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6 ЦУС\2 Служба режимов\10в - КЗ НЭ лето 2023 г\20 - КЗ НЭ лето 2023  для МРСК\"/>
    </mc:Choice>
  </mc:AlternateContent>
  <bookViews>
    <workbookView xWindow="0" yWindow="0" windowWidth="28800" windowHeight="11700" tabRatio="922" firstSheet="1" activeTab="2"/>
  </bookViews>
  <sheets>
    <sheet name="Бланки ВЭС" sheetId="24" state="hidden" r:id="rId1"/>
    <sheet name="Титульный лист" sheetId="41" r:id="rId2"/>
    <sheet name="Приложение 9" sheetId="38" r:id="rId3"/>
    <sheet name="Прил.1-Загрузка трансф-в ВЭС" sheetId="14" r:id="rId4"/>
    <sheet name="Прил.9 - Данные по ТСН" sheetId="36" state="hidden" r:id="rId5"/>
  </sheets>
  <definedNames>
    <definedName name="_xlnm._FilterDatabase" localSheetId="0" hidden="1">'Бланки ВЭС'!$A$13:$BO$13</definedName>
    <definedName name="_xlnm.Print_Area" localSheetId="0">'Бланки ВЭС'!$H$1:$AI$1083</definedName>
    <definedName name="_xlnm.Print_Area" localSheetId="3">'Прил.1-Загрузка трансф-в ВЭС'!$A$1:$P$72</definedName>
    <definedName name="_xlnm.Print_Area" localSheetId="4">'Прил.9 - Данные по ТСН'!$A$1:$U$69</definedName>
    <definedName name="_xlnm.Print_Area" localSheetId="2">'Приложение 9'!$B$1:$BZ$841</definedName>
  </definedNames>
  <calcPr calcId="162913" fullPrecision="0"/>
  <fileRecoveryPr autoRecover="0"/>
</workbook>
</file>

<file path=xl/calcChain.xml><?xml version="1.0" encoding="utf-8"?>
<calcChain xmlns="http://schemas.openxmlformats.org/spreadsheetml/2006/main">
  <c r="K12" i="38" l="1"/>
  <c r="AK796" i="24" l="1"/>
  <c r="AK223" i="24" l="1"/>
  <c r="AO211" i="24"/>
  <c r="AK211" i="24"/>
  <c r="BC544" i="24" l="1"/>
  <c r="BD544" i="24"/>
  <c r="BE544" i="24"/>
  <c r="BF544" i="24"/>
  <c r="BG544" i="24"/>
  <c r="BH544" i="24"/>
  <c r="AW544" i="24"/>
  <c r="AX544" i="24"/>
  <c r="AY544" i="24"/>
  <c r="AZ544" i="24"/>
  <c r="BA544" i="24"/>
  <c r="BB544" i="24"/>
  <c r="AV544" i="24"/>
  <c r="AL980" i="24" l="1"/>
  <c r="AM980" i="24"/>
  <c r="AN980" i="24"/>
  <c r="AO980" i="24"/>
  <c r="AP980" i="24"/>
  <c r="AQ980" i="24"/>
  <c r="AR980" i="24"/>
  <c r="AS980" i="24"/>
  <c r="AT980" i="24"/>
  <c r="AU980" i="24"/>
  <c r="AV980" i="24"/>
  <c r="AW980" i="24"/>
  <c r="AX980" i="24"/>
  <c r="AY980" i="24"/>
  <c r="AZ980" i="24"/>
  <c r="BA980" i="24"/>
  <c r="BB980" i="24"/>
  <c r="BC980" i="24"/>
  <c r="BD980" i="24"/>
  <c r="BE980" i="24"/>
  <c r="BF980" i="24"/>
  <c r="BG980" i="24"/>
  <c r="BH980" i="24"/>
  <c r="AL981" i="24"/>
  <c r="AM981" i="24"/>
  <c r="AN981" i="24"/>
  <c r="AO981" i="24"/>
  <c r="AP981" i="24"/>
  <c r="AQ981" i="24"/>
  <c r="AR981" i="24"/>
  <c r="AS981" i="24"/>
  <c r="AT981" i="24"/>
  <c r="AU981" i="24"/>
  <c r="AV981" i="24"/>
  <c r="AW981" i="24"/>
  <c r="AX981" i="24"/>
  <c r="AY981" i="24"/>
  <c r="AZ981" i="24"/>
  <c r="BA981" i="24"/>
  <c r="BB981" i="24"/>
  <c r="BB985" i="24" s="1"/>
  <c r="BC981" i="24"/>
  <c r="BD981" i="24"/>
  <c r="BE981" i="24"/>
  <c r="BF981" i="24"/>
  <c r="BG981" i="24"/>
  <c r="BH981" i="24"/>
  <c r="AL982" i="24"/>
  <c r="AM982" i="24"/>
  <c r="AN982" i="24"/>
  <c r="AO982" i="24"/>
  <c r="AP982" i="24"/>
  <c r="AQ982" i="24"/>
  <c r="AR982" i="24"/>
  <c r="AS982" i="24"/>
  <c r="AT982" i="24"/>
  <c r="AU982" i="24"/>
  <c r="AV982" i="24"/>
  <c r="AW982" i="24"/>
  <c r="AX982" i="24"/>
  <c r="AY982" i="24"/>
  <c r="AZ982" i="24"/>
  <c r="BA982" i="24"/>
  <c r="BB982" i="24"/>
  <c r="BC982" i="24"/>
  <c r="BD982" i="24"/>
  <c r="BE982" i="24"/>
  <c r="BF982" i="24"/>
  <c r="BG982" i="24"/>
  <c r="BH982" i="24"/>
  <c r="AL983" i="24"/>
  <c r="AM983" i="24"/>
  <c r="AN983" i="24"/>
  <c r="AO983" i="24"/>
  <c r="AP983" i="24"/>
  <c r="AQ983" i="24"/>
  <c r="AR983" i="24"/>
  <c r="AS983" i="24"/>
  <c r="AT983" i="24"/>
  <c r="AU983" i="24"/>
  <c r="AV983" i="24"/>
  <c r="AW983" i="24"/>
  <c r="AX983" i="24"/>
  <c r="AY983" i="24"/>
  <c r="AZ983" i="24"/>
  <c r="BA983" i="24"/>
  <c r="BB983" i="24"/>
  <c r="BC983" i="24"/>
  <c r="BD983" i="24"/>
  <c r="BE983" i="24"/>
  <c r="BF983" i="24"/>
  <c r="BG983" i="24"/>
  <c r="BH983" i="24"/>
  <c r="AL984" i="24"/>
  <c r="AM984" i="24"/>
  <c r="AN984" i="24"/>
  <c r="AO984" i="24"/>
  <c r="AP984" i="24"/>
  <c r="AQ984" i="24"/>
  <c r="AR984" i="24"/>
  <c r="AS984" i="24"/>
  <c r="AT984" i="24"/>
  <c r="AU984" i="24"/>
  <c r="AV984" i="24"/>
  <c r="AW984" i="24"/>
  <c r="AX984" i="24"/>
  <c r="AY984" i="24"/>
  <c r="AZ984" i="24"/>
  <c r="BA984" i="24"/>
  <c r="BB984" i="24"/>
  <c r="BC984" i="24"/>
  <c r="BD984" i="24"/>
  <c r="BE984" i="24"/>
  <c r="BF984" i="24"/>
  <c r="BG984" i="24"/>
  <c r="BH984" i="24"/>
  <c r="AL985" i="24"/>
  <c r="AK984" i="24"/>
  <c r="AL410" i="24"/>
  <c r="AM410" i="24"/>
  <c r="AN410" i="24"/>
  <c r="AO410" i="24"/>
  <c r="AP410" i="24"/>
  <c r="AQ410" i="24"/>
  <c r="AR410" i="24"/>
  <c r="AS410" i="24"/>
  <c r="AT410" i="24"/>
  <c r="AU410" i="24"/>
  <c r="AV410" i="24"/>
  <c r="AW410" i="24"/>
  <c r="AX410" i="24"/>
  <c r="AY410" i="24"/>
  <c r="AZ410" i="24"/>
  <c r="BA410" i="24"/>
  <c r="BB410" i="24"/>
  <c r="BC410" i="24"/>
  <c r="BD410" i="24"/>
  <c r="BE410" i="24"/>
  <c r="BF410" i="24"/>
  <c r="BG410" i="24"/>
  <c r="BH410" i="24"/>
  <c r="AL411" i="24"/>
  <c r="AM411" i="24"/>
  <c r="AN411" i="24"/>
  <c r="AO411" i="24"/>
  <c r="AP411" i="24"/>
  <c r="AQ411" i="24"/>
  <c r="AR411" i="24"/>
  <c r="AS411" i="24"/>
  <c r="AT411" i="24"/>
  <c r="AU411" i="24"/>
  <c r="AV411" i="24"/>
  <c r="AW411" i="24"/>
  <c r="AX411" i="24"/>
  <c r="AY411" i="24"/>
  <c r="AZ411" i="24"/>
  <c r="BA411" i="24"/>
  <c r="BB411" i="24"/>
  <c r="BC411" i="24"/>
  <c r="BD411" i="24"/>
  <c r="BE411" i="24"/>
  <c r="BF411" i="24"/>
  <c r="BG411" i="24"/>
  <c r="BH411" i="24"/>
  <c r="AL412" i="24"/>
  <c r="AM412" i="24"/>
  <c r="AN412" i="24"/>
  <c r="AO412" i="24"/>
  <c r="AP412" i="24"/>
  <c r="AQ412" i="24"/>
  <c r="AR412" i="24"/>
  <c r="AS412" i="24"/>
  <c r="AT412" i="24"/>
  <c r="AU412" i="24"/>
  <c r="AV412" i="24"/>
  <c r="AW412" i="24"/>
  <c r="AX412" i="24"/>
  <c r="AY412" i="24"/>
  <c r="AZ412" i="24"/>
  <c r="BA412" i="24"/>
  <c r="BB412" i="24"/>
  <c r="BC412" i="24"/>
  <c r="BD412" i="24"/>
  <c r="BE412" i="24"/>
  <c r="BF412" i="24"/>
  <c r="BG412" i="24"/>
  <c r="BH412" i="24"/>
  <c r="AL413" i="24"/>
  <c r="AM413" i="24"/>
  <c r="AN413" i="24"/>
  <c r="AO413" i="24"/>
  <c r="AP413" i="24"/>
  <c r="AQ413" i="24"/>
  <c r="AR413" i="24"/>
  <c r="AS413" i="24"/>
  <c r="AT413" i="24"/>
  <c r="AU413" i="24"/>
  <c r="AV413" i="24"/>
  <c r="AW413" i="24"/>
  <c r="AX413" i="24"/>
  <c r="AY413" i="24"/>
  <c r="AZ413" i="24"/>
  <c r="BA413" i="24"/>
  <c r="BB413" i="24"/>
  <c r="BC413" i="24"/>
  <c r="BD413" i="24"/>
  <c r="BE413" i="24"/>
  <c r="BF413" i="24"/>
  <c r="BG413" i="24"/>
  <c r="BH413" i="24"/>
  <c r="AL414" i="24"/>
  <c r="AM414" i="24"/>
  <c r="AN414" i="24"/>
  <c r="AO414" i="24"/>
  <c r="AP414" i="24"/>
  <c r="AQ414" i="24"/>
  <c r="AR414" i="24"/>
  <c r="AS414" i="24"/>
  <c r="AT414" i="24"/>
  <c r="AU414" i="24"/>
  <c r="AV414" i="24"/>
  <c r="AW414" i="24"/>
  <c r="AX414" i="24"/>
  <c r="AY414" i="24"/>
  <c r="AZ414" i="24"/>
  <c r="BA414" i="24"/>
  <c r="BB414" i="24"/>
  <c r="BC414" i="24"/>
  <c r="BD414" i="24"/>
  <c r="BE414" i="24"/>
  <c r="BF414" i="24"/>
  <c r="BG414" i="24"/>
  <c r="BH414" i="24"/>
  <c r="AL415" i="24"/>
  <c r="AM415" i="24"/>
  <c r="AN415" i="24"/>
  <c r="AO415" i="24"/>
  <c r="AP415" i="24"/>
  <c r="AQ415" i="24"/>
  <c r="AR415" i="24"/>
  <c r="AS415" i="24"/>
  <c r="AT415" i="24"/>
  <c r="AU415" i="24"/>
  <c r="AV415" i="24"/>
  <c r="AW415" i="24"/>
  <c r="AX415" i="24"/>
  <c r="AY415" i="24"/>
  <c r="AZ415" i="24"/>
  <c r="BA415" i="24"/>
  <c r="BB415" i="24"/>
  <c r="BC415" i="24"/>
  <c r="BD415" i="24"/>
  <c r="BE415" i="24"/>
  <c r="BF415" i="24"/>
  <c r="BG415" i="24"/>
  <c r="BH415" i="24"/>
  <c r="AK415" i="24"/>
  <c r="AK414" i="24"/>
  <c r="AK413" i="24"/>
  <c r="AK412" i="24"/>
  <c r="AK411" i="24"/>
  <c r="AK410" i="24"/>
  <c r="BG985" i="24" l="1"/>
  <c r="BC985" i="24"/>
  <c r="AY985" i="24"/>
  <c r="AU985" i="24"/>
  <c r="AQ985" i="24"/>
  <c r="AM985" i="24"/>
  <c r="BF985" i="24"/>
  <c r="AX985" i="24"/>
  <c r="AT985" i="24"/>
  <c r="AP985" i="24"/>
  <c r="BE985" i="24"/>
  <c r="BA985" i="24"/>
  <c r="AO985" i="24"/>
  <c r="BH985" i="24"/>
  <c r="BD985" i="24"/>
  <c r="AZ985" i="24"/>
  <c r="AV985" i="24"/>
  <c r="AR985" i="24"/>
  <c r="AN985" i="24"/>
  <c r="AS985" i="24"/>
  <c r="AW985" i="24"/>
  <c r="AL1076" i="24" l="1"/>
  <c r="AM1076" i="24"/>
  <c r="AN1076" i="24"/>
  <c r="AO1076" i="24"/>
  <c r="AP1076" i="24"/>
  <c r="AQ1076" i="24"/>
  <c r="AR1076" i="24"/>
  <c r="AS1076" i="24"/>
  <c r="AT1076" i="24"/>
  <c r="AU1076" i="24"/>
  <c r="AV1076" i="24"/>
  <c r="AW1076" i="24"/>
  <c r="AX1076" i="24"/>
  <c r="AY1076" i="24"/>
  <c r="AZ1076" i="24"/>
  <c r="BA1076" i="24"/>
  <c r="BB1076" i="24"/>
  <c r="BC1076" i="24"/>
  <c r="BD1076" i="24"/>
  <c r="BE1076" i="24"/>
  <c r="BF1076" i="24"/>
  <c r="BG1076" i="24"/>
  <c r="BH1076" i="24"/>
  <c r="AL1077" i="24"/>
  <c r="AM1077" i="24"/>
  <c r="AN1077" i="24"/>
  <c r="AO1077" i="24"/>
  <c r="AP1077" i="24"/>
  <c r="AQ1077" i="24"/>
  <c r="AR1077" i="24"/>
  <c r="AS1077" i="24"/>
  <c r="AT1077" i="24"/>
  <c r="AU1077" i="24"/>
  <c r="AV1077" i="24"/>
  <c r="AW1077" i="24"/>
  <c r="AX1077" i="24"/>
  <c r="AY1077" i="24"/>
  <c r="AZ1077" i="24"/>
  <c r="BA1077" i="24"/>
  <c r="BB1077" i="24"/>
  <c r="BC1077" i="24"/>
  <c r="BD1077" i="24"/>
  <c r="BE1077" i="24"/>
  <c r="BF1077" i="24"/>
  <c r="BG1077" i="24"/>
  <c r="BH1077" i="24"/>
  <c r="AL1078" i="24"/>
  <c r="AM1078" i="24"/>
  <c r="AN1078" i="24"/>
  <c r="AO1078" i="24"/>
  <c r="AP1078" i="24"/>
  <c r="AQ1078" i="24"/>
  <c r="AR1078" i="24"/>
  <c r="AS1078" i="24"/>
  <c r="AT1078" i="24"/>
  <c r="AU1078" i="24"/>
  <c r="AV1078" i="24"/>
  <c r="AW1078" i="24"/>
  <c r="AX1078" i="24"/>
  <c r="AY1078" i="24"/>
  <c r="AZ1078" i="24"/>
  <c r="BA1078" i="24"/>
  <c r="BB1078" i="24"/>
  <c r="BC1078" i="24"/>
  <c r="BD1078" i="24"/>
  <c r="BE1078" i="24"/>
  <c r="BF1078" i="24"/>
  <c r="BG1078" i="24"/>
  <c r="BH1078" i="24"/>
  <c r="AL1079" i="24"/>
  <c r="AM1079" i="24"/>
  <c r="AN1079" i="24"/>
  <c r="AO1079" i="24"/>
  <c r="AP1079" i="24"/>
  <c r="AQ1079" i="24"/>
  <c r="AR1079" i="24"/>
  <c r="AS1079" i="24"/>
  <c r="AT1079" i="24"/>
  <c r="AU1079" i="24"/>
  <c r="AV1079" i="24"/>
  <c r="AW1079" i="24"/>
  <c r="AX1079" i="24"/>
  <c r="AY1079" i="24"/>
  <c r="AZ1079" i="24"/>
  <c r="BA1079" i="24"/>
  <c r="BB1079" i="24"/>
  <c r="BC1079" i="24"/>
  <c r="BD1079" i="24"/>
  <c r="BE1079" i="24"/>
  <c r="BF1079" i="24"/>
  <c r="BG1079" i="24"/>
  <c r="BH1079" i="24"/>
  <c r="AL1061" i="24"/>
  <c r="AM1061" i="24"/>
  <c r="AN1061" i="24"/>
  <c r="AO1061" i="24"/>
  <c r="AP1061" i="24"/>
  <c r="AQ1061" i="24"/>
  <c r="AR1061" i="24"/>
  <c r="AS1061" i="24"/>
  <c r="AT1061" i="24"/>
  <c r="AU1061" i="24"/>
  <c r="AV1061" i="24"/>
  <c r="AW1061" i="24"/>
  <c r="AX1061" i="24"/>
  <c r="AY1061" i="24"/>
  <c r="AZ1061" i="24"/>
  <c r="BA1061" i="24"/>
  <c r="BB1061" i="24"/>
  <c r="BC1061" i="24"/>
  <c r="BD1061" i="24"/>
  <c r="BE1061" i="24"/>
  <c r="BF1061" i="24"/>
  <c r="BG1061" i="24"/>
  <c r="BH1061" i="24"/>
  <c r="AL1062" i="24"/>
  <c r="AM1062" i="24"/>
  <c r="AN1062" i="24"/>
  <c r="AO1062" i="24"/>
  <c r="AP1062" i="24"/>
  <c r="AQ1062" i="24"/>
  <c r="AR1062" i="24"/>
  <c r="AS1062" i="24"/>
  <c r="AT1062" i="24"/>
  <c r="AU1062" i="24"/>
  <c r="AV1062" i="24"/>
  <c r="AW1062" i="24"/>
  <c r="AX1062" i="24"/>
  <c r="AY1062" i="24"/>
  <c r="AZ1062" i="24"/>
  <c r="BA1062" i="24"/>
  <c r="BB1062" i="24"/>
  <c r="BC1062" i="24"/>
  <c r="BD1062" i="24"/>
  <c r="BE1062" i="24"/>
  <c r="BF1062" i="24"/>
  <c r="BG1062" i="24"/>
  <c r="BH1062" i="24"/>
  <c r="AL1063" i="24"/>
  <c r="AM1063" i="24"/>
  <c r="AN1063" i="24"/>
  <c r="AO1063" i="24"/>
  <c r="AP1063" i="24"/>
  <c r="AQ1063" i="24"/>
  <c r="AR1063" i="24"/>
  <c r="AS1063" i="24"/>
  <c r="AT1063" i="24"/>
  <c r="AU1063" i="24"/>
  <c r="AV1063" i="24"/>
  <c r="AW1063" i="24"/>
  <c r="AX1063" i="24"/>
  <c r="AY1063" i="24"/>
  <c r="AZ1063" i="24"/>
  <c r="BA1063" i="24"/>
  <c r="BB1063" i="24"/>
  <c r="BC1063" i="24"/>
  <c r="BD1063" i="24"/>
  <c r="BE1063" i="24"/>
  <c r="BF1063" i="24"/>
  <c r="BG1063" i="24"/>
  <c r="BH1063" i="24"/>
  <c r="AL1064" i="24"/>
  <c r="AM1064" i="24"/>
  <c r="AN1064" i="24"/>
  <c r="AO1064" i="24"/>
  <c r="AP1064" i="24"/>
  <c r="AQ1064" i="24"/>
  <c r="AR1064" i="24"/>
  <c r="AS1064" i="24"/>
  <c r="AT1064" i="24"/>
  <c r="AU1064" i="24"/>
  <c r="AV1064" i="24"/>
  <c r="AW1064" i="24"/>
  <c r="AX1064" i="24"/>
  <c r="AY1064" i="24"/>
  <c r="AZ1064" i="24"/>
  <c r="BA1064" i="24"/>
  <c r="BB1064" i="24"/>
  <c r="BC1064" i="24"/>
  <c r="BD1064" i="24"/>
  <c r="BE1064" i="24"/>
  <c r="BF1064" i="24"/>
  <c r="BG1064" i="24"/>
  <c r="BH1064" i="24"/>
  <c r="AL1046" i="24"/>
  <c r="AM1046" i="24"/>
  <c r="AN1046" i="24"/>
  <c r="AO1046" i="24"/>
  <c r="AP1046" i="24"/>
  <c r="AQ1046" i="24"/>
  <c r="AR1046" i="24"/>
  <c r="AS1046" i="24"/>
  <c r="AT1046" i="24"/>
  <c r="AU1046" i="24"/>
  <c r="AV1046" i="24"/>
  <c r="AW1046" i="24"/>
  <c r="AX1046" i="24"/>
  <c r="AY1046" i="24"/>
  <c r="AZ1046" i="24"/>
  <c r="BA1046" i="24"/>
  <c r="BB1046" i="24"/>
  <c r="BC1046" i="24"/>
  <c r="BD1046" i="24"/>
  <c r="BE1046" i="24"/>
  <c r="BF1046" i="24"/>
  <c r="BG1046" i="24"/>
  <c r="BH1046" i="24"/>
  <c r="AL1047" i="24"/>
  <c r="AM1047" i="24"/>
  <c r="AN1047" i="24"/>
  <c r="AO1047" i="24"/>
  <c r="AP1047" i="24"/>
  <c r="AQ1047" i="24"/>
  <c r="AR1047" i="24"/>
  <c r="AS1047" i="24"/>
  <c r="AT1047" i="24"/>
  <c r="AU1047" i="24"/>
  <c r="AV1047" i="24"/>
  <c r="AW1047" i="24"/>
  <c r="AX1047" i="24"/>
  <c r="AY1047" i="24"/>
  <c r="AZ1047" i="24"/>
  <c r="BA1047" i="24"/>
  <c r="BB1047" i="24"/>
  <c r="BC1047" i="24"/>
  <c r="BD1047" i="24"/>
  <c r="BE1047" i="24"/>
  <c r="BF1047" i="24"/>
  <c r="BG1047" i="24"/>
  <c r="BH1047" i="24"/>
  <c r="AL1048" i="24"/>
  <c r="AM1048" i="24"/>
  <c r="AN1048" i="24"/>
  <c r="AO1048" i="24"/>
  <c r="AP1048" i="24"/>
  <c r="AQ1048" i="24"/>
  <c r="AR1048" i="24"/>
  <c r="AS1048" i="24"/>
  <c r="AT1048" i="24"/>
  <c r="AU1048" i="24"/>
  <c r="AV1048" i="24"/>
  <c r="AW1048" i="24"/>
  <c r="AX1048" i="24"/>
  <c r="AY1048" i="24"/>
  <c r="AZ1048" i="24"/>
  <c r="BA1048" i="24"/>
  <c r="BB1048" i="24"/>
  <c r="BC1048" i="24"/>
  <c r="BD1048" i="24"/>
  <c r="BE1048" i="24"/>
  <c r="BF1048" i="24"/>
  <c r="BG1048" i="24"/>
  <c r="BH1048" i="24"/>
  <c r="AL1049" i="24"/>
  <c r="AM1049" i="24"/>
  <c r="AN1049" i="24"/>
  <c r="AO1049" i="24"/>
  <c r="AP1049" i="24"/>
  <c r="AQ1049" i="24"/>
  <c r="AR1049" i="24"/>
  <c r="AS1049" i="24"/>
  <c r="AT1049" i="24"/>
  <c r="AU1049" i="24"/>
  <c r="AV1049" i="24"/>
  <c r="AW1049" i="24"/>
  <c r="AX1049" i="24"/>
  <c r="AY1049" i="24"/>
  <c r="AZ1049" i="24"/>
  <c r="BA1049" i="24"/>
  <c r="BB1049" i="24"/>
  <c r="BC1049" i="24"/>
  <c r="BD1049" i="24"/>
  <c r="BE1049" i="24"/>
  <c r="BF1049" i="24"/>
  <c r="BG1049" i="24"/>
  <c r="BH1049" i="24"/>
  <c r="AL1029" i="24"/>
  <c r="AM1029" i="24"/>
  <c r="AN1029" i="24"/>
  <c r="AO1029" i="24"/>
  <c r="AP1029" i="24"/>
  <c r="AQ1029" i="24"/>
  <c r="AR1029" i="24"/>
  <c r="AS1029" i="24"/>
  <c r="AT1029" i="24"/>
  <c r="AU1029" i="24"/>
  <c r="AV1029" i="24"/>
  <c r="AW1029" i="24"/>
  <c r="AX1029" i="24"/>
  <c r="AY1029" i="24"/>
  <c r="AZ1029" i="24"/>
  <c r="BA1029" i="24"/>
  <c r="BB1029" i="24"/>
  <c r="BC1029" i="24"/>
  <c r="BD1029" i="24"/>
  <c r="BE1029" i="24"/>
  <c r="BF1029" i="24"/>
  <c r="BG1029" i="24"/>
  <c r="BH1029" i="24"/>
  <c r="AL1030" i="24"/>
  <c r="AM1030" i="24"/>
  <c r="AN1030" i="24"/>
  <c r="AO1030" i="24"/>
  <c r="AP1030" i="24"/>
  <c r="AQ1030" i="24"/>
  <c r="AR1030" i="24"/>
  <c r="AS1030" i="24"/>
  <c r="AT1030" i="24"/>
  <c r="AU1030" i="24"/>
  <c r="AV1030" i="24"/>
  <c r="AW1030" i="24"/>
  <c r="AX1030" i="24"/>
  <c r="AY1030" i="24"/>
  <c r="AZ1030" i="24"/>
  <c r="BA1030" i="24"/>
  <c r="BB1030" i="24"/>
  <c r="BC1030" i="24"/>
  <c r="BD1030" i="24"/>
  <c r="BE1030" i="24"/>
  <c r="BF1030" i="24"/>
  <c r="BG1030" i="24"/>
  <c r="BH1030" i="24"/>
  <c r="AL1031" i="24"/>
  <c r="AM1031" i="24"/>
  <c r="AN1031" i="24"/>
  <c r="AO1031" i="24"/>
  <c r="AP1031" i="24"/>
  <c r="AQ1031" i="24"/>
  <c r="AR1031" i="24"/>
  <c r="AS1031" i="24"/>
  <c r="AT1031" i="24"/>
  <c r="AU1031" i="24"/>
  <c r="AV1031" i="24"/>
  <c r="AW1031" i="24"/>
  <c r="AX1031" i="24"/>
  <c r="AY1031" i="24"/>
  <c r="AZ1031" i="24"/>
  <c r="BA1031" i="24"/>
  <c r="BB1031" i="24"/>
  <c r="BC1031" i="24"/>
  <c r="BD1031" i="24"/>
  <c r="BE1031" i="24"/>
  <c r="BF1031" i="24"/>
  <c r="BG1031" i="24"/>
  <c r="BH1031" i="24"/>
  <c r="AL1032" i="24"/>
  <c r="AM1032" i="24"/>
  <c r="AN1032" i="24"/>
  <c r="AO1032" i="24"/>
  <c r="AP1032" i="24"/>
  <c r="AQ1032" i="24"/>
  <c r="AR1032" i="24"/>
  <c r="AS1032" i="24"/>
  <c r="AT1032" i="24"/>
  <c r="AU1032" i="24"/>
  <c r="AV1032" i="24"/>
  <c r="AW1032" i="24"/>
  <c r="AX1032" i="24"/>
  <c r="AY1032" i="24"/>
  <c r="AZ1032" i="24"/>
  <c r="BA1032" i="24"/>
  <c r="BB1032" i="24"/>
  <c r="BC1032" i="24"/>
  <c r="BD1032" i="24"/>
  <c r="BE1032" i="24"/>
  <c r="BF1032" i="24"/>
  <c r="BG1032" i="24"/>
  <c r="BH1032" i="24"/>
  <c r="AL1033" i="24"/>
  <c r="AM1033" i="24"/>
  <c r="AN1033" i="24"/>
  <c r="AO1033" i="24"/>
  <c r="AP1033" i="24"/>
  <c r="AQ1033" i="24"/>
  <c r="AR1033" i="24"/>
  <c r="AS1033" i="24"/>
  <c r="AT1033" i="24"/>
  <c r="AU1033" i="24"/>
  <c r="AV1033" i="24"/>
  <c r="AW1033" i="24"/>
  <c r="AX1033" i="24"/>
  <c r="AY1033" i="24"/>
  <c r="AZ1033" i="24"/>
  <c r="BA1033" i="24"/>
  <c r="BB1033" i="24"/>
  <c r="BC1033" i="24"/>
  <c r="BD1033" i="24"/>
  <c r="BE1033" i="24"/>
  <c r="BF1033" i="24"/>
  <c r="BG1033" i="24"/>
  <c r="BH1033" i="24"/>
  <c r="AL1016" i="24"/>
  <c r="AM1016" i="24"/>
  <c r="AN1016" i="24"/>
  <c r="AO1016" i="24"/>
  <c r="AP1016" i="24"/>
  <c r="AQ1016" i="24"/>
  <c r="AR1016" i="24"/>
  <c r="AS1016" i="24"/>
  <c r="AT1016" i="24"/>
  <c r="AU1016" i="24"/>
  <c r="AV1016" i="24"/>
  <c r="AW1016" i="24"/>
  <c r="AX1016" i="24"/>
  <c r="AY1016" i="24"/>
  <c r="AZ1016" i="24"/>
  <c r="BA1016" i="24"/>
  <c r="BB1016" i="24"/>
  <c r="BC1016" i="24"/>
  <c r="BD1016" i="24"/>
  <c r="BE1016" i="24"/>
  <c r="BF1016" i="24"/>
  <c r="BG1016" i="24"/>
  <c r="BH1016" i="24"/>
  <c r="AL1017" i="24"/>
  <c r="AM1017" i="24"/>
  <c r="AN1017" i="24"/>
  <c r="AO1017" i="24"/>
  <c r="AP1017" i="24"/>
  <c r="AQ1017" i="24"/>
  <c r="AR1017" i="24"/>
  <c r="AS1017" i="24"/>
  <c r="AT1017" i="24"/>
  <c r="AU1017" i="24"/>
  <c r="AV1017" i="24"/>
  <c r="AW1017" i="24"/>
  <c r="AX1017" i="24"/>
  <c r="AY1017" i="24"/>
  <c r="AZ1017" i="24"/>
  <c r="BA1017" i="24"/>
  <c r="BB1017" i="24"/>
  <c r="BC1017" i="24"/>
  <c r="BD1017" i="24"/>
  <c r="BE1017" i="24"/>
  <c r="BF1017" i="24"/>
  <c r="BG1017" i="24"/>
  <c r="BH1017" i="24"/>
  <c r="AL1018" i="24"/>
  <c r="AM1018" i="24"/>
  <c r="AN1018" i="24"/>
  <c r="AO1018" i="24"/>
  <c r="AP1018" i="24"/>
  <c r="AQ1018" i="24"/>
  <c r="AR1018" i="24"/>
  <c r="AS1018" i="24"/>
  <c r="AT1018" i="24"/>
  <c r="AU1018" i="24"/>
  <c r="AV1018" i="24"/>
  <c r="AW1018" i="24"/>
  <c r="AX1018" i="24"/>
  <c r="AY1018" i="24"/>
  <c r="AZ1018" i="24"/>
  <c r="BA1018" i="24"/>
  <c r="BB1018" i="24"/>
  <c r="BC1018" i="24"/>
  <c r="BD1018" i="24"/>
  <c r="BE1018" i="24"/>
  <c r="BF1018" i="24"/>
  <c r="BG1018" i="24"/>
  <c r="BH1018" i="24"/>
  <c r="AL1019" i="24"/>
  <c r="AM1019" i="24"/>
  <c r="AN1019" i="24"/>
  <c r="AO1019" i="24"/>
  <c r="AP1019" i="24"/>
  <c r="AQ1019" i="24"/>
  <c r="AR1019" i="24"/>
  <c r="AS1019" i="24"/>
  <c r="AT1019" i="24"/>
  <c r="AU1019" i="24"/>
  <c r="AV1019" i="24"/>
  <c r="AW1019" i="24"/>
  <c r="AX1019" i="24"/>
  <c r="AY1019" i="24"/>
  <c r="AZ1019" i="24"/>
  <c r="BA1019" i="24"/>
  <c r="BB1019" i="24"/>
  <c r="BC1019" i="24"/>
  <c r="BD1019" i="24"/>
  <c r="BE1019" i="24"/>
  <c r="BF1019" i="24"/>
  <c r="BG1019" i="24"/>
  <c r="BH1019" i="24"/>
  <c r="AL1003" i="24"/>
  <c r="AM1003" i="24"/>
  <c r="AN1003" i="24"/>
  <c r="AO1003" i="24"/>
  <c r="AP1003" i="24"/>
  <c r="AQ1003" i="24"/>
  <c r="AR1003" i="24"/>
  <c r="AS1003" i="24"/>
  <c r="AT1003" i="24"/>
  <c r="AU1003" i="24"/>
  <c r="AV1003" i="24"/>
  <c r="AW1003" i="24"/>
  <c r="AX1003" i="24"/>
  <c r="AY1003" i="24"/>
  <c r="AZ1003" i="24"/>
  <c r="BA1003" i="24"/>
  <c r="BB1003" i="24"/>
  <c r="BC1003" i="24"/>
  <c r="BD1003" i="24"/>
  <c r="BE1003" i="24"/>
  <c r="BF1003" i="24"/>
  <c r="BG1003" i="24"/>
  <c r="BH1003" i="24"/>
  <c r="AL1004" i="24"/>
  <c r="AM1004" i="24"/>
  <c r="AN1004" i="24"/>
  <c r="AO1004" i="24"/>
  <c r="AP1004" i="24"/>
  <c r="AQ1004" i="24"/>
  <c r="AR1004" i="24"/>
  <c r="AS1004" i="24"/>
  <c r="AT1004" i="24"/>
  <c r="AU1004" i="24"/>
  <c r="AV1004" i="24"/>
  <c r="AW1004" i="24"/>
  <c r="AX1004" i="24"/>
  <c r="AY1004" i="24"/>
  <c r="AZ1004" i="24"/>
  <c r="BA1004" i="24"/>
  <c r="BB1004" i="24"/>
  <c r="BC1004" i="24"/>
  <c r="BD1004" i="24"/>
  <c r="BE1004" i="24"/>
  <c r="BF1004" i="24"/>
  <c r="BG1004" i="24"/>
  <c r="BH1004" i="24"/>
  <c r="AL1005" i="24"/>
  <c r="AM1005" i="24"/>
  <c r="AN1005" i="24"/>
  <c r="AO1005" i="24"/>
  <c r="AP1005" i="24"/>
  <c r="AQ1005" i="24"/>
  <c r="AR1005" i="24"/>
  <c r="AS1005" i="24"/>
  <c r="AT1005" i="24"/>
  <c r="AU1005" i="24"/>
  <c r="AV1005" i="24"/>
  <c r="AW1005" i="24"/>
  <c r="AX1005" i="24"/>
  <c r="AY1005" i="24"/>
  <c r="AZ1005" i="24"/>
  <c r="BA1005" i="24"/>
  <c r="BB1005" i="24"/>
  <c r="BC1005" i="24"/>
  <c r="BD1005" i="24"/>
  <c r="BE1005" i="24"/>
  <c r="BF1005" i="24"/>
  <c r="BG1005" i="24"/>
  <c r="BH1005" i="24"/>
  <c r="AL1006" i="24"/>
  <c r="AM1006" i="24"/>
  <c r="AN1006" i="24"/>
  <c r="AO1006" i="24"/>
  <c r="AP1006" i="24"/>
  <c r="AQ1006" i="24"/>
  <c r="AR1006" i="24"/>
  <c r="AS1006" i="24"/>
  <c r="AT1006" i="24"/>
  <c r="AU1006" i="24"/>
  <c r="AV1006" i="24"/>
  <c r="AW1006" i="24"/>
  <c r="AX1006" i="24"/>
  <c r="AY1006" i="24"/>
  <c r="AZ1006" i="24"/>
  <c r="BA1006" i="24"/>
  <c r="BB1006" i="24"/>
  <c r="BC1006" i="24"/>
  <c r="BD1006" i="24"/>
  <c r="BE1006" i="24"/>
  <c r="BF1006" i="24"/>
  <c r="BG1006" i="24"/>
  <c r="BH1006" i="24"/>
  <c r="AL987" i="24"/>
  <c r="AM987" i="24"/>
  <c r="AN987" i="24"/>
  <c r="AO987" i="24"/>
  <c r="AP987" i="24"/>
  <c r="AQ987" i="24"/>
  <c r="AR987" i="24"/>
  <c r="AS987" i="24"/>
  <c r="AT987" i="24"/>
  <c r="AU987" i="24"/>
  <c r="AV987" i="24"/>
  <c r="AW987" i="24"/>
  <c r="AX987" i="24"/>
  <c r="AY987" i="24"/>
  <c r="AZ987" i="24"/>
  <c r="BA987" i="24"/>
  <c r="BB987" i="24"/>
  <c r="BC987" i="24"/>
  <c r="BD987" i="24"/>
  <c r="BE987" i="24"/>
  <c r="BF987" i="24"/>
  <c r="BG987" i="24"/>
  <c r="BH987" i="24"/>
  <c r="AL988" i="24"/>
  <c r="AM988" i="24"/>
  <c r="AN988" i="24"/>
  <c r="AO988" i="24"/>
  <c r="AP988" i="24"/>
  <c r="AQ988" i="24"/>
  <c r="AR988" i="24"/>
  <c r="AS988" i="24"/>
  <c r="AT988" i="24"/>
  <c r="AU988" i="24"/>
  <c r="AV988" i="24"/>
  <c r="AW988" i="24"/>
  <c r="AX988" i="24"/>
  <c r="AY988" i="24"/>
  <c r="AZ988" i="24"/>
  <c r="BA988" i="24"/>
  <c r="BB988" i="24"/>
  <c r="BC988" i="24"/>
  <c r="BD988" i="24"/>
  <c r="BE988" i="24"/>
  <c r="BF988" i="24"/>
  <c r="BG988" i="24"/>
  <c r="BH988" i="24"/>
  <c r="AL989" i="24"/>
  <c r="AM989" i="24"/>
  <c r="AN989" i="24"/>
  <c r="AO989" i="24"/>
  <c r="AP989" i="24"/>
  <c r="AQ989" i="24"/>
  <c r="AR989" i="24"/>
  <c r="AS989" i="24"/>
  <c r="AT989" i="24"/>
  <c r="AU989" i="24"/>
  <c r="AV989" i="24"/>
  <c r="AW989" i="24"/>
  <c r="AX989" i="24"/>
  <c r="AY989" i="24"/>
  <c r="AZ989" i="24"/>
  <c r="BA989" i="24"/>
  <c r="BB989" i="24"/>
  <c r="BC989" i="24"/>
  <c r="BD989" i="24"/>
  <c r="BE989" i="24"/>
  <c r="BF989" i="24"/>
  <c r="BG989" i="24"/>
  <c r="BH989" i="24"/>
  <c r="AL990" i="24"/>
  <c r="AM990" i="24"/>
  <c r="AN990" i="24"/>
  <c r="AO990" i="24"/>
  <c r="AP990" i="24"/>
  <c r="AQ990" i="24"/>
  <c r="AR990" i="24"/>
  <c r="AS990" i="24"/>
  <c r="AT990" i="24"/>
  <c r="AU990" i="24"/>
  <c r="AV990" i="24"/>
  <c r="AW990" i="24"/>
  <c r="AX990" i="24"/>
  <c r="AY990" i="24"/>
  <c r="AZ990" i="24"/>
  <c r="BA990" i="24"/>
  <c r="BB990" i="24"/>
  <c r="BC990" i="24"/>
  <c r="BD990" i="24"/>
  <c r="BE990" i="24"/>
  <c r="BF990" i="24"/>
  <c r="BG990" i="24"/>
  <c r="BH990" i="24"/>
  <c r="AL971" i="24"/>
  <c r="AM971" i="24"/>
  <c r="AN971" i="24"/>
  <c r="AO971" i="24"/>
  <c r="AP971" i="24"/>
  <c r="AQ971" i="24"/>
  <c r="AR971" i="24"/>
  <c r="AS971" i="24"/>
  <c r="AT971" i="24"/>
  <c r="AU971" i="24"/>
  <c r="AV971" i="24"/>
  <c r="AW971" i="24"/>
  <c r="AX971" i="24"/>
  <c r="AY971" i="24"/>
  <c r="AZ971" i="24"/>
  <c r="BA971" i="24"/>
  <c r="BB971" i="24"/>
  <c r="BC971" i="24"/>
  <c r="BD971" i="24"/>
  <c r="BE971" i="24"/>
  <c r="BF971" i="24"/>
  <c r="BG971" i="24"/>
  <c r="BH971" i="24"/>
  <c r="AL967" i="24"/>
  <c r="AM967" i="24"/>
  <c r="AN967" i="24"/>
  <c r="AO967" i="24"/>
  <c r="AP967" i="24"/>
  <c r="AQ967" i="24"/>
  <c r="AR967" i="24"/>
  <c r="AS967" i="24"/>
  <c r="AT967" i="24"/>
  <c r="AU967" i="24"/>
  <c r="AV967" i="24"/>
  <c r="AW967" i="24"/>
  <c r="AX967" i="24"/>
  <c r="AY967" i="24"/>
  <c r="AZ967" i="24"/>
  <c r="BA967" i="24"/>
  <c r="BB967" i="24"/>
  <c r="BC967" i="24"/>
  <c r="BD967" i="24"/>
  <c r="BE967" i="24"/>
  <c r="BF967" i="24"/>
  <c r="BG967" i="24"/>
  <c r="BH967" i="24"/>
  <c r="AL964" i="24"/>
  <c r="AM964" i="24"/>
  <c r="AN964" i="24"/>
  <c r="AO964" i="24"/>
  <c r="AP964" i="24"/>
  <c r="AQ964" i="24"/>
  <c r="AR964" i="24"/>
  <c r="AS964" i="24"/>
  <c r="AT964" i="24"/>
  <c r="AU964" i="24"/>
  <c r="AV964" i="24"/>
  <c r="AW964" i="24"/>
  <c r="AX964" i="24"/>
  <c r="AY964" i="24"/>
  <c r="AZ964" i="24"/>
  <c r="BA964" i="24"/>
  <c r="BB964" i="24"/>
  <c r="BC964" i="24"/>
  <c r="BD964" i="24"/>
  <c r="BE964" i="24"/>
  <c r="BF964" i="24"/>
  <c r="BG964" i="24"/>
  <c r="BH964" i="24"/>
  <c r="AL965" i="24"/>
  <c r="AM965" i="24"/>
  <c r="AN965" i="24"/>
  <c r="AO965" i="24"/>
  <c r="AP965" i="24"/>
  <c r="AQ965" i="24"/>
  <c r="AR965" i="24"/>
  <c r="AS965" i="24"/>
  <c r="AT965" i="24"/>
  <c r="AU965" i="24"/>
  <c r="AV965" i="24"/>
  <c r="AW965" i="24"/>
  <c r="AX965" i="24"/>
  <c r="AY965" i="24"/>
  <c r="AZ965" i="24"/>
  <c r="BA965" i="24"/>
  <c r="BB965" i="24"/>
  <c r="BC965" i="24"/>
  <c r="BD965" i="24"/>
  <c r="BE965" i="24"/>
  <c r="BF965" i="24"/>
  <c r="BG965" i="24"/>
  <c r="BH965" i="24"/>
  <c r="AL950" i="24"/>
  <c r="AM950" i="24"/>
  <c r="AN950" i="24"/>
  <c r="AO950" i="24"/>
  <c r="AP950" i="24"/>
  <c r="AQ950" i="24"/>
  <c r="AR950" i="24"/>
  <c r="AS950" i="24"/>
  <c r="AT950" i="24"/>
  <c r="AU950" i="24"/>
  <c r="AV950" i="24"/>
  <c r="AW950" i="24"/>
  <c r="AX950" i="24"/>
  <c r="AY950" i="24"/>
  <c r="AZ950" i="24"/>
  <c r="BA950" i="24"/>
  <c r="BB950" i="24"/>
  <c r="BC950" i="24"/>
  <c r="BD950" i="24"/>
  <c r="BE950" i="24"/>
  <c r="BF950" i="24"/>
  <c r="BG950" i="24"/>
  <c r="BH950" i="24"/>
  <c r="AL945" i="24"/>
  <c r="AM945" i="24"/>
  <c r="AN945" i="24"/>
  <c r="AO945" i="24"/>
  <c r="AP945" i="24"/>
  <c r="AQ945" i="24"/>
  <c r="AR945" i="24"/>
  <c r="AS945" i="24"/>
  <c r="AT945" i="24"/>
  <c r="AU945" i="24"/>
  <c r="AV945" i="24"/>
  <c r="AW945" i="24"/>
  <c r="AX945" i="24"/>
  <c r="AY945" i="24"/>
  <c r="AZ945" i="24"/>
  <c r="BA945" i="24"/>
  <c r="BB945" i="24"/>
  <c r="BC945" i="24"/>
  <c r="BD945" i="24"/>
  <c r="BE945" i="24"/>
  <c r="BF945" i="24"/>
  <c r="BG945" i="24"/>
  <c r="BH945" i="24"/>
  <c r="AL946" i="24"/>
  <c r="AM946" i="24"/>
  <c r="AN946" i="24"/>
  <c r="AO946" i="24"/>
  <c r="AP946" i="24"/>
  <c r="AQ946" i="24"/>
  <c r="AR946" i="24"/>
  <c r="AS946" i="24"/>
  <c r="AT946" i="24"/>
  <c r="AU946" i="24"/>
  <c r="AV946" i="24"/>
  <c r="AW946" i="24"/>
  <c r="AX946" i="24"/>
  <c r="AY946" i="24"/>
  <c r="AZ946" i="24"/>
  <c r="BA946" i="24"/>
  <c r="BB946" i="24"/>
  <c r="BC946" i="24"/>
  <c r="BD946" i="24"/>
  <c r="BE946" i="24"/>
  <c r="BF946" i="24"/>
  <c r="BG946" i="24"/>
  <c r="BH946" i="24"/>
  <c r="AL947" i="24"/>
  <c r="AM947" i="24"/>
  <c r="AN947" i="24"/>
  <c r="AO947" i="24"/>
  <c r="AP947" i="24"/>
  <c r="AQ947" i="24"/>
  <c r="AR947" i="24"/>
  <c r="AS947" i="24"/>
  <c r="AT947" i="24"/>
  <c r="AU947" i="24"/>
  <c r="AV947" i="24"/>
  <c r="AW947" i="24"/>
  <c r="AX947" i="24"/>
  <c r="AY947" i="24"/>
  <c r="AZ947" i="24"/>
  <c r="BA947" i="24"/>
  <c r="BB947" i="24"/>
  <c r="BC947" i="24"/>
  <c r="BD947" i="24"/>
  <c r="BE947" i="24"/>
  <c r="BF947" i="24"/>
  <c r="BG947" i="24"/>
  <c r="BH947" i="24"/>
  <c r="AL931" i="24"/>
  <c r="AM931" i="24"/>
  <c r="AN931" i="24"/>
  <c r="AO931" i="24"/>
  <c r="AP931" i="24"/>
  <c r="AQ931" i="24"/>
  <c r="AR931" i="24"/>
  <c r="AS931" i="24"/>
  <c r="AT931" i="24"/>
  <c r="AU931" i="24"/>
  <c r="AV931" i="24"/>
  <c r="AW931" i="24"/>
  <c r="AX931" i="24"/>
  <c r="AY931" i="24"/>
  <c r="AZ931" i="24"/>
  <c r="BA931" i="24"/>
  <c r="BB931" i="24"/>
  <c r="BC931" i="24"/>
  <c r="BD931" i="24"/>
  <c r="BE931" i="24"/>
  <c r="BF931" i="24"/>
  <c r="BG931" i="24"/>
  <c r="BH931" i="24"/>
  <c r="AL932" i="24"/>
  <c r="AM932" i="24"/>
  <c r="AN932" i="24"/>
  <c r="AO932" i="24"/>
  <c r="AP932" i="24"/>
  <c r="AQ932" i="24"/>
  <c r="AR932" i="24"/>
  <c r="AS932" i="24"/>
  <c r="AT932" i="24"/>
  <c r="AU932" i="24"/>
  <c r="AV932" i="24"/>
  <c r="AW932" i="24"/>
  <c r="AX932" i="24"/>
  <c r="AY932" i="24"/>
  <c r="AZ932" i="24"/>
  <c r="BA932" i="24"/>
  <c r="BB932" i="24"/>
  <c r="BC932" i="24"/>
  <c r="BD932" i="24"/>
  <c r="BE932" i="24"/>
  <c r="BF932" i="24"/>
  <c r="BG932" i="24"/>
  <c r="BH932" i="24"/>
  <c r="AL933" i="24"/>
  <c r="AM933" i="24"/>
  <c r="AN933" i="24"/>
  <c r="AO933" i="24"/>
  <c r="AP933" i="24"/>
  <c r="AQ933" i="24"/>
  <c r="AR933" i="24"/>
  <c r="AS933" i="24"/>
  <c r="AT933" i="24"/>
  <c r="AU933" i="24"/>
  <c r="AV933" i="24"/>
  <c r="AW933" i="24"/>
  <c r="AX933" i="24"/>
  <c r="AY933" i="24"/>
  <c r="AZ933" i="24"/>
  <c r="BA933" i="24"/>
  <c r="BB933" i="24"/>
  <c r="BC933" i="24"/>
  <c r="BD933" i="24"/>
  <c r="BE933" i="24"/>
  <c r="BF933" i="24"/>
  <c r="BG933" i="24"/>
  <c r="BH933" i="24"/>
  <c r="AL934" i="24"/>
  <c r="AM934" i="24"/>
  <c r="AN934" i="24"/>
  <c r="AO934" i="24"/>
  <c r="AP934" i="24"/>
  <c r="AQ934" i="24"/>
  <c r="AR934" i="24"/>
  <c r="AS934" i="24"/>
  <c r="AT934" i="24"/>
  <c r="AU934" i="24"/>
  <c r="AV934" i="24"/>
  <c r="AW934" i="24"/>
  <c r="AX934" i="24"/>
  <c r="AY934" i="24"/>
  <c r="AZ934" i="24"/>
  <c r="BA934" i="24"/>
  <c r="BB934" i="24"/>
  <c r="BC934" i="24"/>
  <c r="BD934" i="24"/>
  <c r="BE934" i="24"/>
  <c r="BF934" i="24"/>
  <c r="BG934" i="24"/>
  <c r="BH934" i="24"/>
  <c r="AL926" i="24"/>
  <c r="AM926" i="24"/>
  <c r="AN926" i="24"/>
  <c r="AO926" i="24"/>
  <c r="AP926" i="24"/>
  <c r="AQ926" i="24"/>
  <c r="AR926" i="24"/>
  <c r="AS926" i="24"/>
  <c r="AT926" i="24"/>
  <c r="AU926" i="24"/>
  <c r="AV926" i="24"/>
  <c r="AW926" i="24"/>
  <c r="AX926" i="24"/>
  <c r="AY926" i="24"/>
  <c r="AZ926" i="24"/>
  <c r="BA926" i="24"/>
  <c r="BB926" i="24"/>
  <c r="BC926" i="24"/>
  <c r="BD926" i="24"/>
  <c r="BE926" i="24"/>
  <c r="BF926" i="24"/>
  <c r="BG926" i="24"/>
  <c r="BH926" i="24"/>
  <c r="AL927" i="24"/>
  <c r="AM927" i="24"/>
  <c r="AN927" i="24"/>
  <c r="AO927" i="24"/>
  <c r="AP927" i="24"/>
  <c r="AQ927" i="24"/>
  <c r="AR927" i="24"/>
  <c r="AS927" i="24"/>
  <c r="AT927" i="24"/>
  <c r="AU927" i="24"/>
  <c r="AV927" i="24"/>
  <c r="AW927" i="24"/>
  <c r="AX927" i="24"/>
  <c r="AY927" i="24"/>
  <c r="AZ927" i="24"/>
  <c r="BA927" i="24"/>
  <c r="BB927" i="24"/>
  <c r="BC927" i="24"/>
  <c r="BD927" i="24"/>
  <c r="BE927" i="24"/>
  <c r="BF927" i="24"/>
  <c r="BG927" i="24"/>
  <c r="BH927" i="24"/>
  <c r="AL928" i="24"/>
  <c r="AM928" i="24"/>
  <c r="AN928" i="24"/>
  <c r="AO928" i="24"/>
  <c r="AP928" i="24"/>
  <c r="AQ928" i="24"/>
  <c r="AR928" i="24"/>
  <c r="AS928" i="24"/>
  <c r="AT928" i="24"/>
  <c r="AU928" i="24"/>
  <c r="AV928" i="24"/>
  <c r="AW928" i="24"/>
  <c r="AX928" i="24"/>
  <c r="AY928" i="24"/>
  <c r="AZ928" i="24"/>
  <c r="BA928" i="24"/>
  <c r="BB928" i="24"/>
  <c r="BC928" i="24"/>
  <c r="BD928" i="24"/>
  <c r="BE928" i="24"/>
  <c r="BF928" i="24"/>
  <c r="BG928" i="24"/>
  <c r="BH928" i="24"/>
  <c r="AL915" i="24"/>
  <c r="AM915" i="24"/>
  <c r="AN915" i="24"/>
  <c r="AO915" i="24"/>
  <c r="AP915" i="24"/>
  <c r="AQ915" i="24"/>
  <c r="AR915" i="24"/>
  <c r="AS915" i="24"/>
  <c r="AT915" i="24"/>
  <c r="AU915" i="24"/>
  <c r="AV915" i="24"/>
  <c r="AW915" i="24"/>
  <c r="AX915" i="24"/>
  <c r="AY915" i="24"/>
  <c r="AZ915" i="24"/>
  <c r="BA915" i="24"/>
  <c r="BB915" i="24"/>
  <c r="BC915" i="24"/>
  <c r="BD915" i="24"/>
  <c r="BE915" i="24"/>
  <c r="BF915" i="24"/>
  <c r="BG915" i="24"/>
  <c r="BH915" i="24"/>
  <c r="AL916" i="24"/>
  <c r="AM916" i="24"/>
  <c r="AN916" i="24"/>
  <c r="AO916" i="24"/>
  <c r="AP916" i="24"/>
  <c r="AQ916" i="24"/>
  <c r="AR916" i="24"/>
  <c r="AS916" i="24"/>
  <c r="AT916" i="24"/>
  <c r="AU916" i="24"/>
  <c r="AV916" i="24"/>
  <c r="AW916" i="24"/>
  <c r="AX916" i="24"/>
  <c r="AY916" i="24"/>
  <c r="AZ916" i="24"/>
  <c r="BA916" i="24"/>
  <c r="BB916" i="24"/>
  <c r="BC916" i="24"/>
  <c r="BD916" i="24"/>
  <c r="BE916" i="24"/>
  <c r="BF916" i="24"/>
  <c r="BG916" i="24"/>
  <c r="BH916" i="24"/>
  <c r="AL918" i="24"/>
  <c r="AM918" i="24"/>
  <c r="AN918" i="24"/>
  <c r="AO918" i="24"/>
  <c r="AP918" i="24"/>
  <c r="AQ918" i="24"/>
  <c r="AR918" i="24"/>
  <c r="AS918" i="24"/>
  <c r="AT918" i="24"/>
  <c r="AU918" i="24"/>
  <c r="AV918" i="24"/>
  <c r="AW918" i="24"/>
  <c r="AX918" i="24"/>
  <c r="AY918" i="24"/>
  <c r="AZ918" i="24"/>
  <c r="BA918" i="24"/>
  <c r="BB918" i="24"/>
  <c r="BC918" i="24"/>
  <c r="BD918" i="24"/>
  <c r="BE918" i="24"/>
  <c r="BF918" i="24"/>
  <c r="BG918" i="24"/>
  <c r="BH918" i="24"/>
  <c r="AL919" i="24"/>
  <c r="AM919" i="24"/>
  <c r="AN919" i="24"/>
  <c r="AO919" i="24"/>
  <c r="AP919" i="24"/>
  <c r="AQ919" i="24"/>
  <c r="AR919" i="24"/>
  <c r="AS919" i="24"/>
  <c r="AT919" i="24"/>
  <c r="AU919" i="24"/>
  <c r="AV919" i="24"/>
  <c r="AW919" i="24"/>
  <c r="AX919" i="24"/>
  <c r="AY919" i="24"/>
  <c r="AZ919" i="24"/>
  <c r="BA919" i="24"/>
  <c r="BB919" i="24"/>
  <c r="BC919" i="24"/>
  <c r="BD919" i="24"/>
  <c r="BE919" i="24"/>
  <c r="BF919" i="24"/>
  <c r="BG919" i="24"/>
  <c r="BH919" i="24"/>
  <c r="AL896" i="24"/>
  <c r="AM896" i="24"/>
  <c r="AN896" i="24"/>
  <c r="AO896" i="24"/>
  <c r="AP896" i="24"/>
  <c r="AQ896" i="24"/>
  <c r="AR896" i="24"/>
  <c r="AS896" i="24"/>
  <c r="AT896" i="24"/>
  <c r="AU896" i="24"/>
  <c r="AV896" i="24"/>
  <c r="AW896" i="24"/>
  <c r="AX896" i="24"/>
  <c r="AY896" i="24"/>
  <c r="AZ896" i="24"/>
  <c r="BA896" i="24"/>
  <c r="BB896" i="24"/>
  <c r="BC896" i="24"/>
  <c r="BD896" i="24"/>
  <c r="BE896" i="24"/>
  <c r="BF896" i="24"/>
  <c r="BG896" i="24"/>
  <c r="BH896" i="24"/>
  <c r="AL897" i="24"/>
  <c r="AM897" i="24"/>
  <c r="AN897" i="24"/>
  <c r="AO897" i="24"/>
  <c r="AP897" i="24"/>
  <c r="AQ897" i="24"/>
  <c r="AR897" i="24"/>
  <c r="AS897" i="24"/>
  <c r="AT897" i="24"/>
  <c r="AU897" i="24"/>
  <c r="AV897" i="24"/>
  <c r="AW897" i="24"/>
  <c r="AX897" i="24"/>
  <c r="AY897" i="24"/>
  <c r="AZ897" i="24"/>
  <c r="BA897" i="24"/>
  <c r="BB897" i="24"/>
  <c r="BC897" i="24"/>
  <c r="BD897" i="24"/>
  <c r="BE897" i="24"/>
  <c r="BF897" i="24"/>
  <c r="BG897" i="24"/>
  <c r="BH897" i="24"/>
  <c r="AL898" i="24"/>
  <c r="AM898" i="24"/>
  <c r="AN898" i="24"/>
  <c r="AO898" i="24"/>
  <c r="AP898" i="24"/>
  <c r="AQ898" i="24"/>
  <c r="AR898" i="24"/>
  <c r="AS898" i="24"/>
  <c r="AT898" i="24"/>
  <c r="AU898" i="24"/>
  <c r="AV898" i="24"/>
  <c r="AW898" i="24"/>
  <c r="AX898" i="24"/>
  <c r="AY898" i="24"/>
  <c r="AZ898" i="24"/>
  <c r="BA898" i="24"/>
  <c r="BB898" i="24"/>
  <c r="BC898" i="24"/>
  <c r="BD898" i="24"/>
  <c r="BE898" i="24"/>
  <c r="BF898" i="24"/>
  <c r="BG898" i="24"/>
  <c r="BH898" i="24"/>
  <c r="AL901" i="24"/>
  <c r="AM901" i="24"/>
  <c r="AN901" i="24"/>
  <c r="AO901" i="24"/>
  <c r="AP901" i="24"/>
  <c r="AQ901" i="24"/>
  <c r="AR901" i="24"/>
  <c r="AS901" i="24"/>
  <c r="AT901" i="24"/>
  <c r="AU901" i="24"/>
  <c r="AV901" i="24"/>
  <c r="AW901" i="24"/>
  <c r="AX901" i="24"/>
  <c r="AY901" i="24"/>
  <c r="AZ901" i="24"/>
  <c r="BA901" i="24"/>
  <c r="BB901" i="24"/>
  <c r="BC901" i="24"/>
  <c r="BD901" i="24"/>
  <c r="BE901" i="24"/>
  <c r="BF901" i="24"/>
  <c r="BG901" i="24"/>
  <c r="BH901" i="24"/>
  <c r="AL902" i="24"/>
  <c r="AM902" i="24"/>
  <c r="AN902" i="24"/>
  <c r="AO902" i="24"/>
  <c r="AP902" i="24"/>
  <c r="AQ902" i="24"/>
  <c r="AR902" i="24"/>
  <c r="AS902" i="24"/>
  <c r="AT902" i="24"/>
  <c r="AU902" i="24"/>
  <c r="AV902" i="24"/>
  <c r="AW902" i="24"/>
  <c r="AX902" i="24"/>
  <c r="AY902" i="24"/>
  <c r="AZ902" i="24"/>
  <c r="BA902" i="24"/>
  <c r="BB902" i="24"/>
  <c r="BC902" i="24"/>
  <c r="BD902" i="24"/>
  <c r="BE902" i="24"/>
  <c r="BF902" i="24"/>
  <c r="BG902" i="24"/>
  <c r="BH902" i="24"/>
  <c r="AL885" i="24"/>
  <c r="AM885" i="24"/>
  <c r="AN885" i="24"/>
  <c r="AO885" i="24"/>
  <c r="AP885" i="24"/>
  <c r="AQ885" i="24"/>
  <c r="AR885" i="24"/>
  <c r="AS885" i="24"/>
  <c r="AT885" i="24"/>
  <c r="AU885" i="24"/>
  <c r="AV885" i="24"/>
  <c r="AW885" i="24"/>
  <c r="AX885" i="24"/>
  <c r="AY885" i="24"/>
  <c r="AZ885" i="24"/>
  <c r="BA885" i="24"/>
  <c r="BB885" i="24"/>
  <c r="BC885" i="24"/>
  <c r="BD885" i="24"/>
  <c r="BE885" i="24"/>
  <c r="BF885" i="24"/>
  <c r="BG885" i="24"/>
  <c r="BH885" i="24"/>
  <c r="AL886" i="24"/>
  <c r="AM886" i="24"/>
  <c r="AN886" i="24"/>
  <c r="AO886" i="24"/>
  <c r="AP886" i="24"/>
  <c r="AQ886" i="24"/>
  <c r="AR886" i="24"/>
  <c r="AS886" i="24"/>
  <c r="AT886" i="24"/>
  <c r="AU886" i="24"/>
  <c r="AV886" i="24"/>
  <c r="AW886" i="24"/>
  <c r="AX886" i="24"/>
  <c r="AY886" i="24"/>
  <c r="AZ886" i="24"/>
  <c r="BA886" i="24"/>
  <c r="BB886" i="24"/>
  <c r="BC886" i="24"/>
  <c r="BD886" i="24"/>
  <c r="BE886" i="24"/>
  <c r="BF886" i="24"/>
  <c r="BG886" i="24"/>
  <c r="BH886" i="24"/>
  <c r="AL888" i="24"/>
  <c r="AM888" i="24"/>
  <c r="AN888" i="24"/>
  <c r="AO888" i="24"/>
  <c r="AP888" i="24"/>
  <c r="AQ888" i="24"/>
  <c r="AR888" i="24"/>
  <c r="AS888" i="24"/>
  <c r="AT888" i="24"/>
  <c r="AU888" i="24"/>
  <c r="AV888" i="24"/>
  <c r="AW888" i="24"/>
  <c r="AX888" i="24"/>
  <c r="AY888" i="24"/>
  <c r="AZ888" i="24"/>
  <c r="BA888" i="24"/>
  <c r="BB888" i="24"/>
  <c r="BC888" i="24"/>
  <c r="BD888" i="24"/>
  <c r="BE888" i="24"/>
  <c r="BF888" i="24"/>
  <c r="BG888" i="24"/>
  <c r="BH888" i="24"/>
  <c r="AL889" i="24"/>
  <c r="AM889" i="24"/>
  <c r="AN889" i="24"/>
  <c r="AO889" i="24"/>
  <c r="AP889" i="24"/>
  <c r="AQ889" i="24"/>
  <c r="AR889" i="24"/>
  <c r="AS889" i="24"/>
  <c r="AT889" i="24"/>
  <c r="AU889" i="24"/>
  <c r="AV889" i="24"/>
  <c r="AW889" i="24"/>
  <c r="AX889" i="24"/>
  <c r="AY889" i="24"/>
  <c r="AZ889" i="24"/>
  <c r="BA889" i="24"/>
  <c r="BB889" i="24"/>
  <c r="BC889" i="24"/>
  <c r="BD889" i="24"/>
  <c r="BE889" i="24"/>
  <c r="BF889" i="24"/>
  <c r="BG889" i="24"/>
  <c r="BH889" i="24"/>
  <c r="AL871" i="24"/>
  <c r="AM871" i="24"/>
  <c r="AN871" i="24"/>
  <c r="AO871" i="24"/>
  <c r="AP871" i="24"/>
  <c r="AQ871" i="24"/>
  <c r="AR871" i="24"/>
  <c r="AS871" i="24"/>
  <c r="AT871" i="24"/>
  <c r="AU871" i="24"/>
  <c r="AV871" i="24"/>
  <c r="AW871" i="24"/>
  <c r="AX871" i="24"/>
  <c r="AY871" i="24"/>
  <c r="AZ871" i="24"/>
  <c r="BA871" i="24"/>
  <c r="BB871" i="24"/>
  <c r="BC871" i="24"/>
  <c r="BD871" i="24"/>
  <c r="BE871" i="24"/>
  <c r="BF871" i="24"/>
  <c r="BG871" i="24"/>
  <c r="BH871" i="24"/>
  <c r="AL872" i="24"/>
  <c r="AM872" i="24"/>
  <c r="AN872" i="24"/>
  <c r="AO872" i="24"/>
  <c r="AP872" i="24"/>
  <c r="AQ872" i="24"/>
  <c r="AR872" i="24"/>
  <c r="AS872" i="24"/>
  <c r="AT872" i="24"/>
  <c r="AU872" i="24"/>
  <c r="AV872" i="24"/>
  <c r="AW872" i="24"/>
  <c r="AX872" i="24"/>
  <c r="AY872" i="24"/>
  <c r="AZ872" i="24"/>
  <c r="BA872" i="24"/>
  <c r="BB872" i="24"/>
  <c r="BC872" i="24"/>
  <c r="BD872" i="24"/>
  <c r="BE872" i="24"/>
  <c r="BF872" i="24"/>
  <c r="BG872" i="24"/>
  <c r="BH872" i="24"/>
  <c r="AL873" i="24"/>
  <c r="AM873" i="24"/>
  <c r="AN873" i="24"/>
  <c r="AO873" i="24"/>
  <c r="AP873" i="24"/>
  <c r="AQ873" i="24"/>
  <c r="AR873" i="24"/>
  <c r="AS873" i="24"/>
  <c r="AT873" i="24"/>
  <c r="AU873" i="24"/>
  <c r="AV873" i="24"/>
  <c r="AW873" i="24"/>
  <c r="AX873" i="24"/>
  <c r="AY873" i="24"/>
  <c r="AZ873" i="24"/>
  <c r="BA873" i="24"/>
  <c r="BB873" i="24"/>
  <c r="BC873" i="24"/>
  <c r="BD873" i="24"/>
  <c r="BE873" i="24"/>
  <c r="BF873" i="24"/>
  <c r="BG873" i="24"/>
  <c r="BH873" i="24"/>
  <c r="AL866" i="24"/>
  <c r="AM866" i="24"/>
  <c r="AN866" i="24"/>
  <c r="AO866" i="24"/>
  <c r="AP866" i="24"/>
  <c r="AQ866" i="24"/>
  <c r="AR866" i="24"/>
  <c r="AS866" i="24"/>
  <c r="AT866" i="24"/>
  <c r="AU866" i="24"/>
  <c r="AV866" i="24"/>
  <c r="AW866" i="24"/>
  <c r="AX866" i="24"/>
  <c r="AY866" i="24"/>
  <c r="AZ866" i="24"/>
  <c r="BA866" i="24"/>
  <c r="BB866" i="24"/>
  <c r="BC866" i="24"/>
  <c r="BD866" i="24"/>
  <c r="BE866" i="24"/>
  <c r="BF866" i="24"/>
  <c r="BG866" i="24"/>
  <c r="BH866" i="24"/>
  <c r="AL867" i="24"/>
  <c r="AM867" i="24"/>
  <c r="AN867" i="24"/>
  <c r="AO867" i="24"/>
  <c r="AP867" i="24"/>
  <c r="AQ867" i="24"/>
  <c r="AR867" i="24"/>
  <c r="AS867" i="24"/>
  <c r="AT867" i="24"/>
  <c r="AU867" i="24"/>
  <c r="AV867" i="24"/>
  <c r="AW867" i="24"/>
  <c r="AX867" i="24"/>
  <c r="AY867" i="24"/>
  <c r="AZ867" i="24"/>
  <c r="BA867" i="24"/>
  <c r="BB867" i="24"/>
  <c r="BC867" i="24"/>
  <c r="BD867" i="24"/>
  <c r="BE867" i="24"/>
  <c r="BF867" i="24"/>
  <c r="BG867" i="24"/>
  <c r="BH867" i="24"/>
  <c r="AL868" i="24"/>
  <c r="AM868" i="24"/>
  <c r="AN868" i="24"/>
  <c r="AO868" i="24"/>
  <c r="AP868" i="24"/>
  <c r="AQ868" i="24"/>
  <c r="AR868" i="24"/>
  <c r="AS868" i="24"/>
  <c r="AT868" i="24"/>
  <c r="AU868" i="24"/>
  <c r="AV868" i="24"/>
  <c r="AW868" i="24"/>
  <c r="AX868" i="24"/>
  <c r="AY868" i="24"/>
  <c r="AZ868" i="24"/>
  <c r="BA868" i="24"/>
  <c r="BB868" i="24"/>
  <c r="BC868" i="24"/>
  <c r="BD868" i="24"/>
  <c r="BE868" i="24"/>
  <c r="BF868" i="24"/>
  <c r="BG868" i="24"/>
  <c r="BH868" i="24"/>
  <c r="AL855" i="24"/>
  <c r="AM855" i="24"/>
  <c r="AN855" i="24"/>
  <c r="AO855" i="24"/>
  <c r="AP855" i="24"/>
  <c r="AQ855" i="24"/>
  <c r="AR855" i="24"/>
  <c r="AS855" i="24"/>
  <c r="AT855" i="24"/>
  <c r="AU855" i="24"/>
  <c r="AV855" i="24"/>
  <c r="AW855" i="24"/>
  <c r="AX855" i="24"/>
  <c r="AY855" i="24"/>
  <c r="AZ855" i="24"/>
  <c r="BA855" i="24"/>
  <c r="BB855" i="24"/>
  <c r="BC855" i="24"/>
  <c r="BD855" i="24"/>
  <c r="BE855" i="24"/>
  <c r="BF855" i="24"/>
  <c r="BG855" i="24"/>
  <c r="BH855" i="24"/>
  <c r="AL856" i="24"/>
  <c r="AM856" i="24"/>
  <c r="AN856" i="24"/>
  <c r="AO856" i="24"/>
  <c r="AP856" i="24"/>
  <c r="AQ856" i="24"/>
  <c r="AR856" i="24"/>
  <c r="AS856" i="24"/>
  <c r="AT856" i="24"/>
  <c r="AU856" i="24"/>
  <c r="AV856" i="24"/>
  <c r="AW856" i="24"/>
  <c r="AX856" i="24"/>
  <c r="AY856" i="24"/>
  <c r="AZ856" i="24"/>
  <c r="BA856" i="24"/>
  <c r="BB856" i="24"/>
  <c r="BC856" i="24"/>
  <c r="BD856" i="24"/>
  <c r="BE856" i="24"/>
  <c r="BF856" i="24"/>
  <c r="BG856" i="24"/>
  <c r="BH856" i="24"/>
  <c r="AL858" i="24"/>
  <c r="AM858" i="24"/>
  <c r="AN858" i="24"/>
  <c r="AO858" i="24"/>
  <c r="AP858" i="24"/>
  <c r="AQ858" i="24"/>
  <c r="AR858" i="24"/>
  <c r="AS858" i="24"/>
  <c r="AT858" i="24"/>
  <c r="AU858" i="24"/>
  <c r="AV858" i="24"/>
  <c r="AW858" i="24"/>
  <c r="AX858" i="24"/>
  <c r="AY858" i="24"/>
  <c r="AZ858" i="24"/>
  <c r="BA858" i="24"/>
  <c r="BB858" i="24"/>
  <c r="BC858" i="24"/>
  <c r="BD858" i="24"/>
  <c r="BE858" i="24"/>
  <c r="BF858" i="24"/>
  <c r="BG858" i="24"/>
  <c r="BH858" i="24"/>
  <c r="AL859" i="24"/>
  <c r="AM859" i="24"/>
  <c r="AN859" i="24"/>
  <c r="AO859" i="24"/>
  <c r="AP859" i="24"/>
  <c r="AQ859" i="24"/>
  <c r="AR859" i="24"/>
  <c r="AS859" i="24"/>
  <c r="AT859" i="24"/>
  <c r="AU859" i="24"/>
  <c r="AV859" i="24"/>
  <c r="AW859" i="24"/>
  <c r="AX859" i="24"/>
  <c r="AY859" i="24"/>
  <c r="AZ859" i="24"/>
  <c r="BA859" i="24"/>
  <c r="BB859" i="24"/>
  <c r="BC859" i="24"/>
  <c r="BD859" i="24"/>
  <c r="BE859" i="24"/>
  <c r="BF859" i="24"/>
  <c r="BG859" i="24"/>
  <c r="BH859" i="24"/>
  <c r="AL839" i="24"/>
  <c r="AM839" i="24"/>
  <c r="AN839" i="24"/>
  <c r="AO839" i="24"/>
  <c r="AP839" i="24"/>
  <c r="AQ839" i="24"/>
  <c r="AR839" i="24"/>
  <c r="AS839" i="24"/>
  <c r="AT839" i="24"/>
  <c r="AU839" i="24"/>
  <c r="AV839" i="24"/>
  <c r="AW839" i="24"/>
  <c r="AX839" i="24"/>
  <c r="AY839" i="24"/>
  <c r="AZ839" i="24"/>
  <c r="BA839" i="24"/>
  <c r="BB839" i="24"/>
  <c r="BC839" i="24"/>
  <c r="BD839" i="24"/>
  <c r="BE839" i="24"/>
  <c r="BF839" i="24"/>
  <c r="BG839" i="24"/>
  <c r="BH839" i="24"/>
  <c r="AL840" i="24"/>
  <c r="AM840" i="24"/>
  <c r="AN840" i="24"/>
  <c r="AO840" i="24"/>
  <c r="AP840" i="24"/>
  <c r="AQ840" i="24"/>
  <c r="AR840" i="24"/>
  <c r="AS840" i="24"/>
  <c r="AT840" i="24"/>
  <c r="AU840" i="24"/>
  <c r="AV840" i="24"/>
  <c r="AW840" i="24"/>
  <c r="AX840" i="24"/>
  <c r="AY840" i="24"/>
  <c r="AZ840" i="24"/>
  <c r="BA840" i="24"/>
  <c r="BB840" i="24"/>
  <c r="BC840" i="24"/>
  <c r="BD840" i="24"/>
  <c r="BE840" i="24"/>
  <c r="BF840" i="24"/>
  <c r="BG840" i="24"/>
  <c r="BH840" i="24"/>
  <c r="AL841" i="24"/>
  <c r="AM841" i="24"/>
  <c r="AN841" i="24"/>
  <c r="AO841" i="24"/>
  <c r="AP841" i="24"/>
  <c r="AQ841" i="24"/>
  <c r="AR841" i="24"/>
  <c r="AS841" i="24"/>
  <c r="AT841" i="24"/>
  <c r="AU841" i="24"/>
  <c r="AV841" i="24"/>
  <c r="AW841" i="24"/>
  <c r="AX841" i="24"/>
  <c r="AY841" i="24"/>
  <c r="AZ841" i="24"/>
  <c r="BA841" i="24"/>
  <c r="BB841" i="24"/>
  <c r="BC841" i="24"/>
  <c r="BD841" i="24"/>
  <c r="BE841" i="24"/>
  <c r="BF841" i="24"/>
  <c r="BG841" i="24"/>
  <c r="BH841" i="24"/>
  <c r="AL834" i="24"/>
  <c r="AM834" i="24"/>
  <c r="AN834" i="24"/>
  <c r="AO834" i="24"/>
  <c r="AP834" i="24"/>
  <c r="AQ834" i="24"/>
  <c r="AR834" i="24"/>
  <c r="AS834" i="24"/>
  <c r="AT834" i="24"/>
  <c r="AU834" i="24"/>
  <c r="AV834" i="24"/>
  <c r="AW834" i="24"/>
  <c r="AX834" i="24"/>
  <c r="AY834" i="24"/>
  <c r="AZ834" i="24"/>
  <c r="BA834" i="24"/>
  <c r="BB834" i="24"/>
  <c r="BC834" i="24"/>
  <c r="BD834" i="24"/>
  <c r="BE834" i="24"/>
  <c r="BF834" i="24"/>
  <c r="BG834" i="24"/>
  <c r="BH834" i="24"/>
  <c r="AL835" i="24"/>
  <c r="AM835" i="24"/>
  <c r="AN835" i="24"/>
  <c r="AO835" i="24"/>
  <c r="AP835" i="24"/>
  <c r="AQ835" i="24"/>
  <c r="AR835" i="24"/>
  <c r="AS835" i="24"/>
  <c r="AT835" i="24"/>
  <c r="AU835" i="24"/>
  <c r="AV835" i="24"/>
  <c r="AW835" i="24"/>
  <c r="AX835" i="24"/>
  <c r="AY835" i="24"/>
  <c r="AZ835" i="24"/>
  <c r="BA835" i="24"/>
  <c r="BB835" i="24"/>
  <c r="BC835" i="24"/>
  <c r="BD835" i="24"/>
  <c r="BE835" i="24"/>
  <c r="BF835" i="24"/>
  <c r="BG835" i="24"/>
  <c r="BH835" i="24"/>
  <c r="AL836" i="24"/>
  <c r="AM836" i="24"/>
  <c r="AN836" i="24"/>
  <c r="AO836" i="24"/>
  <c r="AP836" i="24"/>
  <c r="AQ836" i="24"/>
  <c r="AR836" i="24"/>
  <c r="AS836" i="24"/>
  <c r="AT836" i="24"/>
  <c r="AU836" i="24"/>
  <c r="AV836" i="24"/>
  <c r="AW836" i="24"/>
  <c r="AX836" i="24"/>
  <c r="AY836" i="24"/>
  <c r="AZ836" i="24"/>
  <c r="BA836" i="24"/>
  <c r="BB836" i="24"/>
  <c r="BC836" i="24"/>
  <c r="BD836" i="24"/>
  <c r="BE836" i="24"/>
  <c r="BF836" i="24"/>
  <c r="BG836" i="24"/>
  <c r="BH836" i="24"/>
  <c r="AL823" i="24"/>
  <c r="AM823" i="24"/>
  <c r="AN823" i="24"/>
  <c r="AO823" i="24"/>
  <c r="AP823" i="24"/>
  <c r="AQ823" i="24"/>
  <c r="AR823" i="24"/>
  <c r="AS823" i="24"/>
  <c r="AT823" i="24"/>
  <c r="AU823" i="24"/>
  <c r="AV823" i="24"/>
  <c r="AW823" i="24"/>
  <c r="AX823" i="24"/>
  <c r="AY823" i="24"/>
  <c r="AZ823" i="24"/>
  <c r="BA823" i="24"/>
  <c r="BB823" i="24"/>
  <c r="BC823" i="24"/>
  <c r="BD823" i="24"/>
  <c r="BE823" i="24"/>
  <c r="BF823" i="24"/>
  <c r="BG823" i="24"/>
  <c r="BH823" i="24"/>
  <c r="AL824" i="24"/>
  <c r="AM824" i="24"/>
  <c r="AN824" i="24"/>
  <c r="AO824" i="24"/>
  <c r="AP824" i="24"/>
  <c r="AQ824" i="24"/>
  <c r="AR824" i="24"/>
  <c r="AS824" i="24"/>
  <c r="AT824" i="24"/>
  <c r="AU824" i="24"/>
  <c r="AV824" i="24"/>
  <c r="AW824" i="24"/>
  <c r="AX824" i="24"/>
  <c r="AY824" i="24"/>
  <c r="AZ824" i="24"/>
  <c r="BA824" i="24"/>
  <c r="BB824" i="24"/>
  <c r="BC824" i="24"/>
  <c r="BD824" i="24"/>
  <c r="BE824" i="24"/>
  <c r="BF824" i="24"/>
  <c r="BG824" i="24"/>
  <c r="BH824" i="24"/>
  <c r="AL826" i="24"/>
  <c r="AM826" i="24"/>
  <c r="AN826" i="24"/>
  <c r="AO826" i="24"/>
  <c r="AP826" i="24"/>
  <c r="AQ826" i="24"/>
  <c r="AR826" i="24"/>
  <c r="AS826" i="24"/>
  <c r="AT826" i="24"/>
  <c r="AU826" i="24"/>
  <c r="AV826" i="24"/>
  <c r="AW826" i="24"/>
  <c r="AX826" i="24"/>
  <c r="AY826" i="24"/>
  <c r="AZ826" i="24"/>
  <c r="BA826" i="24"/>
  <c r="BB826" i="24"/>
  <c r="BC826" i="24"/>
  <c r="BD826" i="24"/>
  <c r="BE826" i="24"/>
  <c r="BF826" i="24"/>
  <c r="BG826" i="24"/>
  <c r="BH826" i="24"/>
  <c r="AL827" i="24"/>
  <c r="AM827" i="24"/>
  <c r="AN827" i="24"/>
  <c r="AO827" i="24"/>
  <c r="AP827" i="24"/>
  <c r="AQ827" i="24"/>
  <c r="AR827" i="24"/>
  <c r="AS827" i="24"/>
  <c r="AT827" i="24"/>
  <c r="AU827" i="24"/>
  <c r="AV827" i="24"/>
  <c r="AW827" i="24"/>
  <c r="AX827" i="24"/>
  <c r="AY827" i="24"/>
  <c r="AZ827" i="24"/>
  <c r="BA827" i="24"/>
  <c r="BB827" i="24"/>
  <c r="BC827" i="24"/>
  <c r="BD827" i="24"/>
  <c r="BE827" i="24"/>
  <c r="BF827" i="24"/>
  <c r="BG827" i="24"/>
  <c r="BH827" i="24"/>
  <c r="AL810" i="24"/>
  <c r="AM810" i="24"/>
  <c r="AN810" i="24"/>
  <c r="AO810" i="24"/>
  <c r="AP810" i="24"/>
  <c r="AQ810" i="24"/>
  <c r="AR810" i="24"/>
  <c r="AS810" i="24"/>
  <c r="AT810" i="24"/>
  <c r="AU810" i="24"/>
  <c r="AV810" i="24"/>
  <c r="AW810" i="24"/>
  <c r="AX810" i="24"/>
  <c r="AY810" i="24"/>
  <c r="AZ810" i="24"/>
  <c r="BA810" i="24"/>
  <c r="BB810" i="24"/>
  <c r="BC810" i="24"/>
  <c r="BD810" i="24"/>
  <c r="BE810" i="24"/>
  <c r="BF810" i="24"/>
  <c r="BG810" i="24"/>
  <c r="BH810" i="24"/>
  <c r="AL804" i="24"/>
  <c r="AM804" i="24"/>
  <c r="AN804" i="24"/>
  <c r="AO804" i="24"/>
  <c r="AP804" i="24"/>
  <c r="AQ804" i="24"/>
  <c r="AR804" i="24"/>
  <c r="AS804" i="24"/>
  <c r="AT804" i="24"/>
  <c r="AU804" i="24"/>
  <c r="AV804" i="24"/>
  <c r="AW804" i="24"/>
  <c r="AX804" i="24"/>
  <c r="AY804" i="24"/>
  <c r="AZ804" i="24"/>
  <c r="BA804" i="24"/>
  <c r="BB804" i="24"/>
  <c r="BC804" i="24"/>
  <c r="BD804" i="24"/>
  <c r="BE804" i="24"/>
  <c r="BF804" i="24"/>
  <c r="BG804" i="24"/>
  <c r="BH804" i="24"/>
  <c r="AL805" i="24"/>
  <c r="AM805" i="24"/>
  <c r="AN805" i="24"/>
  <c r="AO805" i="24"/>
  <c r="AP805" i="24"/>
  <c r="AQ805" i="24"/>
  <c r="AR805" i="24"/>
  <c r="AS805" i="24"/>
  <c r="AT805" i="24"/>
  <c r="AU805" i="24"/>
  <c r="AV805" i="24"/>
  <c r="AW805" i="24"/>
  <c r="AX805" i="24"/>
  <c r="AY805" i="24"/>
  <c r="AZ805" i="24"/>
  <c r="BA805" i="24"/>
  <c r="BB805" i="24"/>
  <c r="BC805" i="24"/>
  <c r="BD805" i="24"/>
  <c r="BE805" i="24"/>
  <c r="BF805" i="24"/>
  <c r="BG805" i="24"/>
  <c r="BH805" i="24"/>
  <c r="AL806" i="24"/>
  <c r="AM806" i="24"/>
  <c r="AN806" i="24"/>
  <c r="AO806" i="24"/>
  <c r="AP806" i="24"/>
  <c r="AQ806" i="24"/>
  <c r="AR806" i="24"/>
  <c r="AS806" i="24"/>
  <c r="AT806" i="24"/>
  <c r="AU806" i="24"/>
  <c r="AV806" i="24"/>
  <c r="AW806" i="24"/>
  <c r="AX806" i="24"/>
  <c r="AY806" i="24"/>
  <c r="AZ806" i="24"/>
  <c r="BA806" i="24"/>
  <c r="BB806" i="24"/>
  <c r="BC806" i="24"/>
  <c r="BD806" i="24"/>
  <c r="BE806" i="24"/>
  <c r="BF806" i="24"/>
  <c r="BG806" i="24"/>
  <c r="BH806" i="24"/>
  <c r="AL807" i="24"/>
  <c r="AM807" i="24"/>
  <c r="AN807" i="24"/>
  <c r="AO807" i="24"/>
  <c r="AP807" i="24"/>
  <c r="AQ807" i="24"/>
  <c r="AR807" i="24"/>
  <c r="AS807" i="24"/>
  <c r="AT807" i="24"/>
  <c r="AU807" i="24"/>
  <c r="AV807" i="24"/>
  <c r="AW807" i="24"/>
  <c r="AX807" i="24"/>
  <c r="AY807" i="24"/>
  <c r="AZ807" i="24"/>
  <c r="BA807" i="24"/>
  <c r="BB807" i="24"/>
  <c r="BC807" i="24"/>
  <c r="BD807" i="24"/>
  <c r="BE807" i="24"/>
  <c r="BF807" i="24"/>
  <c r="BG807" i="24"/>
  <c r="BH807" i="24"/>
  <c r="AL794" i="24"/>
  <c r="AM794" i="24"/>
  <c r="AN794" i="24"/>
  <c r="AO794" i="24"/>
  <c r="AP794" i="24"/>
  <c r="AQ794" i="24"/>
  <c r="AR794" i="24"/>
  <c r="AS794" i="24"/>
  <c r="AT794" i="24"/>
  <c r="AU794" i="24"/>
  <c r="AV794" i="24"/>
  <c r="AW794" i="24"/>
  <c r="AX794" i="24"/>
  <c r="AY794" i="24"/>
  <c r="AZ794" i="24"/>
  <c r="BA794" i="24"/>
  <c r="BB794" i="24"/>
  <c r="BC794" i="24"/>
  <c r="BD794" i="24"/>
  <c r="BE794" i="24"/>
  <c r="BF794" i="24"/>
  <c r="BG794" i="24"/>
  <c r="BH794" i="24"/>
  <c r="AL796" i="24"/>
  <c r="AM796" i="24"/>
  <c r="AN796" i="24"/>
  <c r="AO796" i="24"/>
  <c r="AP796" i="24"/>
  <c r="AQ796" i="24"/>
  <c r="AR796" i="24"/>
  <c r="AS796" i="24"/>
  <c r="AT796" i="24"/>
  <c r="AU796" i="24"/>
  <c r="AV796" i="24"/>
  <c r="AW796" i="24"/>
  <c r="AX796" i="24"/>
  <c r="AY796" i="24"/>
  <c r="AZ796" i="24"/>
  <c r="BA796" i="24"/>
  <c r="BB796" i="24"/>
  <c r="BC796" i="24"/>
  <c r="BD796" i="24"/>
  <c r="BE796" i="24"/>
  <c r="BF796" i="24"/>
  <c r="BG796" i="24"/>
  <c r="BH796" i="24"/>
  <c r="AL797" i="24"/>
  <c r="AM797" i="24"/>
  <c r="AN797" i="24"/>
  <c r="AO797" i="24"/>
  <c r="AP797" i="24"/>
  <c r="AQ797" i="24"/>
  <c r="AR797" i="24"/>
  <c r="AS797" i="24"/>
  <c r="AT797" i="24"/>
  <c r="AU797" i="24"/>
  <c r="AV797" i="24"/>
  <c r="AW797" i="24"/>
  <c r="AX797" i="24"/>
  <c r="AY797" i="24"/>
  <c r="AZ797" i="24"/>
  <c r="BA797" i="24"/>
  <c r="BB797" i="24"/>
  <c r="BC797" i="24"/>
  <c r="BD797" i="24"/>
  <c r="BE797" i="24"/>
  <c r="BF797" i="24"/>
  <c r="BG797" i="24"/>
  <c r="BH797" i="24"/>
  <c r="AL784" i="24"/>
  <c r="AM784" i="24"/>
  <c r="AN784" i="24"/>
  <c r="AO784" i="24"/>
  <c r="AP784" i="24"/>
  <c r="AQ784" i="24"/>
  <c r="AR784" i="24"/>
  <c r="AS784" i="24"/>
  <c r="AT784" i="24"/>
  <c r="AU784" i="24"/>
  <c r="AV784" i="24"/>
  <c r="AW784" i="24"/>
  <c r="AX784" i="24"/>
  <c r="AY784" i="24"/>
  <c r="AZ784" i="24"/>
  <c r="BA784" i="24"/>
  <c r="BB784" i="24"/>
  <c r="BC784" i="24"/>
  <c r="BD784" i="24"/>
  <c r="BE784" i="24"/>
  <c r="BF784" i="24"/>
  <c r="BG784" i="24"/>
  <c r="BH784" i="24"/>
  <c r="AL785" i="24"/>
  <c r="AM785" i="24"/>
  <c r="AN785" i="24"/>
  <c r="AO785" i="24"/>
  <c r="AP785" i="24"/>
  <c r="AQ785" i="24"/>
  <c r="AR785" i="24"/>
  <c r="AS785" i="24"/>
  <c r="AT785" i="24"/>
  <c r="AU785" i="24"/>
  <c r="AV785" i="24"/>
  <c r="AW785" i="24"/>
  <c r="AX785" i="24"/>
  <c r="AY785" i="24"/>
  <c r="AZ785" i="24"/>
  <c r="BA785" i="24"/>
  <c r="BB785" i="24"/>
  <c r="BC785" i="24"/>
  <c r="BD785" i="24"/>
  <c r="BE785" i="24"/>
  <c r="BF785" i="24"/>
  <c r="BG785" i="24"/>
  <c r="BH785" i="24"/>
  <c r="AL782" i="24"/>
  <c r="AM782" i="24"/>
  <c r="AN782" i="24"/>
  <c r="AO782" i="24"/>
  <c r="AP782" i="24"/>
  <c r="AQ782" i="24"/>
  <c r="AR782" i="24"/>
  <c r="AS782" i="24"/>
  <c r="AT782" i="24"/>
  <c r="AU782" i="24"/>
  <c r="AV782" i="24"/>
  <c r="AW782" i="24"/>
  <c r="AX782" i="24"/>
  <c r="AY782" i="24"/>
  <c r="AZ782" i="24"/>
  <c r="BA782" i="24"/>
  <c r="BB782" i="24"/>
  <c r="BC782" i="24"/>
  <c r="BD782" i="24"/>
  <c r="BE782" i="24"/>
  <c r="BF782" i="24"/>
  <c r="BG782" i="24"/>
  <c r="BH782" i="24"/>
  <c r="AL780" i="24"/>
  <c r="AM780" i="24"/>
  <c r="AN780" i="24"/>
  <c r="AO780" i="24"/>
  <c r="AP780" i="24"/>
  <c r="AQ780" i="24"/>
  <c r="AR780" i="24"/>
  <c r="AS780" i="24"/>
  <c r="AT780" i="24"/>
  <c r="AU780" i="24"/>
  <c r="AV780" i="24"/>
  <c r="AW780" i="24"/>
  <c r="AX780" i="24"/>
  <c r="AY780" i="24"/>
  <c r="AZ780" i="24"/>
  <c r="BA780" i="24"/>
  <c r="BB780" i="24"/>
  <c r="BC780" i="24"/>
  <c r="BD780" i="24"/>
  <c r="BE780" i="24"/>
  <c r="BF780" i="24"/>
  <c r="BG780" i="24"/>
  <c r="BH780" i="24"/>
  <c r="AL766" i="24"/>
  <c r="AM766" i="24"/>
  <c r="AN766" i="24"/>
  <c r="AO766" i="24"/>
  <c r="AP766" i="24"/>
  <c r="AQ766" i="24"/>
  <c r="AR766" i="24"/>
  <c r="AS766" i="24"/>
  <c r="AT766" i="24"/>
  <c r="AU766" i="24"/>
  <c r="AV766" i="24"/>
  <c r="AW766" i="24"/>
  <c r="AX766" i="24"/>
  <c r="AY766" i="24"/>
  <c r="AZ766" i="24"/>
  <c r="BA766" i="24"/>
  <c r="BB766" i="24"/>
  <c r="BC766" i="24"/>
  <c r="BD766" i="24"/>
  <c r="BE766" i="24"/>
  <c r="BF766" i="24"/>
  <c r="BG766" i="24"/>
  <c r="BH766" i="24"/>
  <c r="AL767" i="24"/>
  <c r="AM767" i="24"/>
  <c r="AN767" i="24"/>
  <c r="AO767" i="24"/>
  <c r="AP767" i="24"/>
  <c r="AQ767" i="24"/>
  <c r="AR767" i="24"/>
  <c r="AS767" i="24"/>
  <c r="AT767" i="24"/>
  <c r="AU767" i="24"/>
  <c r="AV767" i="24"/>
  <c r="AW767" i="24"/>
  <c r="AX767" i="24"/>
  <c r="AY767" i="24"/>
  <c r="AZ767" i="24"/>
  <c r="BA767" i="24"/>
  <c r="BB767" i="24"/>
  <c r="BC767" i="24"/>
  <c r="BD767" i="24"/>
  <c r="BE767" i="24"/>
  <c r="BF767" i="24"/>
  <c r="BG767" i="24"/>
  <c r="BH767" i="24"/>
  <c r="AL768" i="24"/>
  <c r="AM768" i="24"/>
  <c r="AN768" i="24"/>
  <c r="AO768" i="24"/>
  <c r="AP768" i="24"/>
  <c r="AQ768" i="24"/>
  <c r="AR768" i="24"/>
  <c r="AS768" i="24"/>
  <c r="AT768" i="24"/>
  <c r="AU768" i="24"/>
  <c r="AV768" i="24"/>
  <c r="AW768" i="24"/>
  <c r="AX768" i="24"/>
  <c r="AY768" i="24"/>
  <c r="AZ768" i="24"/>
  <c r="BA768" i="24"/>
  <c r="BB768" i="24"/>
  <c r="BC768" i="24"/>
  <c r="BD768" i="24"/>
  <c r="BE768" i="24"/>
  <c r="BF768" i="24"/>
  <c r="BG768" i="24"/>
  <c r="BH768" i="24"/>
  <c r="AL770" i="24"/>
  <c r="AM770" i="24"/>
  <c r="AN770" i="24"/>
  <c r="AO770" i="24"/>
  <c r="AP770" i="24"/>
  <c r="AQ770" i="24"/>
  <c r="AR770" i="24"/>
  <c r="AS770" i="24"/>
  <c r="AT770" i="24"/>
  <c r="AU770" i="24"/>
  <c r="AV770" i="24"/>
  <c r="AW770" i="24"/>
  <c r="AX770" i="24"/>
  <c r="AY770" i="24"/>
  <c r="AZ770" i="24"/>
  <c r="BA770" i="24"/>
  <c r="BB770" i="24"/>
  <c r="BC770" i="24"/>
  <c r="BD770" i="24"/>
  <c r="BE770" i="24"/>
  <c r="BF770" i="24"/>
  <c r="BG770" i="24"/>
  <c r="BH770" i="24"/>
  <c r="AL772" i="24"/>
  <c r="AM772" i="24"/>
  <c r="AN772" i="24"/>
  <c r="AO772" i="24"/>
  <c r="AP772" i="24"/>
  <c r="AQ772" i="24"/>
  <c r="AR772" i="24"/>
  <c r="AS772" i="24"/>
  <c r="AT772" i="24"/>
  <c r="AU772" i="24"/>
  <c r="AV772" i="24"/>
  <c r="AW772" i="24"/>
  <c r="AX772" i="24"/>
  <c r="AY772" i="24"/>
  <c r="AZ772" i="24"/>
  <c r="BA772" i="24"/>
  <c r="BB772" i="24"/>
  <c r="BC772" i="24"/>
  <c r="BD772" i="24"/>
  <c r="BE772" i="24"/>
  <c r="BF772" i="24"/>
  <c r="BG772" i="24"/>
  <c r="BH772" i="24"/>
  <c r="AL773" i="24"/>
  <c r="AM773" i="24"/>
  <c r="AN773" i="24"/>
  <c r="AO773" i="24"/>
  <c r="AP773" i="24"/>
  <c r="AQ773" i="24"/>
  <c r="AR773" i="24"/>
  <c r="AS773" i="24"/>
  <c r="AT773" i="24"/>
  <c r="AU773" i="24"/>
  <c r="AV773" i="24"/>
  <c r="AW773" i="24"/>
  <c r="AX773" i="24"/>
  <c r="AY773" i="24"/>
  <c r="AZ773" i="24"/>
  <c r="BA773" i="24"/>
  <c r="BB773" i="24"/>
  <c r="BC773" i="24"/>
  <c r="BD773" i="24"/>
  <c r="BE773" i="24"/>
  <c r="BF773" i="24"/>
  <c r="BG773" i="24"/>
  <c r="BH773" i="24"/>
  <c r="AL754" i="24"/>
  <c r="AM754" i="24"/>
  <c r="AN754" i="24"/>
  <c r="AO754" i="24"/>
  <c r="AP754" i="24"/>
  <c r="AQ754" i="24"/>
  <c r="AR754" i="24"/>
  <c r="AS754" i="24"/>
  <c r="AT754" i="24"/>
  <c r="AU754" i="24"/>
  <c r="AV754" i="24"/>
  <c r="AW754" i="24"/>
  <c r="AX754" i="24"/>
  <c r="AY754" i="24"/>
  <c r="AZ754" i="24"/>
  <c r="BA754" i="24"/>
  <c r="BB754" i="24"/>
  <c r="BC754" i="24"/>
  <c r="BD754" i="24"/>
  <c r="BE754" i="24"/>
  <c r="BF754" i="24"/>
  <c r="BG754" i="24"/>
  <c r="BH754" i="24"/>
  <c r="AL755" i="24"/>
  <c r="AM755" i="24"/>
  <c r="AN755" i="24"/>
  <c r="AO755" i="24"/>
  <c r="AP755" i="24"/>
  <c r="AQ755" i="24"/>
  <c r="AR755" i="24"/>
  <c r="AS755" i="24"/>
  <c r="AT755" i="24"/>
  <c r="AU755" i="24"/>
  <c r="AV755" i="24"/>
  <c r="AW755" i="24"/>
  <c r="AX755" i="24"/>
  <c r="AY755" i="24"/>
  <c r="AZ755" i="24"/>
  <c r="BA755" i="24"/>
  <c r="BB755" i="24"/>
  <c r="BC755" i="24"/>
  <c r="BD755" i="24"/>
  <c r="BE755" i="24"/>
  <c r="BF755" i="24"/>
  <c r="BG755" i="24"/>
  <c r="BH755" i="24"/>
  <c r="AL756" i="24"/>
  <c r="AM756" i="24"/>
  <c r="AN756" i="24"/>
  <c r="AO756" i="24"/>
  <c r="AP756" i="24"/>
  <c r="AQ756" i="24"/>
  <c r="AR756" i="24"/>
  <c r="AS756" i="24"/>
  <c r="AT756" i="24"/>
  <c r="AU756" i="24"/>
  <c r="AV756" i="24"/>
  <c r="AW756" i="24"/>
  <c r="AX756" i="24"/>
  <c r="AY756" i="24"/>
  <c r="AZ756" i="24"/>
  <c r="BA756" i="24"/>
  <c r="BB756" i="24"/>
  <c r="BC756" i="24"/>
  <c r="BD756" i="24"/>
  <c r="BE756" i="24"/>
  <c r="BF756" i="24"/>
  <c r="BG756" i="24"/>
  <c r="BH756" i="24"/>
  <c r="AL749" i="24"/>
  <c r="AM749" i="24"/>
  <c r="AN749" i="24"/>
  <c r="AO749" i="24"/>
  <c r="AP749" i="24"/>
  <c r="AQ749" i="24"/>
  <c r="AR749" i="24"/>
  <c r="AS749" i="24"/>
  <c r="AT749" i="24"/>
  <c r="AU749" i="24"/>
  <c r="AV749" i="24"/>
  <c r="AW749" i="24"/>
  <c r="AX749" i="24"/>
  <c r="AY749" i="24"/>
  <c r="AZ749" i="24"/>
  <c r="BA749" i="24"/>
  <c r="BB749" i="24"/>
  <c r="BC749" i="24"/>
  <c r="BD749" i="24"/>
  <c r="BE749" i="24"/>
  <c r="BF749" i="24"/>
  <c r="BG749" i="24"/>
  <c r="BH749" i="24"/>
  <c r="AL750" i="24"/>
  <c r="AM750" i="24"/>
  <c r="AN750" i="24"/>
  <c r="AO750" i="24"/>
  <c r="AP750" i="24"/>
  <c r="AQ750" i="24"/>
  <c r="AR750" i="24"/>
  <c r="AS750" i="24"/>
  <c r="AT750" i="24"/>
  <c r="AU750" i="24"/>
  <c r="AV750" i="24"/>
  <c r="AW750" i="24"/>
  <c r="AX750" i="24"/>
  <c r="AY750" i="24"/>
  <c r="AZ750" i="24"/>
  <c r="BA750" i="24"/>
  <c r="BB750" i="24"/>
  <c r="BC750" i="24"/>
  <c r="BD750" i="24"/>
  <c r="BE750" i="24"/>
  <c r="BF750" i="24"/>
  <c r="BG750" i="24"/>
  <c r="BH750" i="24"/>
  <c r="AL751" i="24"/>
  <c r="AM751" i="24"/>
  <c r="AN751" i="24"/>
  <c r="AO751" i="24"/>
  <c r="AP751" i="24"/>
  <c r="AQ751" i="24"/>
  <c r="AR751" i="24"/>
  <c r="AS751" i="24"/>
  <c r="AT751" i="24"/>
  <c r="AU751" i="24"/>
  <c r="AV751" i="24"/>
  <c r="AW751" i="24"/>
  <c r="AX751" i="24"/>
  <c r="AY751" i="24"/>
  <c r="AZ751" i="24"/>
  <c r="BA751" i="24"/>
  <c r="BB751" i="24"/>
  <c r="BC751" i="24"/>
  <c r="BD751" i="24"/>
  <c r="BE751" i="24"/>
  <c r="BF751" i="24"/>
  <c r="BG751" i="24"/>
  <c r="BH751" i="24"/>
  <c r="AL740" i="24"/>
  <c r="AM740" i="24"/>
  <c r="AN740" i="24"/>
  <c r="AO740" i="24"/>
  <c r="AP740" i="24"/>
  <c r="AQ740" i="24"/>
  <c r="AR740" i="24"/>
  <c r="AS740" i="24"/>
  <c r="AT740" i="24"/>
  <c r="AU740" i="24"/>
  <c r="AV740" i="24"/>
  <c r="AW740" i="24"/>
  <c r="AX740" i="24"/>
  <c r="AY740" i="24"/>
  <c r="AZ740" i="24"/>
  <c r="BA740" i="24"/>
  <c r="BB740" i="24"/>
  <c r="BC740" i="24"/>
  <c r="BD740" i="24"/>
  <c r="BE740" i="24"/>
  <c r="BF740" i="24"/>
  <c r="BG740" i="24"/>
  <c r="BH740" i="24"/>
  <c r="AL742" i="24"/>
  <c r="AM742" i="24"/>
  <c r="AN742" i="24"/>
  <c r="AO742" i="24"/>
  <c r="AP742" i="24"/>
  <c r="AQ742" i="24"/>
  <c r="AR742" i="24"/>
  <c r="AS742" i="24"/>
  <c r="AT742" i="24"/>
  <c r="AU742" i="24"/>
  <c r="AV742" i="24"/>
  <c r="AW742" i="24"/>
  <c r="AX742" i="24"/>
  <c r="AY742" i="24"/>
  <c r="AZ742" i="24"/>
  <c r="BA742" i="24"/>
  <c r="BB742" i="24"/>
  <c r="BC742" i="24"/>
  <c r="BD742" i="24"/>
  <c r="BE742" i="24"/>
  <c r="BF742" i="24"/>
  <c r="BG742" i="24"/>
  <c r="BH742" i="24"/>
  <c r="AL728" i="24"/>
  <c r="AM728" i="24"/>
  <c r="AN728" i="24"/>
  <c r="AO728" i="24"/>
  <c r="AP728" i="24"/>
  <c r="AQ728" i="24"/>
  <c r="AR728" i="24"/>
  <c r="AS728" i="24"/>
  <c r="AT728" i="24"/>
  <c r="AU728" i="24"/>
  <c r="AV728" i="24"/>
  <c r="AW728" i="24"/>
  <c r="AX728" i="24"/>
  <c r="AY728" i="24"/>
  <c r="AZ728" i="24"/>
  <c r="BA728" i="24"/>
  <c r="BB728" i="24"/>
  <c r="BC728" i="24"/>
  <c r="BD728" i="24"/>
  <c r="BE728" i="24"/>
  <c r="BF728" i="24"/>
  <c r="BG728" i="24"/>
  <c r="BH728" i="24"/>
  <c r="AL729" i="24"/>
  <c r="AM729" i="24"/>
  <c r="AN729" i="24"/>
  <c r="AO729" i="24"/>
  <c r="AP729" i="24"/>
  <c r="AQ729" i="24"/>
  <c r="AR729" i="24"/>
  <c r="AS729" i="24"/>
  <c r="AT729" i="24"/>
  <c r="AU729" i="24"/>
  <c r="AV729" i="24"/>
  <c r="AW729" i="24"/>
  <c r="AX729" i="24"/>
  <c r="AY729" i="24"/>
  <c r="AZ729" i="24"/>
  <c r="BA729" i="24"/>
  <c r="BB729" i="24"/>
  <c r="BC729" i="24"/>
  <c r="BD729" i="24"/>
  <c r="BE729" i="24"/>
  <c r="BF729" i="24"/>
  <c r="BG729" i="24"/>
  <c r="BH729" i="24"/>
  <c r="AL730" i="24"/>
  <c r="AM730" i="24"/>
  <c r="AN730" i="24"/>
  <c r="AO730" i="24"/>
  <c r="AP730" i="24"/>
  <c r="AQ730" i="24"/>
  <c r="AR730" i="24"/>
  <c r="AS730" i="24"/>
  <c r="AT730" i="24"/>
  <c r="AU730" i="24"/>
  <c r="AV730" i="24"/>
  <c r="AW730" i="24"/>
  <c r="AX730" i="24"/>
  <c r="AY730" i="24"/>
  <c r="AZ730" i="24"/>
  <c r="BA730" i="24"/>
  <c r="BB730" i="24"/>
  <c r="BC730" i="24"/>
  <c r="BD730" i="24"/>
  <c r="BE730" i="24"/>
  <c r="BF730" i="24"/>
  <c r="BG730" i="24"/>
  <c r="BH730" i="24"/>
  <c r="AL724" i="24"/>
  <c r="AM724" i="24"/>
  <c r="AN724" i="24"/>
  <c r="AO724" i="24"/>
  <c r="AP724" i="24"/>
  <c r="AQ724" i="24"/>
  <c r="AR724" i="24"/>
  <c r="AS724" i="24"/>
  <c r="AT724" i="24"/>
  <c r="AU724" i="24"/>
  <c r="AV724" i="24"/>
  <c r="AW724" i="24"/>
  <c r="AX724" i="24"/>
  <c r="AY724" i="24"/>
  <c r="AZ724" i="24"/>
  <c r="BA724" i="24"/>
  <c r="BB724" i="24"/>
  <c r="BC724" i="24"/>
  <c r="BD724" i="24"/>
  <c r="BE724" i="24"/>
  <c r="BF724" i="24"/>
  <c r="BG724" i="24"/>
  <c r="BH724" i="24"/>
  <c r="AL725" i="24"/>
  <c r="AM725" i="24"/>
  <c r="AN725" i="24"/>
  <c r="AO725" i="24"/>
  <c r="AP725" i="24"/>
  <c r="AQ725" i="24"/>
  <c r="AR725" i="24"/>
  <c r="AS725" i="24"/>
  <c r="AT725" i="24"/>
  <c r="AU725" i="24"/>
  <c r="AV725" i="24"/>
  <c r="AW725" i="24"/>
  <c r="AX725" i="24"/>
  <c r="AY725" i="24"/>
  <c r="AZ725" i="24"/>
  <c r="BA725" i="24"/>
  <c r="BB725" i="24"/>
  <c r="BC725" i="24"/>
  <c r="BD725" i="24"/>
  <c r="BE725" i="24"/>
  <c r="BF725" i="24"/>
  <c r="BG725" i="24"/>
  <c r="BH725" i="24"/>
  <c r="AL712" i="24"/>
  <c r="AM712" i="24"/>
  <c r="AN712" i="24"/>
  <c r="AO712" i="24"/>
  <c r="AP712" i="24"/>
  <c r="AQ712" i="24"/>
  <c r="AR712" i="24"/>
  <c r="AS712" i="24"/>
  <c r="AT712" i="24"/>
  <c r="AU712" i="24"/>
  <c r="AV712" i="24"/>
  <c r="AW712" i="24"/>
  <c r="AX712" i="24"/>
  <c r="AY712" i="24"/>
  <c r="AZ712" i="24"/>
  <c r="BA712" i="24"/>
  <c r="BB712" i="24"/>
  <c r="BC712" i="24"/>
  <c r="BD712" i="24"/>
  <c r="BE712" i="24"/>
  <c r="BF712" i="24"/>
  <c r="BG712" i="24"/>
  <c r="BH712" i="24"/>
  <c r="AL713" i="24"/>
  <c r="AM713" i="24"/>
  <c r="AN713" i="24"/>
  <c r="AO713" i="24"/>
  <c r="AP713" i="24"/>
  <c r="AQ713" i="24"/>
  <c r="AR713" i="24"/>
  <c r="AS713" i="24"/>
  <c r="AT713" i="24"/>
  <c r="AU713" i="24"/>
  <c r="AV713" i="24"/>
  <c r="AW713" i="24"/>
  <c r="AX713" i="24"/>
  <c r="AY713" i="24"/>
  <c r="AZ713" i="24"/>
  <c r="BA713" i="24"/>
  <c r="BB713" i="24"/>
  <c r="BC713" i="24"/>
  <c r="BD713" i="24"/>
  <c r="BE713" i="24"/>
  <c r="BF713" i="24"/>
  <c r="BG713" i="24"/>
  <c r="BH713" i="24"/>
  <c r="AL715" i="24"/>
  <c r="AM715" i="24"/>
  <c r="AN715" i="24"/>
  <c r="AO715" i="24"/>
  <c r="AP715" i="24"/>
  <c r="AQ715" i="24"/>
  <c r="AR715" i="24"/>
  <c r="AS715" i="24"/>
  <c r="AT715" i="24"/>
  <c r="AU715" i="24"/>
  <c r="AV715" i="24"/>
  <c r="AW715" i="24"/>
  <c r="AX715" i="24"/>
  <c r="AY715" i="24"/>
  <c r="AZ715" i="24"/>
  <c r="BA715" i="24"/>
  <c r="BB715" i="24"/>
  <c r="BC715" i="24"/>
  <c r="BD715" i="24"/>
  <c r="BE715" i="24"/>
  <c r="BF715" i="24"/>
  <c r="BG715" i="24"/>
  <c r="BH715" i="24"/>
  <c r="AL716" i="24"/>
  <c r="AM716" i="24"/>
  <c r="AN716" i="24"/>
  <c r="AO716" i="24"/>
  <c r="AP716" i="24"/>
  <c r="AQ716" i="24"/>
  <c r="AR716" i="24"/>
  <c r="AS716" i="24"/>
  <c r="AT716" i="24"/>
  <c r="AU716" i="24"/>
  <c r="AV716" i="24"/>
  <c r="AW716" i="24"/>
  <c r="AX716" i="24"/>
  <c r="AY716" i="24"/>
  <c r="AZ716" i="24"/>
  <c r="BA716" i="24"/>
  <c r="BB716" i="24"/>
  <c r="BC716" i="24"/>
  <c r="BD716" i="24"/>
  <c r="BE716" i="24"/>
  <c r="BF716" i="24"/>
  <c r="BG716" i="24"/>
  <c r="BH716" i="24"/>
  <c r="AL703" i="24"/>
  <c r="AM703" i="24"/>
  <c r="AN703" i="24"/>
  <c r="AO703" i="24"/>
  <c r="AP703" i="24"/>
  <c r="AQ703" i="24"/>
  <c r="AR703" i="24"/>
  <c r="AS703" i="24"/>
  <c r="AT703" i="24"/>
  <c r="AU703" i="24"/>
  <c r="AV703" i="24"/>
  <c r="AW703" i="24"/>
  <c r="AX703" i="24"/>
  <c r="AY703" i="24"/>
  <c r="AZ703" i="24"/>
  <c r="BA703" i="24"/>
  <c r="BB703" i="24"/>
  <c r="BC703" i="24"/>
  <c r="BD703" i="24"/>
  <c r="BE703" i="24"/>
  <c r="BF703" i="24"/>
  <c r="BG703" i="24"/>
  <c r="BH703" i="24"/>
  <c r="AL704" i="24"/>
  <c r="AM704" i="24"/>
  <c r="AN704" i="24"/>
  <c r="AO704" i="24"/>
  <c r="AP704" i="24"/>
  <c r="AQ704" i="24"/>
  <c r="AR704" i="24"/>
  <c r="AS704" i="24"/>
  <c r="AT704" i="24"/>
  <c r="AU704" i="24"/>
  <c r="AV704" i="24"/>
  <c r="AW704" i="24"/>
  <c r="AX704" i="24"/>
  <c r="AY704" i="24"/>
  <c r="AZ704" i="24"/>
  <c r="BA704" i="24"/>
  <c r="BB704" i="24"/>
  <c r="BC704" i="24"/>
  <c r="BD704" i="24"/>
  <c r="BE704" i="24"/>
  <c r="BF704" i="24"/>
  <c r="BG704" i="24"/>
  <c r="BH704" i="24"/>
  <c r="AL691" i="24"/>
  <c r="AM691" i="24"/>
  <c r="AN691" i="24"/>
  <c r="AO691" i="24"/>
  <c r="AP691" i="24"/>
  <c r="AQ691" i="24"/>
  <c r="AR691" i="24"/>
  <c r="AS691" i="24"/>
  <c r="AT691" i="24"/>
  <c r="AU691" i="24"/>
  <c r="AV691" i="24"/>
  <c r="AW691" i="24"/>
  <c r="AX691" i="24"/>
  <c r="AY691" i="24"/>
  <c r="AZ691" i="24"/>
  <c r="BA691" i="24"/>
  <c r="BB691" i="24"/>
  <c r="BC691" i="24"/>
  <c r="BD691" i="24"/>
  <c r="BE691" i="24"/>
  <c r="BF691" i="24"/>
  <c r="BG691" i="24"/>
  <c r="BH691" i="24"/>
  <c r="AL694" i="24"/>
  <c r="AM694" i="24"/>
  <c r="AN694" i="24"/>
  <c r="AO694" i="24"/>
  <c r="AP694" i="24"/>
  <c r="AQ694" i="24"/>
  <c r="AR694" i="24"/>
  <c r="AS694" i="24"/>
  <c r="AT694" i="24"/>
  <c r="AU694" i="24"/>
  <c r="AV694" i="24"/>
  <c r="AW694" i="24"/>
  <c r="AX694" i="24"/>
  <c r="AY694" i="24"/>
  <c r="AZ694" i="24"/>
  <c r="BA694" i="24"/>
  <c r="BB694" i="24"/>
  <c r="BC694" i="24"/>
  <c r="BD694" i="24"/>
  <c r="BE694" i="24"/>
  <c r="BF694" i="24"/>
  <c r="BG694" i="24"/>
  <c r="BH694" i="24"/>
  <c r="AL690" i="24"/>
  <c r="AM690" i="24"/>
  <c r="AN690" i="24"/>
  <c r="AO690" i="24"/>
  <c r="AP690" i="24"/>
  <c r="AQ690" i="24"/>
  <c r="AR690" i="24"/>
  <c r="AS690" i="24"/>
  <c r="AT690" i="24"/>
  <c r="AU690" i="24"/>
  <c r="AV690" i="24"/>
  <c r="AW690" i="24"/>
  <c r="AX690" i="24"/>
  <c r="AY690" i="24"/>
  <c r="AZ690" i="24"/>
  <c r="BA690" i="24"/>
  <c r="BB690" i="24"/>
  <c r="BC690" i="24"/>
  <c r="BD690" i="24"/>
  <c r="BE690" i="24"/>
  <c r="BF690" i="24"/>
  <c r="BG690" i="24"/>
  <c r="BH690" i="24"/>
  <c r="AL689" i="24"/>
  <c r="AM689" i="24"/>
  <c r="AN689" i="24"/>
  <c r="AO689" i="24"/>
  <c r="AP689" i="24"/>
  <c r="AQ689" i="24"/>
  <c r="AR689" i="24"/>
  <c r="AS689" i="24"/>
  <c r="AT689" i="24"/>
  <c r="AU689" i="24"/>
  <c r="AV689" i="24"/>
  <c r="AW689" i="24"/>
  <c r="AX689" i="24"/>
  <c r="AY689" i="24"/>
  <c r="AZ689" i="24"/>
  <c r="BA689" i="24"/>
  <c r="BB689" i="24"/>
  <c r="BC689" i="24"/>
  <c r="BD689" i="24"/>
  <c r="BE689" i="24"/>
  <c r="BF689" i="24"/>
  <c r="BG689" i="24"/>
  <c r="BH689" i="24"/>
  <c r="AL679" i="24"/>
  <c r="AM679" i="24"/>
  <c r="AN679" i="24"/>
  <c r="AO679" i="24"/>
  <c r="AP679" i="24"/>
  <c r="AQ679" i="24"/>
  <c r="AR679" i="24"/>
  <c r="AS679" i="24"/>
  <c r="AT679" i="24"/>
  <c r="AU679" i="24"/>
  <c r="AV679" i="24"/>
  <c r="AW679" i="24"/>
  <c r="AX679" i="24"/>
  <c r="AY679" i="24"/>
  <c r="AZ679" i="24"/>
  <c r="BA679" i="24"/>
  <c r="BB679" i="24"/>
  <c r="BC679" i="24"/>
  <c r="BD679" i="24"/>
  <c r="BE679" i="24"/>
  <c r="BF679" i="24"/>
  <c r="BG679" i="24"/>
  <c r="BH679" i="24"/>
  <c r="AL676" i="24"/>
  <c r="AM676" i="24"/>
  <c r="AN676" i="24"/>
  <c r="AO676" i="24"/>
  <c r="AP676" i="24"/>
  <c r="AQ676" i="24"/>
  <c r="AR676" i="24"/>
  <c r="AS676" i="24"/>
  <c r="AT676" i="24"/>
  <c r="AU676" i="24"/>
  <c r="AV676" i="24"/>
  <c r="AW676" i="24"/>
  <c r="AX676" i="24"/>
  <c r="AY676" i="24"/>
  <c r="AZ676" i="24"/>
  <c r="BA676" i="24"/>
  <c r="BB676" i="24"/>
  <c r="BC676" i="24"/>
  <c r="BD676" i="24"/>
  <c r="BE676" i="24"/>
  <c r="BF676" i="24"/>
  <c r="BG676" i="24"/>
  <c r="BH676" i="24"/>
  <c r="AL668" i="24"/>
  <c r="AM668" i="24"/>
  <c r="AN668" i="24"/>
  <c r="AO668" i="24"/>
  <c r="AP668" i="24"/>
  <c r="AQ668" i="24"/>
  <c r="AR668" i="24"/>
  <c r="AS668" i="24"/>
  <c r="AT668" i="24"/>
  <c r="AU668" i="24"/>
  <c r="AV668" i="24"/>
  <c r="AW668" i="24"/>
  <c r="AX668" i="24"/>
  <c r="AY668" i="24"/>
  <c r="AZ668" i="24"/>
  <c r="BA668" i="24"/>
  <c r="BB668" i="24"/>
  <c r="BC668" i="24"/>
  <c r="BD668" i="24"/>
  <c r="BE668" i="24"/>
  <c r="BF668" i="24"/>
  <c r="BG668" i="24"/>
  <c r="BH668" i="24"/>
  <c r="AK668" i="24"/>
  <c r="AL665" i="24"/>
  <c r="AM665" i="24"/>
  <c r="AN665" i="24"/>
  <c r="AO665" i="24"/>
  <c r="AP665" i="24"/>
  <c r="AQ665" i="24"/>
  <c r="AR665" i="24"/>
  <c r="AS665" i="24"/>
  <c r="AT665" i="24"/>
  <c r="AU665" i="24"/>
  <c r="AV665" i="24"/>
  <c r="AW665" i="24"/>
  <c r="AX665" i="24"/>
  <c r="AY665" i="24"/>
  <c r="AZ665" i="24"/>
  <c r="BA665" i="24"/>
  <c r="BB665" i="24"/>
  <c r="BC665" i="24"/>
  <c r="BD665" i="24"/>
  <c r="BE665" i="24"/>
  <c r="BF665" i="24"/>
  <c r="BG665" i="24"/>
  <c r="BH665" i="24"/>
  <c r="AL662" i="24"/>
  <c r="AM662" i="24"/>
  <c r="AN662" i="24"/>
  <c r="AO662" i="24"/>
  <c r="AP662" i="24"/>
  <c r="AQ662" i="24"/>
  <c r="AR662" i="24"/>
  <c r="AS662" i="24"/>
  <c r="AT662" i="24"/>
  <c r="AU662" i="24"/>
  <c r="AV662" i="24"/>
  <c r="AW662" i="24"/>
  <c r="AX662" i="24"/>
  <c r="AY662" i="24"/>
  <c r="AZ662" i="24"/>
  <c r="BA662" i="24"/>
  <c r="BB662" i="24"/>
  <c r="BC662" i="24"/>
  <c r="BD662" i="24"/>
  <c r="BE662" i="24"/>
  <c r="BF662" i="24"/>
  <c r="BG662" i="24"/>
  <c r="BH662" i="24"/>
  <c r="AL663" i="24"/>
  <c r="AM663" i="24"/>
  <c r="AN663" i="24"/>
  <c r="AO663" i="24"/>
  <c r="AP663" i="24"/>
  <c r="AQ663" i="24"/>
  <c r="AR663" i="24"/>
  <c r="AS663" i="24"/>
  <c r="AT663" i="24"/>
  <c r="AU663" i="24"/>
  <c r="AV663" i="24"/>
  <c r="AW663" i="24"/>
  <c r="AX663" i="24"/>
  <c r="AY663" i="24"/>
  <c r="AZ663" i="24"/>
  <c r="BA663" i="24"/>
  <c r="BB663" i="24"/>
  <c r="BC663" i="24"/>
  <c r="BD663" i="24"/>
  <c r="BE663" i="24"/>
  <c r="BF663" i="24"/>
  <c r="BG663" i="24"/>
  <c r="BH663" i="24"/>
  <c r="AL651" i="24"/>
  <c r="AM651" i="24"/>
  <c r="AN651" i="24"/>
  <c r="AO651" i="24"/>
  <c r="AP651" i="24"/>
  <c r="AQ651" i="24"/>
  <c r="AR651" i="24"/>
  <c r="AS651" i="24"/>
  <c r="AT651" i="24"/>
  <c r="AU651" i="24"/>
  <c r="AV651" i="24"/>
  <c r="AW651" i="24"/>
  <c r="AX651" i="24"/>
  <c r="AY651" i="24"/>
  <c r="AZ651" i="24"/>
  <c r="BA651" i="24"/>
  <c r="BB651" i="24"/>
  <c r="BC651" i="24"/>
  <c r="BD651" i="24"/>
  <c r="BE651" i="24"/>
  <c r="BF651" i="24"/>
  <c r="BG651" i="24"/>
  <c r="BH651" i="24"/>
  <c r="AK651" i="24"/>
  <c r="AL652" i="24"/>
  <c r="AM652" i="24"/>
  <c r="AN652" i="24"/>
  <c r="AO652" i="24"/>
  <c r="AP652" i="24"/>
  <c r="AQ652" i="24"/>
  <c r="AR652" i="24"/>
  <c r="AS652" i="24"/>
  <c r="AT652" i="24"/>
  <c r="AU652" i="24"/>
  <c r="AV652" i="24"/>
  <c r="AW652" i="24"/>
  <c r="AX652" i="24"/>
  <c r="AY652" i="24"/>
  <c r="AZ652" i="24"/>
  <c r="BA652" i="24"/>
  <c r="BB652" i="24"/>
  <c r="BC652" i="24"/>
  <c r="BD652" i="24"/>
  <c r="BE652" i="24"/>
  <c r="BF652" i="24"/>
  <c r="BG652" i="24"/>
  <c r="BH652" i="24"/>
  <c r="AL643" i="24"/>
  <c r="AM643" i="24"/>
  <c r="AN643" i="24"/>
  <c r="AO643" i="24"/>
  <c r="AP643" i="24"/>
  <c r="AQ643" i="24"/>
  <c r="AR643" i="24"/>
  <c r="AS643" i="24"/>
  <c r="AT643" i="24"/>
  <c r="AU643" i="24"/>
  <c r="AV643" i="24"/>
  <c r="AW643" i="24"/>
  <c r="AX643" i="24"/>
  <c r="AY643" i="24"/>
  <c r="AZ643" i="24"/>
  <c r="BA643" i="24"/>
  <c r="BB643" i="24"/>
  <c r="BC643" i="24"/>
  <c r="BD643" i="24"/>
  <c r="BE643" i="24"/>
  <c r="BF643" i="24"/>
  <c r="BG643" i="24"/>
  <c r="BH643" i="24"/>
  <c r="AL644" i="24"/>
  <c r="AM644" i="24"/>
  <c r="AN644" i="24"/>
  <c r="AO644" i="24"/>
  <c r="AP644" i="24"/>
  <c r="AQ644" i="24"/>
  <c r="AR644" i="24"/>
  <c r="AS644" i="24"/>
  <c r="AT644" i="24"/>
  <c r="AU644" i="24"/>
  <c r="AV644" i="24"/>
  <c r="AW644" i="24"/>
  <c r="AX644" i="24"/>
  <c r="AY644" i="24"/>
  <c r="AZ644" i="24"/>
  <c r="BA644" i="24"/>
  <c r="BB644" i="24"/>
  <c r="BC644" i="24"/>
  <c r="BD644" i="24"/>
  <c r="BE644" i="24"/>
  <c r="BF644" i="24"/>
  <c r="BG644" i="24"/>
  <c r="BH644" i="24"/>
  <c r="AL631" i="24"/>
  <c r="AM631" i="24"/>
  <c r="AN631" i="24"/>
  <c r="AO631" i="24"/>
  <c r="AP631" i="24"/>
  <c r="AQ631" i="24"/>
  <c r="AR631" i="24"/>
  <c r="AS631" i="24"/>
  <c r="AT631" i="24"/>
  <c r="AU631" i="24"/>
  <c r="AV631" i="24"/>
  <c r="AW631" i="24"/>
  <c r="AX631" i="24"/>
  <c r="AY631" i="24"/>
  <c r="AZ631" i="24"/>
  <c r="BA631" i="24"/>
  <c r="BB631" i="24"/>
  <c r="BC631" i="24"/>
  <c r="BD631" i="24"/>
  <c r="BE631" i="24"/>
  <c r="BF631" i="24"/>
  <c r="BG631" i="24"/>
  <c r="BH631" i="24"/>
  <c r="AL632" i="24"/>
  <c r="AM632" i="24"/>
  <c r="AN632" i="24"/>
  <c r="AO632" i="24"/>
  <c r="AP632" i="24"/>
  <c r="AQ632" i="24"/>
  <c r="AR632" i="24"/>
  <c r="AS632" i="24"/>
  <c r="AT632" i="24"/>
  <c r="AU632" i="24"/>
  <c r="AV632" i="24"/>
  <c r="AW632" i="24"/>
  <c r="AX632" i="24"/>
  <c r="AY632" i="24"/>
  <c r="AZ632" i="24"/>
  <c r="BA632" i="24"/>
  <c r="BB632" i="24"/>
  <c r="BC632" i="24"/>
  <c r="BD632" i="24"/>
  <c r="BE632" i="24"/>
  <c r="BF632" i="24"/>
  <c r="BG632" i="24"/>
  <c r="BH632" i="24"/>
  <c r="AL633" i="24"/>
  <c r="AM633" i="24"/>
  <c r="AN633" i="24"/>
  <c r="AO633" i="24"/>
  <c r="AP633" i="24"/>
  <c r="AQ633" i="24"/>
  <c r="AR633" i="24"/>
  <c r="AS633" i="24"/>
  <c r="AT633" i="24"/>
  <c r="AU633" i="24"/>
  <c r="AV633" i="24"/>
  <c r="AW633" i="24"/>
  <c r="AX633" i="24"/>
  <c r="AY633" i="24"/>
  <c r="AZ633" i="24"/>
  <c r="BA633" i="24"/>
  <c r="BB633" i="24"/>
  <c r="BC633" i="24"/>
  <c r="BD633" i="24"/>
  <c r="BE633" i="24"/>
  <c r="BF633" i="24"/>
  <c r="BG633" i="24"/>
  <c r="BH633" i="24"/>
  <c r="AL634" i="24"/>
  <c r="AM634" i="24"/>
  <c r="AN634" i="24"/>
  <c r="AO634" i="24"/>
  <c r="AP634" i="24"/>
  <c r="AQ634" i="24"/>
  <c r="AR634" i="24"/>
  <c r="AS634" i="24"/>
  <c r="AT634" i="24"/>
  <c r="AU634" i="24"/>
  <c r="AV634" i="24"/>
  <c r="AW634" i="24"/>
  <c r="AX634" i="24"/>
  <c r="AY634" i="24"/>
  <c r="AZ634" i="24"/>
  <c r="BA634" i="24"/>
  <c r="BB634" i="24"/>
  <c r="BC634" i="24"/>
  <c r="BD634" i="24"/>
  <c r="BE634" i="24"/>
  <c r="BF634" i="24"/>
  <c r="BG634" i="24"/>
  <c r="BH634" i="24"/>
  <c r="AL623" i="24"/>
  <c r="AM623" i="24"/>
  <c r="AN623" i="24"/>
  <c r="AO623" i="24"/>
  <c r="AP623" i="24"/>
  <c r="AQ623" i="24"/>
  <c r="AR623" i="24"/>
  <c r="AS623" i="24"/>
  <c r="AT623" i="24"/>
  <c r="AU623" i="24"/>
  <c r="AV623" i="24"/>
  <c r="AW623" i="24"/>
  <c r="AX623" i="24"/>
  <c r="AY623" i="24"/>
  <c r="AZ623" i="24"/>
  <c r="BA623" i="24"/>
  <c r="BB623" i="24"/>
  <c r="BC623" i="24"/>
  <c r="BD623" i="24"/>
  <c r="BE623" i="24"/>
  <c r="BF623" i="24"/>
  <c r="BG623" i="24"/>
  <c r="BH623" i="24"/>
  <c r="AL624" i="24"/>
  <c r="AM624" i="24"/>
  <c r="AN624" i="24"/>
  <c r="AO624" i="24"/>
  <c r="AP624" i="24"/>
  <c r="AQ624" i="24"/>
  <c r="AR624" i="24"/>
  <c r="AS624" i="24"/>
  <c r="AT624" i="24"/>
  <c r="AU624" i="24"/>
  <c r="AV624" i="24"/>
  <c r="AW624" i="24"/>
  <c r="AX624" i="24"/>
  <c r="AY624" i="24"/>
  <c r="AZ624" i="24"/>
  <c r="BA624" i="24"/>
  <c r="BB624" i="24"/>
  <c r="BC624" i="24"/>
  <c r="BD624" i="24"/>
  <c r="BE624" i="24"/>
  <c r="BF624" i="24"/>
  <c r="BG624" i="24"/>
  <c r="BH624" i="24"/>
  <c r="AL625" i="24"/>
  <c r="AM625" i="24"/>
  <c r="AN625" i="24"/>
  <c r="AO625" i="24"/>
  <c r="AP625" i="24"/>
  <c r="AQ625" i="24"/>
  <c r="AR625" i="24"/>
  <c r="AS625" i="24"/>
  <c r="AT625" i="24"/>
  <c r="AU625" i="24"/>
  <c r="AV625" i="24"/>
  <c r="AW625" i="24"/>
  <c r="AX625" i="24"/>
  <c r="AY625" i="24"/>
  <c r="AZ625" i="24"/>
  <c r="BA625" i="24"/>
  <c r="BB625" i="24"/>
  <c r="BC625" i="24"/>
  <c r="BD625" i="24"/>
  <c r="BE625" i="24"/>
  <c r="BF625" i="24"/>
  <c r="BG625" i="24"/>
  <c r="BH625" i="24"/>
  <c r="AL626" i="24"/>
  <c r="AM626" i="24"/>
  <c r="AN626" i="24"/>
  <c r="AO626" i="24"/>
  <c r="AP626" i="24"/>
  <c r="AQ626" i="24"/>
  <c r="AR626" i="24"/>
  <c r="AS626" i="24"/>
  <c r="AT626" i="24"/>
  <c r="AU626" i="24"/>
  <c r="AV626" i="24"/>
  <c r="AW626" i="24"/>
  <c r="AX626" i="24"/>
  <c r="AY626" i="24"/>
  <c r="AZ626" i="24"/>
  <c r="BA626" i="24"/>
  <c r="BB626" i="24"/>
  <c r="BC626" i="24"/>
  <c r="BD626" i="24"/>
  <c r="BE626" i="24"/>
  <c r="BF626" i="24"/>
  <c r="BG626" i="24"/>
  <c r="BH626" i="24"/>
  <c r="AL613" i="24"/>
  <c r="AM613" i="24"/>
  <c r="AN613" i="24"/>
  <c r="AO613" i="24"/>
  <c r="AP613" i="24"/>
  <c r="AQ613" i="24"/>
  <c r="AR613" i="24"/>
  <c r="AS613" i="24"/>
  <c r="AT613" i="24"/>
  <c r="AU613" i="24"/>
  <c r="AV613" i="24"/>
  <c r="AW613" i="24"/>
  <c r="AX613" i="24"/>
  <c r="AY613" i="24"/>
  <c r="AZ613" i="24"/>
  <c r="BA613" i="24"/>
  <c r="BB613" i="24"/>
  <c r="BC613" i="24"/>
  <c r="BD613" i="24"/>
  <c r="BE613" i="24"/>
  <c r="BF613" i="24"/>
  <c r="BG613" i="24"/>
  <c r="BH613" i="24"/>
  <c r="AL614" i="24"/>
  <c r="AM614" i="24"/>
  <c r="AN614" i="24"/>
  <c r="AO614" i="24"/>
  <c r="AP614" i="24"/>
  <c r="AQ614" i="24"/>
  <c r="AR614" i="24"/>
  <c r="AS614" i="24"/>
  <c r="AT614" i="24"/>
  <c r="AU614" i="24"/>
  <c r="AV614" i="24"/>
  <c r="AW614" i="24"/>
  <c r="AX614" i="24"/>
  <c r="AY614" i="24"/>
  <c r="AZ614" i="24"/>
  <c r="BA614" i="24"/>
  <c r="BB614" i="24"/>
  <c r="BC614" i="24"/>
  <c r="BD614" i="24"/>
  <c r="BE614" i="24"/>
  <c r="BF614" i="24"/>
  <c r="BG614" i="24"/>
  <c r="BH614" i="24"/>
  <c r="AL607" i="24"/>
  <c r="AM607" i="24"/>
  <c r="AN607" i="24"/>
  <c r="AO607" i="24"/>
  <c r="AP607" i="24"/>
  <c r="AQ607" i="24"/>
  <c r="AR607" i="24"/>
  <c r="AS607" i="24"/>
  <c r="AT607" i="24"/>
  <c r="AU607" i="24"/>
  <c r="AV607" i="24"/>
  <c r="AW607" i="24"/>
  <c r="AX607" i="24"/>
  <c r="AY607" i="24"/>
  <c r="AZ607" i="24"/>
  <c r="BA607" i="24"/>
  <c r="BB607" i="24"/>
  <c r="BC607" i="24"/>
  <c r="BD607" i="24"/>
  <c r="BE607" i="24"/>
  <c r="BF607" i="24"/>
  <c r="BG607" i="24"/>
  <c r="BH607" i="24"/>
  <c r="AL609" i="24"/>
  <c r="AM609" i="24"/>
  <c r="AN609" i="24"/>
  <c r="AO609" i="24"/>
  <c r="AP609" i="24"/>
  <c r="AQ609" i="24"/>
  <c r="AR609" i="24"/>
  <c r="AS609" i="24"/>
  <c r="AT609" i="24"/>
  <c r="AU609" i="24"/>
  <c r="AV609" i="24"/>
  <c r="AW609" i="24"/>
  <c r="AX609" i="24"/>
  <c r="AY609" i="24"/>
  <c r="AZ609" i="24"/>
  <c r="BA609" i="24"/>
  <c r="BB609" i="24"/>
  <c r="BC609" i="24"/>
  <c r="BD609" i="24"/>
  <c r="BE609" i="24"/>
  <c r="BF609" i="24"/>
  <c r="BG609" i="24"/>
  <c r="BH609" i="24"/>
  <c r="AL610" i="24"/>
  <c r="AM610" i="24"/>
  <c r="AN610" i="24"/>
  <c r="AO610" i="24"/>
  <c r="AP610" i="24"/>
  <c r="AQ610" i="24"/>
  <c r="AR610" i="24"/>
  <c r="AS610" i="24"/>
  <c r="AT610" i="24"/>
  <c r="AU610" i="24"/>
  <c r="AV610" i="24"/>
  <c r="AW610" i="24"/>
  <c r="AX610" i="24"/>
  <c r="AY610" i="24"/>
  <c r="AZ610" i="24"/>
  <c r="BA610" i="24"/>
  <c r="BB610" i="24"/>
  <c r="BC610" i="24"/>
  <c r="BD610" i="24"/>
  <c r="BE610" i="24"/>
  <c r="BF610" i="24"/>
  <c r="BG610" i="24"/>
  <c r="BH610" i="24"/>
  <c r="AL600" i="24"/>
  <c r="AM600" i="24"/>
  <c r="AN600" i="24"/>
  <c r="AO600" i="24"/>
  <c r="AP600" i="24"/>
  <c r="AQ600" i="24"/>
  <c r="AR600" i="24"/>
  <c r="AS600" i="24"/>
  <c r="AT600" i="24"/>
  <c r="AU600" i="24"/>
  <c r="AV600" i="24"/>
  <c r="AW600" i="24"/>
  <c r="AX600" i="24"/>
  <c r="AY600" i="24"/>
  <c r="AZ600" i="24"/>
  <c r="BA600" i="24"/>
  <c r="BB600" i="24"/>
  <c r="BC600" i="24"/>
  <c r="BD600" i="24"/>
  <c r="BE600" i="24"/>
  <c r="BF600" i="24"/>
  <c r="BG600" i="24"/>
  <c r="BH600" i="24"/>
  <c r="AL596" i="24"/>
  <c r="AM596" i="24"/>
  <c r="AN596" i="24"/>
  <c r="AO596" i="24"/>
  <c r="AP596" i="24"/>
  <c r="AQ596" i="24"/>
  <c r="AR596" i="24"/>
  <c r="AS596" i="24"/>
  <c r="AT596" i="24"/>
  <c r="AU596" i="24"/>
  <c r="AV596" i="24"/>
  <c r="AW596" i="24"/>
  <c r="AX596" i="24"/>
  <c r="AY596" i="24"/>
  <c r="AZ596" i="24"/>
  <c r="BA596" i="24"/>
  <c r="BB596" i="24"/>
  <c r="BC596" i="24"/>
  <c r="BD596" i="24"/>
  <c r="BE596" i="24"/>
  <c r="BF596" i="24"/>
  <c r="BG596" i="24"/>
  <c r="BH596" i="24"/>
  <c r="AL597" i="24"/>
  <c r="AM597" i="24"/>
  <c r="AN597" i="24"/>
  <c r="AO597" i="24"/>
  <c r="AP597" i="24"/>
  <c r="AQ597" i="24"/>
  <c r="AR597" i="24"/>
  <c r="AS597" i="24"/>
  <c r="AT597" i="24"/>
  <c r="AU597" i="24"/>
  <c r="AV597" i="24"/>
  <c r="AW597" i="24"/>
  <c r="AX597" i="24"/>
  <c r="AY597" i="24"/>
  <c r="AZ597" i="24"/>
  <c r="BA597" i="24"/>
  <c r="BB597" i="24"/>
  <c r="BC597" i="24"/>
  <c r="BD597" i="24"/>
  <c r="BE597" i="24"/>
  <c r="BF597" i="24"/>
  <c r="BG597" i="24"/>
  <c r="BH597" i="24"/>
  <c r="AL598" i="24"/>
  <c r="AM598" i="24"/>
  <c r="AN598" i="24"/>
  <c r="AO598" i="24"/>
  <c r="AP598" i="24"/>
  <c r="AQ598" i="24"/>
  <c r="AR598" i="24"/>
  <c r="AS598" i="24"/>
  <c r="AT598" i="24"/>
  <c r="AU598" i="24"/>
  <c r="AV598" i="24"/>
  <c r="AW598" i="24"/>
  <c r="AX598" i="24"/>
  <c r="AY598" i="24"/>
  <c r="AZ598" i="24"/>
  <c r="BA598" i="24"/>
  <c r="BB598" i="24"/>
  <c r="BC598" i="24"/>
  <c r="BD598" i="24"/>
  <c r="BE598" i="24"/>
  <c r="BF598" i="24"/>
  <c r="BG598" i="24"/>
  <c r="BH598" i="24"/>
  <c r="AL592" i="24"/>
  <c r="AM592" i="24"/>
  <c r="AN592" i="24"/>
  <c r="AO592" i="24"/>
  <c r="AP592" i="24"/>
  <c r="AQ592" i="24"/>
  <c r="AR592" i="24"/>
  <c r="AS592" i="24"/>
  <c r="AT592" i="24"/>
  <c r="AU592" i="24"/>
  <c r="AV592" i="24"/>
  <c r="AW592" i="24"/>
  <c r="AX592" i="24"/>
  <c r="AY592" i="24"/>
  <c r="AZ592" i="24"/>
  <c r="BA592" i="24"/>
  <c r="BB592" i="24"/>
  <c r="BC592" i="24"/>
  <c r="BD592" i="24"/>
  <c r="BE592" i="24"/>
  <c r="BF592" i="24"/>
  <c r="BG592" i="24"/>
  <c r="BH592" i="24"/>
  <c r="AL593" i="24"/>
  <c r="AM593" i="24"/>
  <c r="AN593" i="24"/>
  <c r="AO593" i="24"/>
  <c r="AP593" i="24"/>
  <c r="AQ593" i="24"/>
  <c r="AR593" i="24"/>
  <c r="AS593" i="24"/>
  <c r="AT593" i="24"/>
  <c r="AU593" i="24"/>
  <c r="AV593" i="24"/>
  <c r="AW593" i="24"/>
  <c r="AX593" i="24"/>
  <c r="AY593" i="24"/>
  <c r="AZ593" i="24"/>
  <c r="BA593" i="24"/>
  <c r="BB593" i="24"/>
  <c r="BC593" i="24"/>
  <c r="BD593" i="24"/>
  <c r="BE593" i="24"/>
  <c r="BF593" i="24"/>
  <c r="BG593" i="24"/>
  <c r="BH593" i="24"/>
  <c r="AL594" i="24"/>
  <c r="AM594" i="24"/>
  <c r="AN594" i="24"/>
  <c r="AO594" i="24"/>
  <c r="AP594" i="24"/>
  <c r="AQ594" i="24"/>
  <c r="AR594" i="24"/>
  <c r="AS594" i="24"/>
  <c r="AT594" i="24"/>
  <c r="AU594" i="24"/>
  <c r="AV594" i="24"/>
  <c r="AW594" i="24"/>
  <c r="AX594" i="24"/>
  <c r="AY594" i="24"/>
  <c r="AZ594" i="24"/>
  <c r="BA594" i="24"/>
  <c r="BB594" i="24"/>
  <c r="BC594" i="24"/>
  <c r="BD594" i="24"/>
  <c r="BE594" i="24"/>
  <c r="BF594" i="24"/>
  <c r="BG594" i="24"/>
  <c r="BH594" i="24"/>
  <c r="AL580" i="24"/>
  <c r="AM580" i="24"/>
  <c r="AN580" i="24"/>
  <c r="AO580" i="24"/>
  <c r="AP580" i="24"/>
  <c r="AQ580" i="24"/>
  <c r="AR580" i="24"/>
  <c r="AS580" i="24"/>
  <c r="AT580" i="24"/>
  <c r="AU580" i="24"/>
  <c r="AV580" i="24"/>
  <c r="AW580" i="24"/>
  <c r="AX580" i="24"/>
  <c r="AY580" i="24"/>
  <c r="AZ580" i="24"/>
  <c r="BA580" i="24"/>
  <c r="BB580" i="24"/>
  <c r="BC580" i="24"/>
  <c r="BD580" i="24"/>
  <c r="BE580" i="24"/>
  <c r="BF580" i="24"/>
  <c r="BG580" i="24"/>
  <c r="BH580" i="24"/>
  <c r="AL581" i="24"/>
  <c r="AM581" i="24"/>
  <c r="AN581" i="24"/>
  <c r="AO581" i="24"/>
  <c r="AP581" i="24"/>
  <c r="AQ581" i="24"/>
  <c r="AR581" i="24"/>
  <c r="AS581" i="24"/>
  <c r="AT581" i="24"/>
  <c r="AU581" i="24"/>
  <c r="AV581" i="24"/>
  <c r="AW581" i="24"/>
  <c r="AX581" i="24"/>
  <c r="AY581" i="24"/>
  <c r="AZ581" i="24"/>
  <c r="BA581" i="24"/>
  <c r="BB581" i="24"/>
  <c r="BC581" i="24"/>
  <c r="BD581" i="24"/>
  <c r="BE581" i="24"/>
  <c r="BF581" i="24"/>
  <c r="BG581" i="24"/>
  <c r="BH581" i="24"/>
  <c r="AL576" i="24"/>
  <c r="AM576" i="24"/>
  <c r="AN576" i="24"/>
  <c r="AO576" i="24"/>
  <c r="AP576" i="24"/>
  <c r="AQ576" i="24"/>
  <c r="AR576" i="24"/>
  <c r="AS576" i="24"/>
  <c r="AT576" i="24"/>
  <c r="AU576" i="24"/>
  <c r="AV576" i="24"/>
  <c r="AW576" i="24"/>
  <c r="AX576" i="24"/>
  <c r="AY576" i="24"/>
  <c r="AZ576" i="24"/>
  <c r="BA576" i="24"/>
  <c r="BB576" i="24"/>
  <c r="BC576" i="24"/>
  <c r="BD576" i="24"/>
  <c r="BE576" i="24"/>
  <c r="BF576" i="24"/>
  <c r="BG576" i="24"/>
  <c r="BH576" i="24"/>
  <c r="AL577" i="24"/>
  <c r="AM577" i="24"/>
  <c r="AN577" i="24"/>
  <c r="AO577" i="24"/>
  <c r="AP577" i="24"/>
  <c r="AQ577" i="24"/>
  <c r="AR577" i="24"/>
  <c r="AS577" i="24"/>
  <c r="AT577" i="24"/>
  <c r="AU577" i="24"/>
  <c r="AV577" i="24"/>
  <c r="AW577" i="24"/>
  <c r="AX577" i="24"/>
  <c r="AY577" i="24"/>
  <c r="AZ577" i="24"/>
  <c r="BA577" i="24"/>
  <c r="BB577" i="24"/>
  <c r="BC577" i="24"/>
  <c r="BD577" i="24"/>
  <c r="BE577" i="24"/>
  <c r="BF577" i="24"/>
  <c r="BG577" i="24"/>
  <c r="BH577" i="24"/>
  <c r="AL565" i="24"/>
  <c r="AM565" i="24"/>
  <c r="AN565" i="24"/>
  <c r="AO565" i="24"/>
  <c r="AP565" i="24"/>
  <c r="AQ565" i="24"/>
  <c r="AR565" i="24"/>
  <c r="AS565" i="24"/>
  <c r="AT565" i="24"/>
  <c r="AU565" i="24"/>
  <c r="AV565" i="24"/>
  <c r="AW565" i="24"/>
  <c r="AX565" i="24"/>
  <c r="AY565" i="24"/>
  <c r="AZ565" i="24"/>
  <c r="BA565" i="24"/>
  <c r="BB565" i="24"/>
  <c r="BC565" i="24"/>
  <c r="BD565" i="24"/>
  <c r="BE565" i="24"/>
  <c r="BF565" i="24"/>
  <c r="BG565" i="24"/>
  <c r="BH565" i="24"/>
  <c r="AL568" i="24"/>
  <c r="AM568" i="24"/>
  <c r="AN568" i="24"/>
  <c r="AO568" i="24"/>
  <c r="AP568" i="24"/>
  <c r="AQ568" i="24"/>
  <c r="AR568" i="24"/>
  <c r="AS568" i="24"/>
  <c r="AT568" i="24"/>
  <c r="AU568" i="24"/>
  <c r="AV568" i="24"/>
  <c r="AW568" i="24"/>
  <c r="AX568" i="24"/>
  <c r="AY568" i="24"/>
  <c r="AZ568" i="24"/>
  <c r="BA568" i="24"/>
  <c r="BB568" i="24"/>
  <c r="BC568" i="24"/>
  <c r="BD568" i="24"/>
  <c r="BE568" i="24"/>
  <c r="BF568" i="24"/>
  <c r="BG568" i="24"/>
  <c r="BH568" i="24"/>
  <c r="AL562" i="24"/>
  <c r="AM562" i="24"/>
  <c r="AN562" i="24"/>
  <c r="AO562" i="24"/>
  <c r="AP562" i="24"/>
  <c r="AQ562" i="24"/>
  <c r="AR562" i="24"/>
  <c r="AS562" i="24"/>
  <c r="AT562" i="24"/>
  <c r="AU562" i="24"/>
  <c r="AV562" i="24"/>
  <c r="AW562" i="24"/>
  <c r="AX562" i="24"/>
  <c r="AY562" i="24"/>
  <c r="AZ562" i="24"/>
  <c r="BA562" i="24"/>
  <c r="BB562" i="24"/>
  <c r="BC562" i="24"/>
  <c r="BD562" i="24"/>
  <c r="BE562" i="24"/>
  <c r="BF562" i="24"/>
  <c r="BG562" i="24"/>
  <c r="BH562" i="24"/>
  <c r="AL563" i="24"/>
  <c r="AM563" i="24"/>
  <c r="AN563" i="24"/>
  <c r="AO563" i="24"/>
  <c r="AP563" i="24"/>
  <c r="AQ563" i="24"/>
  <c r="AR563" i="24"/>
  <c r="AS563" i="24"/>
  <c r="AT563" i="24"/>
  <c r="AU563" i="24"/>
  <c r="AV563" i="24"/>
  <c r="AW563" i="24"/>
  <c r="AX563" i="24"/>
  <c r="AY563" i="24"/>
  <c r="AZ563" i="24"/>
  <c r="BA563" i="24"/>
  <c r="BB563" i="24"/>
  <c r="BC563" i="24"/>
  <c r="BD563" i="24"/>
  <c r="BE563" i="24"/>
  <c r="BF563" i="24"/>
  <c r="BG563" i="24"/>
  <c r="BH563" i="24"/>
  <c r="AL548" i="24"/>
  <c r="AM548" i="24"/>
  <c r="AN548" i="24"/>
  <c r="AO548" i="24"/>
  <c r="AP548" i="24"/>
  <c r="AQ548" i="24"/>
  <c r="AR548" i="24"/>
  <c r="AS548" i="24"/>
  <c r="AT548" i="24"/>
  <c r="AU548" i="24"/>
  <c r="AV548" i="24"/>
  <c r="AW548" i="24"/>
  <c r="AX548" i="24"/>
  <c r="AY548" i="24"/>
  <c r="AZ548" i="24"/>
  <c r="BA548" i="24"/>
  <c r="BB548" i="24"/>
  <c r="BC548" i="24"/>
  <c r="BD548" i="24"/>
  <c r="BE548" i="24"/>
  <c r="BF548" i="24"/>
  <c r="BG548" i="24"/>
  <c r="BH548" i="24"/>
  <c r="AL549" i="24"/>
  <c r="AM549" i="24"/>
  <c r="AN549" i="24"/>
  <c r="AO549" i="24"/>
  <c r="AP549" i="24"/>
  <c r="AQ549" i="24"/>
  <c r="AR549" i="24"/>
  <c r="AS549" i="24"/>
  <c r="AT549" i="24"/>
  <c r="AU549" i="24"/>
  <c r="AV549" i="24"/>
  <c r="AW549" i="24"/>
  <c r="AX549" i="24"/>
  <c r="AY549" i="24"/>
  <c r="AZ549" i="24"/>
  <c r="BA549" i="24"/>
  <c r="BB549" i="24"/>
  <c r="BC549" i="24"/>
  <c r="BD549" i="24"/>
  <c r="BE549" i="24"/>
  <c r="BF549" i="24"/>
  <c r="BG549" i="24"/>
  <c r="BH549" i="24"/>
  <c r="AL550" i="24"/>
  <c r="AM550" i="24"/>
  <c r="AN550" i="24"/>
  <c r="AO550" i="24"/>
  <c r="AP550" i="24"/>
  <c r="AQ550" i="24"/>
  <c r="AR550" i="24"/>
  <c r="AS550" i="24"/>
  <c r="AT550" i="24"/>
  <c r="AU550" i="24"/>
  <c r="AV550" i="24"/>
  <c r="AW550" i="24"/>
  <c r="AX550" i="24"/>
  <c r="AY550" i="24"/>
  <c r="AZ550" i="24"/>
  <c r="BA550" i="24"/>
  <c r="BB550" i="24"/>
  <c r="BC550" i="24"/>
  <c r="BD550" i="24"/>
  <c r="BE550" i="24"/>
  <c r="BF550" i="24"/>
  <c r="BG550" i="24"/>
  <c r="BH550" i="24"/>
  <c r="AL551" i="24"/>
  <c r="AM551" i="24"/>
  <c r="AN551" i="24"/>
  <c r="AO551" i="24"/>
  <c r="AP551" i="24"/>
  <c r="AQ551" i="24"/>
  <c r="AR551" i="24"/>
  <c r="AS551" i="24"/>
  <c r="AT551" i="24"/>
  <c r="AU551" i="24"/>
  <c r="AV551" i="24"/>
  <c r="AW551" i="24"/>
  <c r="AX551" i="24"/>
  <c r="AY551" i="24"/>
  <c r="AZ551" i="24"/>
  <c r="BA551" i="24"/>
  <c r="BB551" i="24"/>
  <c r="BC551" i="24"/>
  <c r="BD551" i="24"/>
  <c r="BE551" i="24"/>
  <c r="BF551" i="24"/>
  <c r="BG551" i="24"/>
  <c r="BH551" i="24"/>
  <c r="AL552" i="24"/>
  <c r="AM552" i="24"/>
  <c r="AN552" i="24"/>
  <c r="AO552" i="24"/>
  <c r="AP552" i="24"/>
  <c r="AQ552" i="24"/>
  <c r="AR552" i="24"/>
  <c r="AS552" i="24"/>
  <c r="AT552" i="24"/>
  <c r="AU552" i="24"/>
  <c r="AV552" i="24"/>
  <c r="AW552" i="24"/>
  <c r="AX552" i="24"/>
  <c r="AY552" i="24"/>
  <c r="AZ552" i="24"/>
  <c r="BA552" i="24"/>
  <c r="BB552" i="24"/>
  <c r="BC552" i="24"/>
  <c r="BD552" i="24"/>
  <c r="BE552" i="24"/>
  <c r="BF552" i="24"/>
  <c r="BG552" i="24"/>
  <c r="BH552" i="24"/>
  <c r="AL542" i="24"/>
  <c r="AM542" i="24"/>
  <c r="AN542" i="24"/>
  <c r="AO542" i="24"/>
  <c r="AP542" i="24"/>
  <c r="AQ542" i="24"/>
  <c r="AR542" i="24"/>
  <c r="AS542" i="24"/>
  <c r="AT542" i="24"/>
  <c r="AU542" i="24"/>
  <c r="AV542" i="24"/>
  <c r="AW542" i="24"/>
  <c r="AX542" i="24"/>
  <c r="AY542" i="24"/>
  <c r="AZ542" i="24"/>
  <c r="BA542" i="24"/>
  <c r="BB542" i="24"/>
  <c r="BC542" i="24"/>
  <c r="BD542" i="24"/>
  <c r="BE542" i="24"/>
  <c r="BF542" i="24"/>
  <c r="BG542" i="24"/>
  <c r="BH542" i="24"/>
  <c r="AL543" i="24"/>
  <c r="AM543" i="24"/>
  <c r="AN543" i="24"/>
  <c r="AO543" i="24"/>
  <c r="AP543" i="24"/>
  <c r="AQ543" i="24"/>
  <c r="AR543" i="24"/>
  <c r="AS543" i="24"/>
  <c r="AT543" i="24"/>
  <c r="AU543" i="24"/>
  <c r="AV543" i="24"/>
  <c r="AW543" i="24"/>
  <c r="AX543" i="24"/>
  <c r="AY543" i="24"/>
  <c r="AZ543" i="24"/>
  <c r="BA543" i="24"/>
  <c r="BB543" i="24"/>
  <c r="BC543" i="24"/>
  <c r="BD543" i="24"/>
  <c r="BE543" i="24"/>
  <c r="BF543" i="24"/>
  <c r="BG543" i="24"/>
  <c r="BH543" i="24"/>
  <c r="AL544" i="24"/>
  <c r="AM544" i="24"/>
  <c r="AN544" i="24"/>
  <c r="AO544" i="24"/>
  <c r="AP544" i="24"/>
  <c r="AQ544" i="24"/>
  <c r="AR544" i="24"/>
  <c r="AS544" i="24"/>
  <c r="AT544" i="24"/>
  <c r="AU544" i="24"/>
  <c r="AL545" i="24"/>
  <c r="AM545" i="24"/>
  <c r="AN545" i="24"/>
  <c r="AO545" i="24"/>
  <c r="AP545" i="24"/>
  <c r="AQ545" i="24"/>
  <c r="AR545" i="24"/>
  <c r="AS545" i="24"/>
  <c r="AT545" i="24"/>
  <c r="AU545" i="24"/>
  <c r="AV545" i="24"/>
  <c r="AW545" i="24"/>
  <c r="AX545" i="24"/>
  <c r="AY545" i="24"/>
  <c r="AZ545" i="24"/>
  <c r="BA545" i="24"/>
  <c r="BB545" i="24"/>
  <c r="BC545" i="24"/>
  <c r="BD545" i="24"/>
  <c r="BE545" i="24"/>
  <c r="BF545" i="24"/>
  <c r="BG545" i="24"/>
  <c r="BH545" i="24"/>
  <c r="AL531" i="24"/>
  <c r="AM531" i="24"/>
  <c r="AN531" i="24"/>
  <c r="AO531" i="24"/>
  <c r="AP531" i="24"/>
  <c r="AQ531" i="24"/>
  <c r="AR531" i="24"/>
  <c r="AS531" i="24"/>
  <c r="AT531" i="24"/>
  <c r="AU531" i="24"/>
  <c r="AV531" i="24"/>
  <c r="AW531" i="24"/>
  <c r="AX531" i="24"/>
  <c r="AY531" i="24"/>
  <c r="AZ531" i="24"/>
  <c r="BA531" i="24"/>
  <c r="BB531" i="24"/>
  <c r="BC531" i="24"/>
  <c r="BD531" i="24"/>
  <c r="BE531" i="24"/>
  <c r="BF531" i="24"/>
  <c r="BG531" i="24"/>
  <c r="BH531" i="24"/>
  <c r="AL534" i="24"/>
  <c r="AM534" i="24"/>
  <c r="AN534" i="24"/>
  <c r="AO534" i="24"/>
  <c r="AP534" i="24"/>
  <c r="AQ534" i="24"/>
  <c r="AR534" i="24"/>
  <c r="AS534" i="24"/>
  <c r="AT534" i="24"/>
  <c r="AU534" i="24"/>
  <c r="AV534" i="24"/>
  <c r="AW534" i="24"/>
  <c r="AX534" i="24"/>
  <c r="AY534" i="24"/>
  <c r="AZ534" i="24"/>
  <c r="BA534" i="24"/>
  <c r="BB534" i="24"/>
  <c r="BC534" i="24"/>
  <c r="BD534" i="24"/>
  <c r="BE534" i="24"/>
  <c r="BF534" i="24"/>
  <c r="BG534" i="24"/>
  <c r="BH534" i="24"/>
  <c r="AL519" i="24"/>
  <c r="AM519" i="24"/>
  <c r="AN519" i="24"/>
  <c r="AO519" i="24"/>
  <c r="AP519" i="24"/>
  <c r="AQ519" i="24"/>
  <c r="AR519" i="24"/>
  <c r="AS519" i="24"/>
  <c r="AT519" i="24"/>
  <c r="AU519" i="24"/>
  <c r="AV519" i="24"/>
  <c r="AW519" i="24"/>
  <c r="AX519" i="24"/>
  <c r="AY519" i="24"/>
  <c r="AZ519" i="24"/>
  <c r="BA519" i="24"/>
  <c r="BB519" i="24"/>
  <c r="BC519" i="24"/>
  <c r="BD519" i="24"/>
  <c r="BE519" i="24"/>
  <c r="BF519" i="24"/>
  <c r="BG519" i="24"/>
  <c r="BH519" i="24"/>
  <c r="AL520" i="24"/>
  <c r="AM520" i="24"/>
  <c r="AN520" i="24"/>
  <c r="AO520" i="24"/>
  <c r="AP520" i="24"/>
  <c r="AQ520" i="24"/>
  <c r="AR520" i="24"/>
  <c r="AS520" i="24"/>
  <c r="AT520" i="24"/>
  <c r="AU520" i="24"/>
  <c r="AV520" i="24"/>
  <c r="AW520" i="24"/>
  <c r="AX520" i="24"/>
  <c r="AY520" i="24"/>
  <c r="AZ520" i="24"/>
  <c r="BA520" i="24"/>
  <c r="BB520" i="24"/>
  <c r="BC520" i="24"/>
  <c r="BD520" i="24"/>
  <c r="BE520" i="24"/>
  <c r="BF520" i="24"/>
  <c r="BG520" i="24"/>
  <c r="BH520" i="24"/>
  <c r="AL521" i="24"/>
  <c r="AM521" i="24"/>
  <c r="AN521" i="24"/>
  <c r="AO521" i="24"/>
  <c r="AP521" i="24"/>
  <c r="AQ521" i="24"/>
  <c r="AR521" i="24"/>
  <c r="AS521" i="24"/>
  <c r="AT521" i="24"/>
  <c r="AU521" i="24"/>
  <c r="AV521" i="24"/>
  <c r="AW521" i="24"/>
  <c r="AX521" i="24"/>
  <c r="AY521" i="24"/>
  <c r="AZ521" i="24"/>
  <c r="BA521" i="24"/>
  <c r="BB521" i="24"/>
  <c r="BC521" i="24"/>
  <c r="BD521" i="24"/>
  <c r="BE521" i="24"/>
  <c r="BF521" i="24"/>
  <c r="BG521" i="24"/>
  <c r="BH521" i="24"/>
  <c r="AL513" i="24"/>
  <c r="AM513" i="24"/>
  <c r="AN513" i="24"/>
  <c r="AO513" i="24"/>
  <c r="AP513" i="24"/>
  <c r="AQ513" i="24"/>
  <c r="AR513" i="24"/>
  <c r="AS513" i="24"/>
  <c r="AT513" i="24"/>
  <c r="AU513" i="24"/>
  <c r="AV513" i="24"/>
  <c r="AW513" i="24"/>
  <c r="AX513" i="24"/>
  <c r="AY513" i="24"/>
  <c r="AZ513" i="24"/>
  <c r="BA513" i="24"/>
  <c r="BB513" i="24"/>
  <c r="BC513" i="24"/>
  <c r="BD513" i="24"/>
  <c r="BE513" i="24"/>
  <c r="BF513" i="24"/>
  <c r="BG513" i="24"/>
  <c r="BH513" i="24"/>
  <c r="AL501" i="24"/>
  <c r="AM501" i="24"/>
  <c r="AN501" i="24"/>
  <c r="AO501" i="24"/>
  <c r="AP501" i="24"/>
  <c r="AQ501" i="24"/>
  <c r="AR501" i="24"/>
  <c r="AS501" i="24"/>
  <c r="AT501" i="24"/>
  <c r="AU501" i="24"/>
  <c r="AV501" i="24"/>
  <c r="AW501" i="24"/>
  <c r="AX501" i="24"/>
  <c r="AY501" i="24"/>
  <c r="AZ501" i="24"/>
  <c r="BA501" i="24"/>
  <c r="BB501" i="24"/>
  <c r="BC501" i="24"/>
  <c r="BD501" i="24"/>
  <c r="BE501" i="24"/>
  <c r="BF501" i="24"/>
  <c r="BG501" i="24"/>
  <c r="BH501" i="24"/>
  <c r="AL502" i="24"/>
  <c r="AM502" i="24"/>
  <c r="AN502" i="24"/>
  <c r="AO502" i="24"/>
  <c r="AP502" i="24"/>
  <c r="AQ502" i="24"/>
  <c r="AR502" i="24"/>
  <c r="AS502" i="24"/>
  <c r="AT502" i="24"/>
  <c r="AU502" i="24"/>
  <c r="AV502" i="24"/>
  <c r="AW502" i="24"/>
  <c r="AX502" i="24"/>
  <c r="AY502" i="24"/>
  <c r="AZ502" i="24"/>
  <c r="BA502" i="24"/>
  <c r="BB502" i="24"/>
  <c r="BC502" i="24"/>
  <c r="BD502" i="24"/>
  <c r="BE502" i="24"/>
  <c r="BF502" i="24"/>
  <c r="BG502" i="24"/>
  <c r="BH502" i="24"/>
  <c r="AL503" i="24"/>
  <c r="AM503" i="24"/>
  <c r="AN503" i="24"/>
  <c r="AO503" i="24"/>
  <c r="AP503" i="24"/>
  <c r="AQ503" i="24"/>
  <c r="AR503" i="24"/>
  <c r="AS503" i="24"/>
  <c r="AT503" i="24"/>
  <c r="AU503" i="24"/>
  <c r="AV503" i="24"/>
  <c r="AW503" i="24"/>
  <c r="AX503" i="24"/>
  <c r="AY503" i="24"/>
  <c r="AZ503" i="24"/>
  <c r="BA503" i="24"/>
  <c r="BB503" i="24"/>
  <c r="BC503" i="24"/>
  <c r="BD503" i="24"/>
  <c r="BE503" i="24"/>
  <c r="BF503" i="24"/>
  <c r="BG503" i="24"/>
  <c r="BH503" i="24"/>
  <c r="AL495" i="24"/>
  <c r="AM495" i="24"/>
  <c r="AN495" i="24"/>
  <c r="AO495" i="24"/>
  <c r="AP495" i="24"/>
  <c r="AQ495" i="24"/>
  <c r="AR495" i="24"/>
  <c r="AS495" i="24"/>
  <c r="AT495" i="24"/>
  <c r="AU495" i="24"/>
  <c r="AV495" i="24"/>
  <c r="AW495" i="24"/>
  <c r="AX495" i="24"/>
  <c r="AY495" i="24"/>
  <c r="AZ495" i="24"/>
  <c r="BA495" i="24"/>
  <c r="BB495" i="24"/>
  <c r="BC495" i="24"/>
  <c r="BD495" i="24"/>
  <c r="BE495" i="24"/>
  <c r="BF495" i="24"/>
  <c r="BG495" i="24"/>
  <c r="BH495" i="24"/>
  <c r="AL496" i="24"/>
  <c r="AM496" i="24"/>
  <c r="AN496" i="24"/>
  <c r="AO496" i="24"/>
  <c r="AP496" i="24"/>
  <c r="AQ496" i="24"/>
  <c r="AR496" i="24"/>
  <c r="AS496" i="24"/>
  <c r="AT496" i="24"/>
  <c r="AU496" i="24"/>
  <c r="AV496" i="24"/>
  <c r="AW496" i="24"/>
  <c r="AX496" i="24"/>
  <c r="AY496" i="24"/>
  <c r="AZ496" i="24"/>
  <c r="BA496" i="24"/>
  <c r="BB496" i="24"/>
  <c r="BC496" i="24"/>
  <c r="BD496" i="24"/>
  <c r="BE496" i="24"/>
  <c r="BF496" i="24"/>
  <c r="BG496" i="24"/>
  <c r="BH496" i="24"/>
  <c r="AL497" i="24"/>
  <c r="AM497" i="24"/>
  <c r="AN497" i="24"/>
  <c r="AO497" i="24"/>
  <c r="AP497" i="24"/>
  <c r="AQ497" i="24"/>
  <c r="AR497" i="24"/>
  <c r="AS497" i="24"/>
  <c r="AT497" i="24"/>
  <c r="AU497" i="24"/>
  <c r="AV497" i="24"/>
  <c r="AW497" i="24"/>
  <c r="AX497" i="24"/>
  <c r="AY497" i="24"/>
  <c r="AZ497" i="24"/>
  <c r="BA497" i="24"/>
  <c r="BB497" i="24"/>
  <c r="BC497" i="24"/>
  <c r="BD497" i="24"/>
  <c r="BE497" i="24"/>
  <c r="BF497" i="24"/>
  <c r="BG497" i="24"/>
  <c r="BH497" i="24"/>
  <c r="AL498" i="24"/>
  <c r="AM498" i="24"/>
  <c r="AN498" i="24"/>
  <c r="AO498" i="24"/>
  <c r="AP498" i="24"/>
  <c r="AQ498" i="24"/>
  <c r="AR498" i="24"/>
  <c r="AS498" i="24"/>
  <c r="AT498" i="24"/>
  <c r="AU498" i="24"/>
  <c r="AV498" i="24"/>
  <c r="AW498" i="24"/>
  <c r="AX498" i="24"/>
  <c r="AY498" i="24"/>
  <c r="AZ498" i="24"/>
  <c r="BA498" i="24"/>
  <c r="BB498" i="24"/>
  <c r="BC498" i="24"/>
  <c r="BD498" i="24"/>
  <c r="BE498" i="24"/>
  <c r="BF498" i="24"/>
  <c r="BG498" i="24"/>
  <c r="BH498" i="24"/>
  <c r="AL487" i="24"/>
  <c r="AM487" i="24"/>
  <c r="AN487" i="24"/>
  <c r="AO487" i="24"/>
  <c r="AP487" i="24"/>
  <c r="AQ487" i="24"/>
  <c r="AR487" i="24"/>
  <c r="AS487" i="24"/>
  <c r="AT487" i="24"/>
  <c r="AU487" i="24"/>
  <c r="AV487" i="24"/>
  <c r="AW487" i="24"/>
  <c r="AX487" i="24"/>
  <c r="AY487" i="24"/>
  <c r="AZ487" i="24"/>
  <c r="BA487" i="24"/>
  <c r="BB487" i="24"/>
  <c r="BC487" i="24"/>
  <c r="BD487" i="24"/>
  <c r="BE487" i="24"/>
  <c r="BF487" i="24"/>
  <c r="BG487" i="24"/>
  <c r="BH487" i="24"/>
  <c r="AL482" i="24"/>
  <c r="AM482" i="24"/>
  <c r="AN482" i="24"/>
  <c r="AO482" i="24"/>
  <c r="AP482" i="24"/>
  <c r="AQ482" i="24"/>
  <c r="AR482" i="24"/>
  <c r="AS482" i="24"/>
  <c r="AT482" i="24"/>
  <c r="AU482" i="24"/>
  <c r="AV482" i="24"/>
  <c r="AW482" i="24"/>
  <c r="AX482" i="24"/>
  <c r="AY482" i="24"/>
  <c r="AZ482" i="24"/>
  <c r="BA482" i="24"/>
  <c r="BB482" i="24"/>
  <c r="BC482" i="24"/>
  <c r="BD482" i="24"/>
  <c r="BE482" i="24"/>
  <c r="BF482" i="24"/>
  <c r="BG482" i="24"/>
  <c r="BH482" i="24"/>
  <c r="AL483" i="24"/>
  <c r="AM483" i="24"/>
  <c r="AN483" i="24"/>
  <c r="AO483" i="24"/>
  <c r="AP483" i="24"/>
  <c r="AQ483" i="24"/>
  <c r="AR483" i="24"/>
  <c r="AS483" i="24"/>
  <c r="AT483" i="24"/>
  <c r="AU483" i="24"/>
  <c r="AV483" i="24"/>
  <c r="AW483" i="24"/>
  <c r="AX483" i="24"/>
  <c r="AY483" i="24"/>
  <c r="AZ483" i="24"/>
  <c r="BA483" i="24"/>
  <c r="BB483" i="24"/>
  <c r="BC483" i="24"/>
  <c r="BD483" i="24"/>
  <c r="BE483" i="24"/>
  <c r="BF483" i="24"/>
  <c r="BG483" i="24"/>
  <c r="BH483" i="24"/>
  <c r="AL484" i="24"/>
  <c r="AM484" i="24"/>
  <c r="AN484" i="24"/>
  <c r="AO484" i="24"/>
  <c r="AP484" i="24"/>
  <c r="AQ484" i="24"/>
  <c r="AR484" i="24"/>
  <c r="AS484" i="24"/>
  <c r="AT484" i="24"/>
  <c r="AU484" i="24"/>
  <c r="AV484" i="24"/>
  <c r="AW484" i="24"/>
  <c r="AX484" i="24"/>
  <c r="AY484" i="24"/>
  <c r="AZ484" i="24"/>
  <c r="BA484" i="24"/>
  <c r="BB484" i="24"/>
  <c r="BC484" i="24"/>
  <c r="BD484" i="24"/>
  <c r="BE484" i="24"/>
  <c r="BF484" i="24"/>
  <c r="BG484" i="24"/>
  <c r="BH484" i="24"/>
  <c r="AL471" i="24"/>
  <c r="AM471" i="24"/>
  <c r="AN471" i="24"/>
  <c r="AO471" i="24"/>
  <c r="AP471" i="24"/>
  <c r="AQ471" i="24"/>
  <c r="AR471" i="24"/>
  <c r="AS471" i="24"/>
  <c r="AT471" i="24"/>
  <c r="AU471" i="24"/>
  <c r="AV471" i="24"/>
  <c r="AW471" i="24"/>
  <c r="AX471" i="24"/>
  <c r="AY471" i="24"/>
  <c r="AZ471" i="24"/>
  <c r="BA471" i="24"/>
  <c r="BB471" i="24"/>
  <c r="BC471" i="24"/>
  <c r="BD471" i="24"/>
  <c r="BE471" i="24"/>
  <c r="BF471" i="24"/>
  <c r="BG471" i="24"/>
  <c r="BH471" i="24"/>
  <c r="AL472" i="24"/>
  <c r="AM472" i="24"/>
  <c r="AN472" i="24"/>
  <c r="AO472" i="24"/>
  <c r="AP472" i="24"/>
  <c r="AQ472" i="24"/>
  <c r="AR472" i="24"/>
  <c r="AS472" i="24"/>
  <c r="AT472" i="24"/>
  <c r="AU472" i="24"/>
  <c r="AV472" i="24"/>
  <c r="AW472" i="24"/>
  <c r="AX472" i="24"/>
  <c r="AY472" i="24"/>
  <c r="AZ472" i="24"/>
  <c r="BA472" i="24"/>
  <c r="BB472" i="24"/>
  <c r="BC472" i="24"/>
  <c r="BD472" i="24"/>
  <c r="BE472" i="24"/>
  <c r="BF472" i="24"/>
  <c r="BG472" i="24"/>
  <c r="BH472" i="24"/>
  <c r="AL473" i="24"/>
  <c r="AM473" i="24"/>
  <c r="AN473" i="24"/>
  <c r="AO473" i="24"/>
  <c r="AP473" i="24"/>
  <c r="AQ473" i="24"/>
  <c r="AR473" i="24"/>
  <c r="AS473" i="24"/>
  <c r="AT473" i="24"/>
  <c r="AU473" i="24"/>
  <c r="AV473" i="24"/>
  <c r="AW473" i="24"/>
  <c r="AX473" i="24"/>
  <c r="AY473" i="24"/>
  <c r="AZ473" i="24"/>
  <c r="BA473" i="24"/>
  <c r="BB473" i="24"/>
  <c r="BC473" i="24"/>
  <c r="BD473" i="24"/>
  <c r="BE473" i="24"/>
  <c r="BF473" i="24"/>
  <c r="BG473" i="24"/>
  <c r="BH473" i="24"/>
  <c r="AL466" i="24"/>
  <c r="AM466" i="24"/>
  <c r="AN466" i="24"/>
  <c r="AO466" i="24"/>
  <c r="AP466" i="24"/>
  <c r="AQ466" i="24"/>
  <c r="AR466" i="24"/>
  <c r="AS466" i="24"/>
  <c r="AT466" i="24"/>
  <c r="AU466" i="24"/>
  <c r="AV466" i="24"/>
  <c r="AW466" i="24"/>
  <c r="AX466" i="24"/>
  <c r="AY466" i="24"/>
  <c r="AZ466" i="24"/>
  <c r="BA466" i="24"/>
  <c r="BB466" i="24"/>
  <c r="BC466" i="24"/>
  <c r="BD466" i="24"/>
  <c r="BE466" i="24"/>
  <c r="BF466" i="24"/>
  <c r="BG466" i="24"/>
  <c r="BH466" i="24"/>
  <c r="AL452" i="24"/>
  <c r="AM452" i="24"/>
  <c r="AN452" i="24"/>
  <c r="AO452" i="24"/>
  <c r="AP452" i="24"/>
  <c r="AQ452" i="24"/>
  <c r="AR452" i="24"/>
  <c r="AS452" i="24"/>
  <c r="AT452" i="24"/>
  <c r="AU452" i="24"/>
  <c r="AV452" i="24"/>
  <c r="AW452" i="24"/>
  <c r="AX452" i="24"/>
  <c r="AY452" i="24"/>
  <c r="AZ452" i="24"/>
  <c r="BA452" i="24"/>
  <c r="BB452" i="24"/>
  <c r="BC452" i="24"/>
  <c r="BD452" i="24"/>
  <c r="BE452" i="24"/>
  <c r="BF452" i="24"/>
  <c r="BG452" i="24"/>
  <c r="BH452" i="24"/>
  <c r="AL453" i="24"/>
  <c r="AM453" i="24"/>
  <c r="AN453" i="24"/>
  <c r="AO453" i="24"/>
  <c r="AP453" i="24"/>
  <c r="AQ453" i="24"/>
  <c r="AR453" i="24"/>
  <c r="AS453" i="24"/>
  <c r="AT453" i="24"/>
  <c r="AU453" i="24"/>
  <c r="AV453" i="24"/>
  <c r="AW453" i="24"/>
  <c r="AX453" i="24"/>
  <c r="AY453" i="24"/>
  <c r="AZ453" i="24"/>
  <c r="BA453" i="24"/>
  <c r="BB453" i="24"/>
  <c r="BC453" i="24"/>
  <c r="BD453" i="24"/>
  <c r="BE453" i="24"/>
  <c r="BF453" i="24"/>
  <c r="BG453" i="24"/>
  <c r="BH453" i="24"/>
  <c r="AL454" i="24"/>
  <c r="AM454" i="24"/>
  <c r="AN454" i="24"/>
  <c r="AO454" i="24"/>
  <c r="AP454" i="24"/>
  <c r="AQ454" i="24"/>
  <c r="AR454" i="24"/>
  <c r="AS454" i="24"/>
  <c r="AT454" i="24"/>
  <c r="AU454" i="24"/>
  <c r="AV454" i="24"/>
  <c r="AW454" i="24"/>
  <c r="AX454" i="24"/>
  <c r="AY454" i="24"/>
  <c r="AZ454" i="24"/>
  <c r="BA454" i="24"/>
  <c r="BB454" i="24"/>
  <c r="BC454" i="24"/>
  <c r="BD454" i="24"/>
  <c r="BE454" i="24"/>
  <c r="BF454" i="24"/>
  <c r="BG454" i="24"/>
  <c r="BH454" i="24"/>
  <c r="AL455" i="24"/>
  <c r="AM455" i="24"/>
  <c r="AN455" i="24"/>
  <c r="AO455" i="24"/>
  <c r="AP455" i="24"/>
  <c r="AQ455" i="24"/>
  <c r="AR455" i="24"/>
  <c r="AS455" i="24"/>
  <c r="AT455" i="24"/>
  <c r="AU455" i="24"/>
  <c r="AV455" i="24"/>
  <c r="AW455" i="24"/>
  <c r="AX455" i="24"/>
  <c r="AY455" i="24"/>
  <c r="AZ455" i="24"/>
  <c r="BA455" i="24"/>
  <c r="BB455" i="24"/>
  <c r="BC455" i="24"/>
  <c r="BD455" i="24"/>
  <c r="BE455" i="24"/>
  <c r="BF455" i="24"/>
  <c r="BG455" i="24"/>
  <c r="BH455" i="24"/>
  <c r="AL456" i="24"/>
  <c r="AM456" i="24"/>
  <c r="AN456" i="24"/>
  <c r="AO456" i="24"/>
  <c r="AP456" i="24"/>
  <c r="AQ456" i="24"/>
  <c r="AR456" i="24"/>
  <c r="AS456" i="24"/>
  <c r="AT456" i="24"/>
  <c r="AU456" i="24"/>
  <c r="AV456" i="24"/>
  <c r="AW456" i="24"/>
  <c r="AX456" i="24"/>
  <c r="AY456" i="24"/>
  <c r="AZ456" i="24"/>
  <c r="BA456" i="24"/>
  <c r="BB456" i="24"/>
  <c r="BC456" i="24"/>
  <c r="BD456" i="24"/>
  <c r="BE456" i="24"/>
  <c r="BF456" i="24"/>
  <c r="BG456" i="24"/>
  <c r="BH456" i="24"/>
  <c r="AL446" i="24"/>
  <c r="AM446" i="24"/>
  <c r="AN446" i="24"/>
  <c r="AO446" i="24"/>
  <c r="AP446" i="24"/>
  <c r="AQ446" i="24"/>
  <c r="AR446" i="24"/>
  <c r="AS446" i="24"/>
  <c r="AT446" i="24"/>
  <c r="AU446" i="24"/>
  <c r="AV446" i="24"/>
  <c r="AW446" i="24"/>
  <c r="AX446" i="24"/>
  <c r="AY446" i="24"/>
  <c r="AZ446" i="24"/>
  <c r="BA446" i="24"/>
  <c r="BB446" i="24"/>
  <c r="BC446" i="24"/>
  <c r="BD446" i="24"/>
  <c r="BE446" i="24"/>
  <c r="BF446" i="24"/>
  <c r="BG446" i="24"/>
  <c r="BH446" i="24"/>
  <c r="AL444" i="24"/>
  <c r="AM444" i="24"/>
  <c r="AN444" i="24"/>
  <c r="AO444" i="24"/>
  <c r="AP444" i="24"/>
  <c r="AQ444" i="24"/>
  <c r="AR444" i="24"/>
  <c r="AS444" i="24"/>
  <c r="AT444" i="24"/>
  <c r="AU444" i="24"/>
  <c r="AV444" i="24"/>
  <c r="AW444" i="24"/>
  <c r="AX444" i="24"/>
  <c r="AY444" i="24"/>
  <c r="AZ444" i="24"/>
  <c r="BA444" i="24"/>
  <c r="BB444" i="24"/>
  <c r="BC444" i="24"/>
  <c r="BD444" i="24"/>
  <c r="BE444" i="24"/>
  <c r="BF444" i="24"/>
  <c r="BG444" i="24"/>
  <c r="BH444" i="24"/>
  <c r="AL445" i="24"/>
  <c r="AM445" i="24"/>
  <c r="AN445" i="24"/>
  <c r="AO445" i="24"/>
  <c r="AP445" i="24"/>
  <c r="AQ445" i="24"/>
  <c r="AR445" i="24"/>
  <c r="AS445" i="24"/>
  <c r="AT445" i="24"/>
  <c r="AU445" i="24"/>
  <c r="AV445" i="24"/>
  <c r="AW445" i="24"/>
  <c r="AX445" i="24"/>
  <c r="AY445" i="24"/>
  <c r="AZ445" i="24"/>
  <c r="BA445" i="24"/>
  <c r="BB445" i="24"/>
  <c r="BC445" i="24"/>
  <c r="BD445" i="24"/>
  <c r="BE445" i="24"/>
  <c r="BF445" i="24"/>
  <c r="BG445" i="24"/>
  <c r="BH445" i="24"/>
  <c r="AL429" i="24"/>
  <c r="AM429" i="24"/>
  <c r="AN429" i="24"/>
  <c r="AO429" i="24"/>
  <c r="AP429" i="24"/>
  <c r="AQ429" i="24"/>
  <c r="AR429" i="24"/>
  <c r="AS429" i="24"/>
  <c r="AT429" i="24"/>
  <c r="AU429" i="24"/>
  <c r="AV429" i="24"/>
  <c r="AW429" i="24"/>
  <c r="AX429" i="24"/>
  <c r="AY429" i="24"/>
  <c r="AZ429" i="24"/>
  <c r="BA429" i="24"/>
  <c r="BB429" i="24"/>
  <c r="BC429" i="24"/>
  <c r="BD429" i="24"/>
  <c r="BE429" i="24"/>
  <c r="BF429" i="24"/>
  <c r="BG429" i="24"/>
  <c r="BH429" i="24"/>
  <c r="AL430" i="24"/>
  <c r="AM430" i="24"/>
  <c r="AN430" i="24"/>
  <c r="AO430" i="24"/>
  <c r="AP430" i="24"/>
  <c r="AQ430" i="24"/>
  <c r="AR430" i="24"/>
  <c r="AS430" i="24"/>
  <c r="AT430" i="24"/>
  <c r="AU430" i="24"/>
  <c r="AV430" i="24"/>
  <c r="AW430" i="24"/>
  <c r="AX430" i="24"/>
  <c r="AY430" i="24"/>
  <c r="AZ430" i="24"/>
  <c r="BA430" i="24"/>
  <c r="BB430" i="24"/>
  <c r="BC430" i="24"/>
  <c r="BD430" i="24"/>
  <c r="BE430" i="24"/>
  <c r="BF430" i="24"/>
  <c r="BG430" i="24"/>
  <c r="BH430" i="24"/>
  <c r="AL431" i="24"/>
  <c r="AM431" i="24"/>
  <c r="AN431" i="24"/>
  <c r="AO431" i="24"/>
  <c r="AP431" i="24"/>
  <c r="AQ431" i="24"/>
  <c r="AR431" i="24"/>
  <c r="AS431" i="24"/>
  <c r="AT431" i="24"/>
  <c r="AU431" i="24"/>
  <c r="AV431" i="24"/>
  <c r="AW431" i="24"/>
  <c r="AX431" i="24"/>
  <c r="AY431" i="24"/>
  <c r="AZ431" i="24"/>
  <c r="BA431" i="24"/>
  <c r="BB431" i="24"/>
  <c r="BC431" i="24"/>
  <c r="BD431" i="24"/>
  <c r="BE431" i="24"/>
  <c r="BF431" i="24"/>
  <c r="BG431" i="24"/>
  <c r="BH431" i="24"/>
  <c r="AL432" i="24"/>
  <c r="AM432" i="24"/>
  <c r="AN432" i="24"/>
  <c r="AO432" i="24"/>
  <c r="AP432" i="24"/>
  <c r="AQ432" i="24"/>
  <c r="AR432" i="24"/>
  <c r="AS432" i="24"/>
  <c r="AT432" i="24"/>
  <c r="AU432" i="24"/>
  <c r="AV432" i="24"/>
  <c r="AW432" i="24"/>
  <c r="AX432" i="24"/>
  <c r="AY432" i="24"/>
  <c r="AZ432" i="24"/>
  <c r="BA432" i="24"/>
  <c r="BB432" i="24"/>
  <c r="BC432" i="24"/>
  <c r="BD432" i="24"/>
  <c r="BE432" i="24"/>
  <c r="BF432" i="24"/>
  <c r="BG432" i="24"/>
  <c r="BH432" i="24"/>
  <c r="AL433" i="24"/>
  <c r="AM433" i="24"/>
  <c r="AN433" i="24"/>
  <c r="AO433" i="24"/>
  <c r="AP433" i="24"/>
  <c r="AQ433" i="24"/>
  <c r="AR433" i="24"/>
  <c r="AS433" i="24"/>
  <c r="AT433" i="24"/>
  <c r="AU433" i="24"/>
  <c r="AV433" i="24"/>
  <c r="AW433" i="24"/>
  <c r="AX433" i="24"/>
  <c r="AY433" i="24"/>
  <c r="AZ433" i="24"/>
  <c r="BA433" i="24"/>
  <c r="BB433" i="24"/>
  <c r="BC433" i="24"/>
  <c r="BD433" i="24"/>
  <c r="BE433" i="24"/>
  <c r="BF433" i="24"/>
  <c r="BG433" i="24"/>
  <c r="BH433" i="24"/>
  <c r="AL423" i="24"/>
  <c r="AM423" i="24"/>
  <c r="AN423" i="24"/>
  <c r="AO423" i="24"/>
  <c r="AP423" i="24"/>
  <c r="AQ423" i="24"/>
  <c r="AR423" i="24"/>
  <c r="AS423" i="24"/>
  <c r="AT423" i="24"/>
  <c r="AU423" i="24"/>
  <c r="AV423" i="24"/>
  <c r="AW423" i="24"/>
  <c r="AX423" i="24"/>
  <c r="AY423" i="24"/>
  <c r="AZ423" i="24"/>
  <c r="BA423" i="24"/>
  <c r="BB423" i="24"/>
  <c r="BC423" i="24"/>
  <c r="BD423" i="24"/>
  <c r="BE423" i="24"/>
  <c r="BF423" i="24"/>
  <c r="BG423" i="24"/>
  <c r="BH423" i="24"/>
  <c r="AL424" i="24"/>
  <c r="AM424" i="24"/>
  <c r="AN424" i="24"/>
  <c r="AO424" i="24"/>
  <c r="AP424" i="24"/>
  <c r="AQ424" i="24"/>
  <c r="AR424" i="24"/>
  <c r="AS424" i="24"/>
  <c r="AT424" i="24"/>
  <c r="AU424" i="24"/>
  <c r="AV424" i="24"/>
  <c r="AW424" i="24"/>
  <c r="AX424" i="24"/>
  <c r="AY424" i="24"/>
  <c r="AZ424" i="24"/>
  <c r="BA424" i="24"/>
  <c r="BB424" i="24"/>
  <c r="BC424" i="24"/>
  <c r="BD424" i="24"/>
  <c r="BE424" i="24"/>
  <c r="BF424" i="24"/>
  <c r="BG424" i="24"/>
  <c r="BH424" i="24"/>
  <c r="AL425" i="24"/>
  <c r="AM425" i="24"/>
  <c r="AN425" i="24"/>
  <c r="AO425" i="24"/>
  <c r="AP425" i="24"/>
  <c r="AQ425" i="24"/>
  <c r="AR425" i="24"/>
  <c r="AS425" i="24"/>
  <c r="AT425" i="24"/>
  <c r="AU425" i="24"/>
  <c r="AV425" i="24"/>
  <c r="AW425" i="24"/>
  <c r="AX425" i="24"/>
  <c r="AY425" i="24"/>
  <c r="AZ425" i="24"/>
  <c r="BA425" i="24"/>
  <c r="BB425" i="24"/>
  <c r="BC425" i="24"/>
  <c r="BD425" i="24"/>
  <c r="BE425" i="24"/>
  <c r="BF425" i="24"/>
  <c r="BG425" i="24"/>
  <c r="BH425" i="24"/>
  <c r="AL426" i="24"/>
  <c r="AM426" i="24"/>
  <c r="AN426" i="24"/>
  <c r="AO426" i="24"/>
  <c r="AP426" i="24"/>
  <c r="AQ426" i="24"/>
  <c r="AR426" i="24"/>
  <c r="AS426" i="24"/>
  <c r="AT426" i="24"/>
  <c r="AU426" i="24"/>
  <c r="AV426" i="24"/>
  <c r="AW426" i="24"/>
  <c r="AX426" i="24"/>
  <c r="AY426" i="24"/>
  <c r="AZ426" i="24"/>
  <c r="BA426" i="24"/>
  <c r="BB426" i="24"/>
  <c r="BC426" i="24"/>
  <c r="BD426" i="24"/>
  <c r="BE426" i="24"/>
  <c r="BF426" i="24"/>
  <c r="BG426" i="24"/>
  <c r="BH426" i="24"/>
  <c r="AL399" i="24"/>
  <c r="AM399" i="24"/>
  <c r="AN399" i="24"/>
  <c r="AO399" i="24"/>
  <c r="AP399" i="24"/>
  <c r="AQ399" i="24"/>
  <c r="AR399" i="24"/>
  <c r="AS399" i="24"/>
  <c r="AT399" i="24"/>
  <c r="AU399" i="24"/>
  <c r="AV399" i="24"/>
  <c r="AW399" i="24"/>
  <c r="AX399" i="24"/>
  <c r="AY399" i="24"/>
  <c r="AZ399" i="24"/>
  <c r="BA399" i="24"/>
  <c r="BB399" i="24"/>
  <c r="BC399" i="24"/>
  <c r="BD399" i="24"/>
  <c r="BE399" i="24"/>
  <c r="BF399" i="24"/>
  <c r="BG399" i="24"/>
  <c r="BH399" i="24"/>
  <c r="AL400" i="24"/>
  <c r="AM400" i="24"/>
  <c r="AN400" i="24"/>
  <c r="AO400" i="24"/>
  <c r="AP400" i="24"/>
  <c r="AQ400" i="24"/>
  <c r="AR400" i="24"/>
  <c r="AS400" i="24"/>
  <c r="AT400" i="24"/>
  <c r="AU400" i="24"/>
  <c r="AV400" i="24"/>
  <c r="AW400" i="24"/>
  <c r="AX400" i="24"/>
  <c r="AY400" i="24"/>
  <c r="AZ400" i="24"/>
  <c r="BA400" i="24"/>
  <c r="BB400" i="24"/>
  <c r="BC400" i="24"/>
  <c r="BD400" i="24"/>
  <c r="BE400" i="24"/>
  <c r="BF400" i="24"/>
  <c r="BG400" i="24"/>
  <c r="BH400" i="24"/>
  <c r="AL401" i="24"/>
  <c r="AM401" i="24"/>
  <c r="AN401" i="24"/>
  <c r="AO401" i="24"/>
  <c r="AP401" i="24"/>
  <c r="AQ401" i="24"/>
  <c r="AR401" i="24"/>
  <c r="AS401" i="24"/>
  <c r="AT401" i="24"/>
  <c r="AU401" i="24"/>
  <c r="AV401" i="24"/>
  <c r="AW401" i="24"/>
  <c r="AX401" i="24"/>
  <c r="AY401" i="24"/>
  <c r="AZ401" i="24"/>
  <c r="BA401" i="24"/>
  <c r="BB401" i="24"/>
  <c r="BC401" i="24"/>
  <c r="BD401" i="24"/>
  <c r="BE401" i="24"/>
  <c r="BF401" i="24"/>
  <c r="BG401" i="24"/>
  <c r="BH401" i="24"/>
  <c r="AL391" i="24"/>
  <c r="AM391" i="24"/>
  <c r="AN391" i="24"/>
  <c r="AO391" i="24"/>
  <c r="AP391" i="24"/>
  <c r="AQ391" i="24"/>
  <c r="AR391" i="24"/>
  <c r="AS391" i="24"/>
  <c r="AT391" i="24"/>
  <c r="AU391" i="24"/>
  <c r="AV391" i="24"/>
  <c r="AW391" i="24"/>
  <c r="AX391" i="24"/>
  <c r="AY391" i="24"/>
  <c r="AZ391" i="24"/>
  <c r="BA391" i="24"/>
  <c r="BB391" i="24"/>
  <c r="BC391" i="24"/>
  <c r="BD391" i="24"/>
  <c r="BE391" i="24"/>
  <c r="BF391" i="24"/>
  <c r="BG391" i="24"/>
  <c r="BH391" i="24"/>
  <c r="AL392" i="24"/>
  <c r="AM392" i="24"/>
  <c r="AN392" i="24"/>
  <c r="AO392" i="24"/>
  <c r="AP392" i="24"/>
  <c r="AQ392" i="24"/>
  <c r="AR392" i="24"/>
  <c r="AS392" i="24"/>
  <c r="AT392" i="24"/>
  <c r="AU392" i="24"/>
  <c r="AV392" i="24"/>
  <c r="AW392" i="24"/>
  <c r="AX392" i="24"/>
  <c r="AY392" i="24"/>
  <c r="AZ392" i="24"/>
  <c r="BA392" i="24"/>
  <c r="BB392" i="24"/>
  <c r="BC392" i="24"/>
  <c r="BD392" i="24"/>
  <c r="BE392" i="24"/>
  <c r="BF392" i="24"/>
  <c r="BG392" i="24"/>
  <c r="BH392" i="24"/>
  <c r="AL393" i="24"/>
  <c r="AM393" i="24"/>
  <c r="AN393" i="24"/>
  <c r="AO393" i="24"/>
  <c r="AP393" i="24"/>
  <c r="AQ393" i="24"/>
  <c r="AR393" i="24"/>
  <c r="AS393" i="24"/>
  <c r="AT393" i="24"/>
  <c r="AU393" i="24"/>
  <c r="AV393" i="24"/>
  <c r="AW393" i="24"/>
  <c r="AX393" i="24"/>
  <c r="AY393" i="24"/>
  <c r="AZ393" i="24"/>
  <c r="BA393" i="24"/>
  <c r="BB393" i="24"/>
  <c r="BC393" i="24"/>
  <c r="BD393" i="24"/>
  <c r="BE393" i="24"/>
  <c r="BF393" i="24"/>
  <c r="BG393" i="24"/>
  <c r="BH393" i="24"/>
  <c r="AL394" i="24"/>
  <c r="AM394" i="24"/>
  <c r="AN394" i="24"/>
  <c r="AO394" i="24"/>
  <c r="AP394" i="24"/>
  <c r="AQ394" i="24"/>
  <c r="AR394" i="24"/>
  <c r="AS394" i="24"/>
  <c r="AT394" i="24"/>
  <c r="AU394" i="24"/>
  <c r="AV394" i="24"/>
  <c r="AW394" i="24"/>
  <c r="AX394" i="24"/>
  <c r="AY394" i="24"/>
  <c r="AZ394" i="24"/>
  <c r="BA394" i="24"/>
  <c r="BB394" i="24"/>
  <c r="BC394" i="24"/>
  <c r="BD394" i="24"/>
  <c r="BE394" i="24"/>
  <c r="BF394" i="24"/>
  <c r="BG394" i="24"/>
  <c r="BH394" i="24"/>
  <c r="AL395" i="24"/>
  <c r="AM395" i="24"/>
  <c r="AN395" i="24"/>
  <c r="AO395" i="24"/>
  <c r="AP395" i="24"/>
  <c r="AQ395" i="24"/>
  <c r="AR395" i="24"/>
  <c r="AS395" i="24"/>
  <c r="AT395" i="24"/>
  <c r="AU395" i="24"/>
  <c r="AV395" i="24"/>
  <c r="AW395" i="24"/>
  <c r="AX395" i="24"/>
  <c r="AY395" i="24"/>
  <c r="AZ395" i="24"/>
  <c r="BA395" i="24"/>
  <c r="BB395" i="24"/>
  <c r="BC395" i="24"/>
  <c r="BD395" i="24"/>
  <c r="BE395" i="24"/>
  <c r="BF395" i="24"/>
  <c r="BG395" i="24"/>
  <c r="BH395" i="24"/>
  <c r="AL396" i="24"/>
  <c r="AM396" i="24"/>
  <c r="AN396" i="24"/>
  <c r="AO396" i="24"/>
  <c r="AP396" i="24"/>
  <c r="AQ396" i="24"/>
  <c r="AR396" i="24"/>
  <c r="AS396" i="24"/>
  <c r="AT396" i="24"/>
  <c r="AU396" i="24"/>
  <c r="AV396" i="24"/>
  <c r="AW396" i="24"/>
  <c r="AX396" i="24"/>
  <c r="AY396" i="24"/>
  <c r="AZ396" i="24"/>
  <c r="BA396" i="24"/>
  <c r="BB396" i="24"/>
  <c r="BC396" i="24"/>
  <c r="BD396" i="24"/>
  <c r="BE396" i="24"/>
  <c r="BF396" i="24"/>
  <c r="BG396" i="24"/>
  <c r="BH396" i="24"/>
  <c r="AL373" i="24"/>
  <c r="AM373" i="24"/>
  <c r="AN373" i="24"/>
  <c r="AO373" i="24"/>
  <c r="AP373" i="24"/>
  <c r="AQ373" i="24"/>
  <c r="AR373" i="24"/>
  <c r="AS373" i="24"/>
  <c r="AT373" i="24"/>
  <c r="AU373" i="24"/>
  <c r="AV373" i="24"/>
  <c r="AW373" i="24"/>
  <c r="AX373" i="24"/>
  <c r="AY373" i="24"/>
  <c r="AZ373" i="24"/>
  <c r="BA373" i="24"/>
  <c r="BB373" i="24"/>
  <c r="BC373" i="24"/>
  <c r="BD373" i="24"/>
  <c r="BE373" i="24"/>
  <c r="BF373" i="24"/>
  <c r="BG373" i="24"/>
  <c r="BH373" i="24"/>
  <c r="AL374" i="24"/>
  <c r="AM374" i="24"/>
  <c r="AN374" i="24"/>
  <c r="AO374" i="24"/>
  <c r="AP374" i="24"/>
  <c r="AQ374" i="24"/>
  <c r="AR374" i="24"/>
  <c r="AS374" i="24"/>
  <c r="AT374" i="24"/>
  <c r="AU374" i="24"/>
  <c r="AV374" i="24"/>
  <c r="AW374" i="24"/>
  <c r="AX374" i="24"/>
  <c r="AY374" i="24"/>
  <c r="AZ374" i="24"/>
  <c r="BA374" i="24"/>
  <c r="BB374" i="24"/>
  <c r="BC374" i="24"/>
  <c r="BD374" i="24"/>
  <c r="BE374" i="24"/>
  <c r="BF374" i="24"/>
  <c r="BG374" i="24"/>
  <c r="BH374" i="24"/>
  <c r="AL375" i="24"/>
  <c r="AM375" i="24"/>
  <c r="AN375" i="24"/>
  <c r="AO375" i="24"/>
  <c r="AP375" i="24"/>
  <c r="AQ375" i="24"/>
  <c r="AR375" i="24"/>
  <c r="AS375" i="24"/>
  <c r="AT375" i="24"/>
  <c r="AU375" i="24"/>
  <c r="AV375" i="24"/>
  <c r="AW375" i="24"/>
  <c r="AX375" i="24"/>
  <c r="AY375" i="24"/>
  <c r="AZ375" i="24"/>
  <c r="BA375" i="24"/>
  <c r="BB375" i="24"/>
  <c r="BC375" i="24"/>
  <c r="BD375" i="24"/>
  <c r="BE375" i="24"/>
  <c r="BF375" i="24"/>
  <c r="BG375" i="24"/>
  <c r="BH375" i="24"/>
  <c r="AL378" i="24"/>
  <c r="AM378" i="24"/>
  <c r="AN378" i="24"/>
  <c r="AO378" i="24"/>
  <c r="AP378" i="24"/>
  <c r="AQ378" i="24"/>
  <c r="AR378" i="24"/>
  <c r="AS378" i="24"/>
  <c r="AT378" i="24"/>
  <c r="AU378" i="24"/>
  <c r="AV378" i="24"/>
  <c r="AW378" i="24"/>
  <c r="AX378" i="24"/>
  <c r="AY378" i="24"/>
  <c r="AZ378" i="24"/>
  <c r="BA378" i="24"/>
  <c r="BB378" i="24"/>
  <c r="BC378" i="24"/>
  <c r="BD378" i="24"/>
  <c r="BE378" i="24"/>
  <c r="BF378" i="24"/>
  <c r="BG378" i="24"/>
  <c r="BH378" i="24"/>
  <c r="AL379" i="24"/>
  <c r="AM379" i="24"/>
  <c r="AN379" i="24"/>
  <c r="AO379" i="24"/>
  <c r="AP379" i="24"/>
  <c r="AQ379" i="24"/>
  <c r="AR379" i="24"/>
  <c r="AS379" i="24"/>
  <c r="AT379" i="24"/>
  <c r="AU379" i="24"/>
  <c r="AV379" i="24"/>
  <c r="AW379" i="24"/>
  <c r="AX379" i="24"/>
  <c r="AY379" i="24"/>
  <c r="AZ379" i="24"/>
  <c r="BA379" i="24"/>
  <c r="BB379" i="24"/>
  <c r="BC379" i="24"/>
  <c r="BD379" i="24"/>
  <c r="BE379" i="24"/>
  <c r="BF379" i="24"/>
  <c r="BG379" i="24"/>
  <c r="BH379" i="24"/>
  <c r="AL380" i="24"/>
  <c r="AM380" i="24"/>
  <c r="AN380" i="24"/>
  <c r="AO380" i="24"/>
  <c r="AP380" i="24"/>
  <c r="AQ380" i="24"/>
  <c r="AR380" i="24"/>
  <c r="AS380" i="24"/>
  <c r="AT380" i="24"/>
  <c r="AU380" i="24"/>
  <c r="AV380" i="24"/>
  <c r="AW380" i="24"/>
  <c r="AX380" i="24"/>
  <c r="AY380" i="24"/>
  <c r="AZ380" i="24"/>
  <c r="BA380" i="24"/>
  <c r="BB380" i="24"/>
  <c r="BC380" i="24"/>
  <c r="BD380" i="24"/>
  <c r="BE380" i="24"/>
  <c r="BF380" i="24"/>
  <c r="BG380" i="24"/>
  <c r="BH380" i="24"/>
  <c r="AL358" i="24"/>
  <c r="AM358" i="24"/>
  <c r="AN358" i="24"/>
  <c r="AO358" i="24"/>
  <c r="AP358" i="24"/>
  <c r="AQ358" i="24"/>
  <c r="AR358" i="24"/>
  <c r="AS358" i="24"/>
  <c r="AT358" i="24"/>
  <c r="AU358" i="24"/>
  <c r="AV358" i="24"/>
  <c r="AW358" i="24"/>
  <c r="AX358" i="24"/>
  <c r="AY358" i="24"/>
  <c r="AZ358" i="24"/>
  <c r="BA358" i="24"/>
  <c r="BB358" i="24"/>
  <c r="BC358" i="24"/>
  <c r="BD358" i="24"/>
  <c r="BE358" i="24"/>
  <c r="BF358" i="24"/>
  <c r="BG358" i="24"/>
  <c r="BH358" i="24"/>
  <c r="AL359" i="24"/>
  <c r="AM359" i="24"/>
  <c r="AN359" i="24"/>
  <c r="AO359" i="24"/>
  <c r="AP359" i="24"/>
  <c r="AQ359" i="24"/>
  <c r="AR359" i="24"/>
  <c r="AS359" i="24"/>
  <c r="AT359" i="24"/>
  <c r="AU359" i="24"/>
  <c r="AV359" i="24"/>
  <c r="AW359" i="24"/>
  <c r="AX359" i="24"/>
  <c r="AY359" i="24"/>
  <c r="AZ359" i="24"/>
  <c r="BA359" i="24"/>
  <c r="BB359" i="24"/>
  <c r="BC359" i="24"/>
  <c r="BD359" i="24"/>
  <c r="BE359" i="24"/>
  <c r="BF359" i="24"/>
  <c r="BG359" i="24"/>
  <c r="BH359" i="24"/>
  <c r="AL360" i="24"/>
  <c r="AM360" i="24"/>
  <c r="AN360" i="24"/>
  <c r="AO360" i="24"/>
  <c r="AP360" i="24"/>
  <c r="AQ360" i="24"/>
  <c r="AR360" i="24"/>
  <c r="AS360" i="24"/>
  <c r="AT360" i="24"/>
  <c r="AU360" i="24"/>
  <c r="AV360" i="24"/>
  <c r="AW360" i="24"/>
  <c r="AX360" i="24"/>
  <c r="AY360" i="24"/>
  <c r="AZ360" i="24"/>
  <c r="BA360" i="24"/>
  <c r="BB360" i="24"/>
  <c r="BC360" i="24"/>
  <c r="BD360" i="24"/>
  <c r="BE360" i="24"/>
  <c r="BF360" i="24"/>
  <c r="BG360" i="24"/>
  <c r="BH360" i="24"/>
  <c r="AL351" i="24"/>
  <c r="AM351" i="24"/>
  <c r="AN351" i="24"/>
  <c r="AO351" i="24"/>
  <c r="AP351" i="24"/>
  <c r="AQ351" i="24"/>
  <c r="AR351" i="24"/>
  <c r="AS351" i="24"/>
  <c r="AT351" i="24"/>
  <c r="AU351" i="24"/>
  <c r="AV351" i="24"/>
  <c r="AW351" i="24"/>
  <c r="AX351" i="24"/>
  <c r="AY351" i="24"/>
  <c r="AZ351" i="24"/>
  <c r="BA351" i="24"/>
  <c r="BB351" i="24"/>
  <c r="BC351" i="24"/>
  <c r="BD351" i="24"/>
  <c r="BE351" i="24"/>
  <c r="BF351" i="24"/>
  <c r="BG351" i="24"/>
  <c r="BH351" i="24"/>
  <c r="AL352" i="24"/>
  <c r="AM352" i="24"/>
  <c r="AN352" i="24"/>
  <c r="AO352" i="24"/>
  <c r="AP352" i="24"/>
  <c r="AQ352" i="24"/>
  <c r="AR352" i="24"/>
  <c r="AS352" i="24"/>
  <c r="AT352" i="24"/>
  <c r="AU352" i="24"/>
  <c r="AV352" i="24"/>
  <c r="AW352" i="24"/>
  <c r="AX352" i="24"/>
  <c r="AY352" i="24"/>
  <c r="AZ352" i="24"/>
  <c r="BA352" i="24"/>
  <c r="BB352" i="24"/>
  <c r="BC352" i="24"/>
  <c r="BD352" i="24"/>
  <c r="BE352" i="24"/>
  <c r="BF352" i="24"/>
  <c r="BG352" i="24"/>
  <c r="BH352" i="24"/>
  <c r="AL353" i="24"/>
  <c r="AM353" i="24"/>
  <c r="AN353" i="24"/>
  <c r="AO353" i="24"/>
  <c r="AP353" i="24"/>
  <c r="AQ353" i="24"/>
  <c r="AR353" i="24"/>
  <c r="AS353" i="24"/>
  <c r="AT353" i="24"/>
  <c r="AU353" i="24"/>
  <c r="AV353" i="24"/>
  <c r="AW353" i="24"/>
  <c r="AX353" i="24"/>
  <c r="AY353" i="24"/>
  <c r="AZ353" i="24"/>
  <c r="BA353" i="24"/>
  <c r="BB353" i="24"/>
  <c r="BC353" i="24"/>
  <c r="BD353" i="24"/>
  <c r="BE353" i="24"/>
  <c r="BF353" i="24"/>
  <c r="BG353" i="24"/>
  <c r="BH353" i="24"/>
  <c r="AL354" i="24"/>
  <c r="AM354" i="24"/>
  <c r="AN354" i="24"/>
  <c r="AO354" i="24"/>
  <c r="AP354" i="24"/>
  <c r="AQ354" i="24"/>
  <c r="AR354" i="24"/>
  <c r="AS354" i="24"/>
  <c r="AT354" i="24"/>
  <c r="AU354" i="24"/>
  <c r="AV354" i="24"/>
  <c r="AW354" i="24"/>
  <c r="AX354" i="24"/>
  <c r="AY354" i="24"/>
  <c r="AZ354" i="24"/>
  <c r="BA354" i="24"/>
  <c r="BB354" i="24"/>
  <c r="BC354" i="24"/>
  <c r="BD354" i="24"/>
  <c r="BE354" i="24"/>
  <c r="BF354" i="24"/>
  <c r="BG354" i="24"/>
  <c r="BH354" i="24"/>
  <c r="AL355" i="24"/>
  <c r="AM355" i="24"/>
  <c r="AN355" i="24"/>
  <c r="AO355" i="24"/>
  <c r="AP355" i="24"/>
  <c r="AQ355" i="24"/>
  <c r="AR355" i="24"/>
  <c r="AS355" i="24"/>
  <c r="AT355" i="24"/>
  <c r="AU355" i="24"/>
  <c r="AV355" i="24"/>
  <c r="AW355" i="24"/>
  <c r="AX355" i="24"/>
  <c r="AY355" i="24"/>
  <c r="AZ355" i="24"/>
  <c r="BA355" i="24"/>
  <c r="BB355" i="24"/>
  <c r="BC355" i="24"/>
  <c r="BD355" i="24"/>
  <c r="BE355" i="24"/>
  <c r="BF355" i="24"/>
  <c r="BG355" i="24"/>
  <c r="BH355" i="24"/>
  <c r="AL341" i="24"/>
  <c r="AM341" i="24"/>
  <c r="AN341" i="24"/>
  <c r="AO341" i="24"/>
  <c r="AP341" i="24"/>
  <c r="AQ341" i="24"/>
  <c r="AR341" i="24"/>
  <c r="AS341" i="24"/>
  <c r="AT341" i="24"/>
  <c r="AU341" i="24"/>
  <c r="AV341" i="24"/>
  <c r="AW341" i="24"/>
  <c r="AX341" i="24"/>
  <c r="AY341" i="24"/>
  <c r="AZ341" i="24"/>
  <c r="BA341" i="24"/>
  <c r="BB341" i="24"/>
  <c r="BC341" i="24"/>
  <c r="BD341" i="24"/>
  <c r="BE341" i="24"/>
  <c r="BF341" i="24"/>
  <c r="BG341" i="24"/>
  <c r="BH341" i="24"/>
  <c r="AL342" i="24"/>
  <c r="AM342" i="24"/>
  <c r="AN342" i="24"/>
  <c r="AO342" i="24"/>
  <c r="AP342" i="24"/>
  <c r="AQ342" i="24"/>
  <c r="AR342" i="24"/>
  <c r="AS342" i="24"/>
  <c r="AT342" i="24"/>
  <c r="AU342" i="24"/>
  <c r="AV342" i="24"/>
  <c r="AW342" i="24"/>
  <c r="AX342" i="24"/>
  <c r="AY342" i="24"/>
  <c r="AZ342" i="24"/>
  <c r="BA342" i="24"/>
  <c r="BB342" i="24"/>
  <c r="BC342" i="24"/>
  <c r="BD342" i="24"/>
  <c r="BE342" i="24"/>
  <c r="BF342" i="24"/>
  <c r="BG342" i="24"/>
  <c r="BH342" i="24"/>
  <c r="AL343" i="24"/>
  <c r="AM343" i="24"/>
  <c r="AN343" i="24"/>
  <c r="AO343" i="24"/>
  <c r="AP343" i="24"/>
  <c r="AQ343" i="24"/>
  <c r="AR343" i="24"/>
  <c r="AS343" i="24"/>
  <c r="AT343" i="24"/>
  <c r="AU343" i="24"/>
  <c r="AV343" i="24"/>
  <c r="AW343" i="24"/>
  <c r="AX343" i="24"/>
  <c r="AY343" i="24"/>
  <c r="AZ343" i="24"/>
  <c r="BA343" i="24"/>
  <c r="BB343" i="24"/>
  <c r="BC343" i="24"/>
  <c r="BD343" i="24"/>
  <c r="BE343" i="24"/>
  <c r="BF343" i="24"/>
  <c r="BG343" i="24"/>
  <c r="BH343" i="24"/>
  <c r="AL324" i="24"/>
  <c r="AM324" i="24"/>
  <c r="AN324" i="24"/>
  <c r="AO324" i="24"/>
  <c r="AP324" i="24"/>
  <c r="AQ324" i="24"/>
  <c r="AR324" i="24"/>
  <c r="AS324" i="24"/>
  <c r="AT324" i="24"/>
  <c r="AU324" i="24"/>
  <c r="AV324" i="24"/>
  <c r="AW324" i="24"/>
  <c r="AX324" i="24"/>
  <c r="AY324" i="24"/>
  <c r="AZ324" i="24"/>
  <c r="BA324" i="24"/>
  <c r="BB324" i="24"/>
  <c r="BC324" i="24"/>
  <c r="BD324" i="24"/>
  <c r="BE324" i="24"/>
  <c r="BF324" i="24"/>
  <c r="BG324" i="24"/>
  <c r="BH324" i="24"/>
  <c r="AL325" i="24"/>
  <c r="AM325" i="24"/>
  <c r="AN325" i="24"/>
  <c r="AO325" i="24"/>
  <c r="AP325" i="24"/>
  <c r="AQ325" i="24"/>
  <c r="AR325" i="24"/>
  <c r="AS325" i="24"/>
  <c r="AT325" i="24"/>
  <c r="AU325" i="24"/>
  <c r="AV325" i="24"/>
  <c r="AW325" i="24"/>
  <c r="AX325" i="24"/>
  <c r="AY325" i="24"/>
  <c r="AZ325" i="24"/>
  <c r="BA325" i="24"/>
  <c r="BB325" i="24"/>
  <c r="BC325" i="24"/>
  <c r="BD325" i="24"/>
  <c r="BE325" i="24"/>
  <c r="BF325" i="24"/>
  <c r="BG325" i="24"/>
  <c r="BH325" i="24"/>
  <c r="AL326" i="24"/>
  <c r="AM326" i="24"/>
  <c r="AN326" i="24"/>
  <c r="AO326" i="24"/>
  <c r="AP326" i="24"/>
  <c r="AQ326" i="24"/>
  <c r="AR326" i="24"/>
  <c r="AS326" i="24"/>
  <c r="AT326" i="24"/>
  <c r="AU326" i="24"/>
  <c r="AV326" i="24"/>
  <c r="AW326" i="24"/>
  <c r="AX326" i="24"/>
  <c r="AY326" i="24"/>
  <c r="AZ326" i="24"/>
  <c r="BA326" i="24"/>
  <c r="BB326" i="24"/>
  <c r="BC326" i="24"/>
  <c r="BD326" i="24"/>
  <c r="BE326" i="24"/>
  <c r="BF326" i="24"/>
  <c r="BG326" i="24"/>
  <c r="BH326" i="24"/>
  <c r="AL327" i="24"/>
  <c r="AM327" i="24"/>
  <c r="AN327" i="24"/>
  <c r="AO327" i="24"/>
  <c r="AP327" i="24"/>
  <c r="AQ327" i="24"/>
  <c r="AR327" i="24"/>
  <c r="AS327" i="24"/>
  <c r="AT327" i="24"/>
  <c r="AU327" i="24"/>
  <c r="AV327" i="24"/>
  <c r="AW327" i="24"/>
  <c r="AX327" i="24"/>
  <c r="AY327" i="24"/>
  <c r="AZ327" i="24"/>
  <c r="BA327" i="24"/>
  <c r="BB327" i="24"/>
  <c r="BC327" i="24"/>
  <c r="BD327" i="24"/>
  <c r="BE327" i="24"/>
  <c r="BF327" i="24"/>
  <c r="BG327" i="24"/>
  <c r="BH327" i="24"/>
  <c r="AL328" i="24"/>
  <c r="AM328" i="24"/>
  <c r="AN328" i="24"/>
  <c r="AO328" i="24"/>
  <c r="AP328" i="24"/>
  <c r="AQ328" i="24"/>
  <c r="AR328" i="24"/>
  <c r="AS328" i="24"/>
  <c r="AT328" i="24"/>
  <c r="AU328" i="24"/>
  <c r="AV328" i="24"/>
  <c r="AW328" i="24"/>
  <c r="AX328" i="24"/>
  <c r="AY328" i="24"/>
  <c r="AZ328" i="24"/>
  <c r="BA328" i="24"/>
  <c r="BB328" i="24"/>
  <c r="BC328" i="24"/>
  <c r="BD328" i="24"/>
  <c r="BE328" i="24"/>
  <c r="BF328" i="24"/>
  <c r="BG328" i="24"/>
  <c r="BH328" i="24"/>
  <c r="AL329" i="24"/>
  <c r="AM329" i="24"/>
  <c r="AN329" i="24"/>
  <c r="AO329" i="24"/>
  <c r="AP329" i="24"/>
  <c r="AQ329" i="24"/>
  <c r="AR329" i="24"/>
  <c r="AS329" i="24"/>
  <c r="AT329" i="24"/>
  <c r="AU329" i="24"/>
  <c r="AV329" i="24"/>
  <c r="AW329" i="24"/>
  <c r="AX329" i="24"/>
  <c r="AY329" i="24"/>
  <c r="AZ329" i="24"/>
  <c r="BA329" i="24"/>
  <c r="BB329" i="24"/>
  <c r="BC329" i="24"/>
  <c r="BD329" i="24"/>
  <c r="BE329" i="24"/>
  <c r="BF329" i="24"/>
  <c r="BG329" i="24"/>
  <c r="BH329" i="24"/>
  <c r="AL330" i="24"/>
  <c r="AM330" i="24"/>
  <c r="AN330" i="24"/>
  <c r="AO330" i="24"/>
  <c r="AP330" i="24"/>
  <c r="AQ330" i="24"/>
  <c r="AR330" i="24"/>
  <c r="AS330" i="24"/>
  <c r="AT330" i="24"/>
  <c r="AU330" i="24"/>
  <c r="AV330" i="24"/>
  <c r="AW330" i="24"/>
  <c r="AX330" i="24"/>
  <c r="AY330" i="24"/>
  <c r="AZ330" i="24"/>
  <c r="BA330" i="24"/>
  <c r="BB330" i="24"/>
  <c r="BC330" i="24"/>
  <c r="BD330" i="24"/>
  <c r="BE330" i="24"/>
  <c r="BF330" i="24"/>
  <c r="BG330" i="24"/>
  <c r="BH330" i="24"/>
  <c r="AL318" i="24"/>
  <c r="AM318" i="24"/>
  <c r="AN318" i="24"/>
  <c r="AO318" i="24"/>
  <c r="AP318" i="24"/>
  <c r="AQ318" i="24"/>
  <c r="AR318" i="24"/>
  <c r="AS318" i="24"/>
  <c r="AT318" i="24"/>
  <c r="AU318" i="24"/>
  <c r="AV318" i="24"/>
  <c r="AW318" i="24"/>
  <c r="AX318" i="24"/>
  <c r="AY318" i="24"/>
  <c r="AZ318" i="24"/>
  <c r="BA318" i="24"/>
  <c r="BB318" i="24"/>
  <c r="BC318" i="24"/>
  <c r="BD318" i="24"/>
  <c r="BE318" i="24"/>
  <c r="BF318" i="24"/>
  <c r="BG318" i="24"/>
  <c r="BH318" i="24"/>
  <c r="AL319" i="24"/>
  <c r="AM319" i="24"/>
  <c r="AN319" i="24"/>
  <c r="AO319" i="24"/>
  <c r="AP319" i="24"/>
  <c r="AQ319" i="24"/>
  <c r="AR319" i="24"/>
  <c r="AS319" i="24"/>
  <c r="AT319" i="24"/>
  <c r="AU319" i="24"/>
  <c r="AV319" i="24"/>
  <c r="AW319" i="24"/>
  <c r="AX319" i="24"/>
  <c r="AY319" i="24"/>
  <c r="AZ319" i="24"/>
  <c r="BA319" i="24"/>
  <c r="BB319" i="24"/>
  <c r="BC319" i="24"/>
  <c r="BD319" i="24"/>
  <c r="BE319" i="24"/>
  <c r="BF319" i="24"/>
  <c r="BG319" i="24"/>
  <c r="BH319" i="24"/>
  <c r="AL320" i="24"/>
  <c r="AM320" i="24"/>
  <c r="AN320" i="24"/>
  <c r="AO320" i="24"/>
  <c r="AP320" i="24"/>
  <c r="AQ320" i="24"/>
  <c r="AR320" i="24"/>
  <c r="AS320" i="24"/>
  <c r="AT320" i="24"/>
  <c r="AU320" i="24"/>
  <c r="AV320" i="24"/>
  <c r="AW320" i="24"/>
  <c r="AX320" i="24"/>
  <c r="AY320" i="24"/>
  <c r="AZ320" i="24"/>
  <c r="BA320" i="24"/>
  <c r="BB320" i="24"/>
  <c r="BC320" i="24"/>
  <c r="BD320" i="24"/>
  <c r="BE320" i="24"/>
  <c r="BF320" i="24"/>
  <c r="BG320" i="24"/>
  <c r="BH320" i="24"/>
  <c r="AL321" i="24"/>
  <c r="AM321" i="24"/>
  <c r="AN321" i="24"/>
  <c r="AO321" i="24"/>
  <c r="AP321" i="24"/>
  <c r="AQ321" i="24"/>
  <c r="AR321" i="24"/>
  <c r="AS321" i="24"/>
  <c r="AT321" i="24"/>
  <c r="AU321" i="24"/>
  <c r="AV321" i="24"/>
  <c r="AW321" i="24"/>
  <c r="AX321" i="24"/>
  <c r="AY321" i="24"/>
  <c r="AZ321" i="24"/>
  <c r="BA321" i="24"/>
  <c r="BB321" i="24"/>
  <c r="BC321" i="24"/>
  <c r="BD321" i="24"/>
  <c r="BE321" i="24"/>
  <c r="BF321" i="24"/>
  <c r="BG321" i="24"/>
  <c r="BH321" i="24"/>
  <c r="AL302" i="24"/>
  <c r="AM302" i="24"/>
  <c r="AN302" i="24"/>
  <c r="AO302" i="24"/>
  <c r="AP302" i="24"/>
  <c r="AQ302" i="24"/>
  <c r="AR302" i="24"/>
  <c r="AS302" i="24"/>
  <c r="AT302" i="24"/>
  <c r="AU302" i="24"/>
  <c r="AV302" i="24"/>
  <c r="AW302" i="24"/>
  <c r="AX302" i="24"/>
  <c r="AY302" i="24"/>
  <c r="AZ302" i="24"/>
  <c r="BA302" i="24"/>
  <c r="BB302" i="24"/>
  <c r="BC302" i="24"/>
  <c r="BD302" i="24"/>
  <c r="BE302" i="24"/>
  <c r="BF302" i="24"/>
  <c r="BG302" i="24"/>
  <c r="BH302" i="24"/>
  <c r="AL303" i="24"/>
  <c r="AM303" i="24"/>
  <c r="AN303" i="24"/>
  <c r="AO303" i="24"/>
  <c r="AP303" i="24"/>
  <c r="AQ303" i="24"/>
  <c r="AR303" i="24"/>
  <c r="AS303" i="24"/>
  <c r="AT303" i="24"/>
  <c r="AU303" i="24"/>
  <c r="AV303" i="24"/>
  <c r="AW303" i="24"/>
  <c r="AX303" i="24"/>
  <c r="AY303" i="24"/>
  <c r="AZ303" i="24"/>
  <c r="BA303" i="24"/>
  <c r="BB303" i="24"/>
  <c r="BC303" i="24"/>
  <c r="BD303" i="24"/>
  <c r="BE303" i="24"/>
  <c r="BF303" i="24"/>
  <c r="BG303" i="24"/>
  <c r="BH303" i="24"/>
  <c r="AL304" i="24"/>
  <c r="AM304" i="24"/>
  <c r="AN304" i="24"/>
  <c r="AO304" i="24"/>
  <c r="AP304" i="24"/>
  <c r="AQ304" i="24"/>
  <c r="AR304" i="24"/>
  <c r="AS304" i="24"/>
  <c r="AT304" i="24"/>
  <c r="AU304" i="24"/>
  <c r="AV304" i="24"/>
  <c r="AW304" i="24"/>
  <c r="AX304" i="24"/>
  <c r="AY304" i="24"/>
  <c r="AZ304" i="24"/>
  <c r="BA304" i="24"/>
  <c r="BB304" i="24"/>
  <c r="BC304" i="24"/>
  <c r="BD304" i="24"/>
  <c r="BE304" i="24"/>
  <c r="BF304" i="24"/>
  <c r="BG304" i="24"/>
  <c r="BH304" i="24"/>
  <c r="AL305" i="24"/>
  <c r="AM305" i="24"/>
  <c r="AN305" i="24"/>
  <c r="AO305" i="24"/>
  <c r="AP305" i="24"/>
  <c r="AQ305" i="24"/>
  <c r="AR305" i="24"/>
  <c r="AS305" i="24"/>
  <c r="AT305" i="24"/>
  <c r="AU305" i="24"/>
  <c r="AV305" i="24"/>
  <c r="AW305" i="24"/>
  <c r="AX305" i="24"/>
  <c r="AY305" i="24"/>
  <c r="AZ305" i="24"/>
  <c r="BA305" i="24"/>
  <c r="BB305" i="24"/>
  <c r="BC305" i="24"/>
  <c r="BD305" i="24"/>
  <c r="BE305" i="24"/>
  <c r="BF305" i="24"/>
  <c r="BG305" i="24"/>
  <c r="BH305" i="24"/>
  <c r="AL306" i="24"/>
  <c r="AM306" i="24"/>
  <c r="AN306" i="24"/>
  <c r="AO306" i="24"/>
  <c r="AP306" i="24"/>
  <c r="AQ306" i="24"/>
  <c r="AR306" i="24"/>
  <c r="AS306" i="24"/>
  <c r="AT306" i="24"/>
  <c r="AU306" i="24"/>
  <c r="AV306" i="24"/>
  <c r="AW306" i="24"/>
  <c r="AX306" i="24"/>
  <c r="AY306" i="24"/>
  <c r="AZ306" i="24"/>
  <c r="BA306" i="24"/>
  <c r="BB306" i="24"/>
  <c r="BC306" i="24"/>
  <c r="BD306" i="24"/>
  <c r="BE306" i="24"/>
  <c r="BF306" i="24"/>
  <c r="BG306" i="24"/>
  <c r="BH306" i="24"/>
  <c r="AL308" i="24"/>
  <c r="AM308" i="24"/>
  <c r="AN308" i="24"/>
  <c r="AO308" i="24"/>
  <c r="AP308" i="24"/>
  <c r="AQ308" i="24"/>
  <c r="AR308" i="24"/>
  <c r="AS308" i="24"/>
  <c r="AT308" i="24"/>
  <c r="AU308" i="24"/>
  <c r="AV308" i="24"/>
  <c r="AW308" i="24"/>
  <c r="AX308" i="24"/>
  <c r="AY308" i="24"/>
  <c r="AZ308" i="24"/>
  <c r="BA308" i="24"/>
  <c r="BB308" i="24"/>
  <c r="BC308" i="24"/>
  <c r="BD308" i="24"/>
  <c r="BE308" i="24"/>
  <c r="BF308" i="24"/>
  <c r="BG308" i="24"/>
  <c r="BH308" i="24"/>
  <c r="AL309" i="24"/>
  <c r="AM309" i="24"/>
  <c r="AN309" i="24"/>
  <c r="AO309" i="24"/>
  <c r="AP309" i="24"/>
  <c r="AQ309" i="24"/>
  <c r="AR309" i="24"/>
  <c r="AS309" i="24"/>
  <c r="AT309" i="24"/>
  <c r="AU309" i="24"/>
  <c r="AV309" i="24"/>
  <c r="AW309" i="24"/>
  <c r="AX309" i="24"/>
  <c r="AY309" i="24"/>
  <c r="AZ309" i="24"/>
  <c r="BA309" i="24"/>
  <c r="BB309" i="24"/>
  <c r="BC309" i="24"/>
  <c r="BD309" i="24"/>
  <c r="BE309" i="24"/>
  <c r="BF309" i="24"/>
  <c r="BG309" i="24"/>
  <c r="BH309" i="24"/>
  <c r="AL285" i="24"/>
  <c r="AM285" i="24"/>
  <c r="AN285" i="24"/>
  <c r="AO285" i="24"/>
  <c r="AP285" i="24"/>
  <c r="AQ285" i="24"/>
  <c r="AR285" i="24"/>
  <c r="AS285" i="24"/>
  <c r="AT285" i="24"/>
  <c r="AU285" i="24"/>
  <c r="AV285" i="24"/>
  <c r="AW285" i="24"/>
  <c r="AX285" i="24"/>
  <c r="AY285" i="24"/>
  <c r="AZ285" i="24"/>
  <c r="BA285" i="24"/>
  <c r="BB285" i="24"/>
  <c r="BC285" i="24"/>
  <c r="BD285" i="24"/>
  <c r="BE285" i="24"/>
  <c r="BF285" i="24"/>
  <c r="BG285" i="24"/>
  <c r="BH285" i="24"/>
  <c r="AL286" i="24"/>
  <c r="AM286" i="24"/>
  <c r="AN286" i="24"/>
  <c r="AO286" i="24"/>
  <c r="AP286" i="24"/>
  <c r="AQ286" i="24"/>
  <c r="AR286" i="24"/>
  <c r="AS286" i="24"/>
  <c r="AT286" i="24"/>
  <c r="AU286" i="24"/>
  <c r="AV286" i="24"/>
  <c r="AW286" i="24"/>
  <c r="AX286" i="24"/>
  <c r="AY286" i="24"/>
  <c r="AZ286" i="24"/>
  <c r="BA286" i="24"/>
  <c r="BB286" i="24"/>
  <c r="BC286" i="24"/>
  <c r="BD286" i="24"/>
  <c r="BE286" i="24"/>
  <c r="BF286" i="24"/>
  <c r="BG286" i="24"/>
  <c r="BH286" i="24"/>
  <c r="AL287" i="24"/>
  <c r="AM287" i="24"/>
  <c r="AN287" i="24"/>
  <c r="AO287" i="24"/>
  <c r="AP287" i="24"/>
  <c r="AQ287" i="24"/>
  <c r="AR287" i="24"/>
  <c r="AS287" i="24"/>
  <c r="AT287" i="24"/>
  <c r="AU287" i="24"/>
  <c r="AV287" i="24"/>
  <c r="AW287" i="24"/>
  <c r="AX287" i="24"/>
  <c r="AY287" i="24"/>
  <c r="AZ287" i="24"/>
  <c r="BA287" i="24"/>
  <c r="BB287" i="24"/>
  <c r="BC287" i="24"/>
  <c r="BD287" i="24"/>
  <c r="BE287" i="24"/>
  <c r="BF287" i="24"/>
  <c r="BG287" i="24"/>
  <c r="BH287" i="24"/>
  <c r="AL288" i="24"/>
  <c r="AM288" i="24"/>
  <c r="AN288" i="24"/>
  <c r="AO288" i="24"/>
  <c r="AP288" i="24"/>
  <c r="AQ288" i="24"/>
  <c r="AR288" i="24"/>
  <c r="AS288" i="24"/>
  <c r="AT288" i="24"/>
  <c r="AU288" i="24"/>
  <c r="AV288" i="24"/>
  <c r="AW288" i="24"/>
  <c r="AX288" i="24"/>
  <c r="AY288" i="24"/>
  <c r="AZ288" i="24"/>
  <c r="BA288" i="24"/>
  <c r="BB288" i="24"/>
  <c r="BC288" i="24"/>
  <c r="BD288" i="24"/>
  <c r="BE288" i="24"/>
  <c r="BF288" i="24"/>
  <c r="BG288" i="24"/>
  <c r="BH288" i="24"/>
  <c r="AL289" i="24"/>
  <c r="AM289" i="24"/>
  <c r="AN289" i="24"/>
  <c r="AO289" i="24"/>
  <c r="AP289" i="24"/>
  <c r="AQ289" i="24"/>
  <c r="AR289" i="24"/>
  <c r="AS289" i="24"/>
  <c r="AT289" i="24"/>
  <c r="AU289" i="24"/>
  <c r="AV289" i="24"/>
  <c r="AW289" i="24"/>
  <c r="AX289" i="24"/>
  <c r="AY289" i="24"/>
  <c r="AZ289" i="24"/>
  <c r="BA289" i="24"/>
  <c r="BB289" i="24"/>
  <c r="BC289" i="24"/>
  <c r="BD289" i="24"/>
  <c r="BE289" i="24"/>
  <c r="BF289" i="24"/>
  <c r="BG289" i="24"/>
  <c r="BH289" i="24"/>
  <c r="AL290" i="24"/>
  <c r="AM290" i="24"/>
  <c r="AN290" i="24"/>
  <c r="AO290" i="24"/>
  <c r="AP290" i="24"/>
  <c r="AQ290" i="24"/>
  <c r="AR290" i="24"/>
  <c r="AS290" i="24"/>
  <c r="AT290" i="24"/>
  <c r="AU290" i="24"/>
  <c r="AV290" i="24"/>
  <c r="AW290" i="24"/>
  <c r="AX290" i="24"/>
  <c r="AY290" i="24"/>
  <c r="AZ290" i="24"/>
  <c r="BA290" i="24"/>
  <c r="BB290" i="24"/>
  <c r="BC290" i="24"/>
  <c r="BD290" i="24"/>
  <c r="BE290" i="24"/>
  <c r="BF290" i="24"/>
  <c r="BG290" i="24"/>
  <c r="BH290" i="24"/>
  <c r="AL291" i="24"/>
  <c r="AM291" i="24"/>
  <c r="AN291" i="24"/>
  <c r="AO291" i="24"/>
  <c r="AP291" i="24"/>
  <c r="AQ291" i="24"/>
  <c r="AR291" i="24"/>
  <c r="AS291" i="24"/>
  <c r="AT291" i="24"/>
  <c r="AU291" i="24"/>
  <c r="AV291" i="24"/>
  <c r="AW291" i="24"/>
  <c r="AX291" i="24"/>
  <c r="AY291" i="24"/>
  <c r="AZ291" i="24"/>
  <c r="BA291" i="24"/>
  <c r="BB291" i="24"/>
  <c r="BC291" i="24"/>
  <c r="BD291" i="24"/>
  <c r="BE291" i="24"/>
  <c r="BF291" i="24"/>
  <c r="BG291" i="24"/>
  <c r="BH291" i="24"/>
  <c r="AL278" i="24"/>
  <c r="AM278" i="24"/>
  <c r="AN278" i="24"/>
  <c r="AO278" i="24"/>
  <c r="AP278" i="24"/>
  <c r="AQ278" i="24"/>
  <c r="AR278" i="24"/>
  <c r="AS278" i="24"/>
  <c r="AT278" i="24"/>
  <c r="AU278" i="24"/>
  <c r="AV278" i="24"/>
  <c r="AW278" i="24"/>
  <c r="AX278" i="24"/>
  <c r="AY278" i="24"/>
  <c r="AZ278" i="24"/>
  <c r="BA278" i="24"/>
  <c r="BB278" i="24"/>
  <c r="BC278" i="24"/>
  <c r="BD278" i="24"/>
  <c r="BE278" i="24"/>
  <c r="BF278" i="24"/>
  <c r="BG278" i="24"/>
  <c r="BH278" i="24"/>
  <c r="AL279" i="24"/>
  <c r="AM279" i="24"/>
  <c r="AN279" i="24"/>
  <c r="AO279" i="24"/>
  <c r="AP279" i="24"/>
  <c r="AQ279" i="24"/>
  <c r="AR279" i="24"/>
  <c r="AS279" i="24"/>
  <c r="AT279" i="24"/>
  <c r="AU279" i="24"/>
  <c r="AV279" i="24"/>
  <c r="AW279" i="24"/>
  <c r="AX279" i="24"/>
  <c r="AY279" i="24"/>
  <c r="AZ279" i="24"/>
  <c r="BA279" i="24"/>
  <c r="BB279" i="24"/>
  <c r="BC279" i="24"/>
  <c r="BD279" i="24"/>
  <c r="BE279" i="24"/>
  <c r="BF279" i="24"/>
  <c r="BG279" i="24"/>
  <c r="BH279" i="24"/>
  <c r="AL280" i="24"/>
  <c r="AM280" i="24"/>
  <c r="AN280" i="24"/>
  <c r="AO280" i="24"/>
  <c r="AP280" i="24"/>
  <c r="AQ280" i="24"/>
  <c r="AR280" i="24"/>
  <c r="AS280" i="24"/>
  <c r="AT280" i="24"/>
  <c r="AU280" i="24"/>
  <c r="AV280" i="24"/>
  <c r="AW280" i="24"/>
  <c r="AX280" i="24"/>
  <c r="AY280" i="24"/>
  <c r="AZ280" i="24"/>
  <c r="BA280" i="24"/>
  <c r="BB280" i="24"/>
  <c r="BC280" i="24"/>
  <c r="BD280" i="24"/>
  <c r="BE280" i="24"/>
  <c r="BF280" i="24"/>
  <c r="BG280" i="24"/>
  <c r="BH280" i="24"/>
  <c r="AL281" i="24"/>
  <c r="AM281" i="24"/>
  <c r="AN281" i="24"/>
  <c r="AO281" i="24"/>
  <c r="AP281" i="24"/>
  <c r="AQ281" i="24"/>
  <c r="AR281" i="24"/>
  <c r="AS281" i="24"/>
  <c r="AT281" i="24"/>
  <c r="AU281" i="24"/>
  <c r="AV281" i="24"/>
  <c r="AW281" i="24"/>
  <c r="AX281" i="24"/>
  <c r="AY281" i="24"/>
  <c r="AZ281" i="24"/>
  <c r="BA281" i="24"/>
  <c r="BB281" i="24"/>
  <c r="BC281" i="24"/>
  <c r="BD281" i="24"/>
  <c r="BE281" i="24"/>
  <c r="BF281" i="24"/>
  <c r="BG281" i="24"/>
  <c r="BH281" i="24"/>
  <c r="AL282" i="24"/>
  <c r="AM282" i="24"/>
  <c r="AN282" i="24"/>
  <c r="AO282" i="24"/>
  <c r="AP282" i="24"/>
  <c r="AQ282" i="24"/>
  <c r="AR282" i="24"/>
  <c r="AS282" i="24"/>
  <c r="AT282" i="24"/>
  <c r="AU282" i="24"/>
  <c r="AV282" i="24"/>
  <c r="AW282" i="24"/>
  <c r="AX282" i="24"/>
  <c r="AY282" i="24"/>
  <c r="AZ282" i="24"/>
  <c r="BA282" i="24"/>
  <c r="BB282" i="24"/>
  <c r="BC282" i="24"/>
  <c r="BD282" i="24"/>
  <c r="BE282" i="24"/>
  <c r="BF282" i="24"/>
  <c r="BG282" i="24"/>
  <c r="BH282" i="24"/>
  <c r="AL265" i="24"/>
  <c r="AM265" i="24"/>
  <c r="AN265" i="24"/>
  <c r="AO265" i="24"/>
  <c r="AP265" i="24"/>
  <c r="AQ265" i="24"/>
  <c r="AR265" i="24"/>
  <c r="AS265" i="24"/>
  <c r="AT265" i="24"/>
  <c r="AU265" i="24"/>
  <c r="AV265" i="24"/>
  <c r="AW265" i="24"/>
  <c r="AX265" i="24"/>
  <c r="AY265" i="24"/>
  <c r="AZ265" i="24"/>
  <c r="BA265" i="24"/>
  <c r="BB265" i="24"/>
  <c r="BC265" i="24"/>
  <c r="BD265" i="24"/>
  <c r="BE265" i="24"/>
  <c r="BF265" i="24"/>
  <c r="BG265" i="24"/>
  <c r="BH265" i="24"/>
  <c r="AL266" i="24"/>
  <c r="AM266" i="24"/>
  <c r="AN266" i="24"/>
  <c r="AO266" i="24"/>
  <c r="AP266" i="24"/>
  <c r="AQ266" i="24"/>
  <c r="AR266" i="24"/>
  <c r="AS266" i="24"/>
  <c r="AT266" i="24"/>
  <c r="AU266" i="24"/>
  <c r="AV266" i="24"/>
  <c r="AW266" i="24"/>
  <c r="AX266" i="24"/>
  <c r="AY266" i="24"/>
  <c r="AZ266" i="24"/>
  <c r="BA266" i="24"/>
  <c r="BB266" i="24"/>
  <c r="BC266" i="24"/>
  <c r="BD266" i="24"/>
  <c r="BE266" i="24"/>
  <c r="BF266" i="24"/>
  <c r="BG266" i="24"/>
  <c r="BH266" i="24"/>
  <c r="AL267" i="24"/>
  <c r="AM267" i="24"/>
  <c r="AN267" i="24"/>
  <c r="AO267" i="24"/>
  <c r="AP267" i="24"/>
  <c r="AQ267" i="24"/>
  <c r="AR267" i="24"/>
  <c r="AS267" i="24"/>
  <c r="AT267" i="24"/>
  <c r="AU267" i="24"/>
  <c r="AV267" i="24"/>
  <c r="AW267" i="24"/>
  <c r="AX267" i="24"/>
  <c r="AY267" i="24"/>
  <c r="AZ267" i="24"/>
  <c r="BA267" i="24"/>
  <c r="BB267" i="24"/>
  <c r="BC267" i="24"/>
  <c r="BD267" i="24"/>
  <c r="BE267" i="24"/>
  <c r="BF267" i="24"/>
  <c r="BG267" i="24"/>
  <c r="BH267" i="24"/>
  <c r="AL254" i="24"/>
  <c r="AM254" i="24"/>
  <c r="AN254" i="24"/>
  <c r="AO254" i="24"/>
  <c r="AP254" i="24"/>
  <c r="AQ254" i="24"/>
  <c r="AR254" i="24"/>
  <c r="AS254" i="24"/>
  <c r="AT254" i="24"/>
  <c r="AU254" i="24"/>
  <c r="AV254" i="24"/>
  <c r="AW254" i="24"/>
  <c r="AX254" i="24"/>
  <c r="AY254" i="24"/>
  <c r="AZ254" i="24"/>
  <c r="BA254" i="24"/>
  <c r="BB254" i="24"/>
  <c r="BC254" i="24"/>
  <c r="BD254" i="24"/>
  <c r="BE254" i="24"/>
  <c r="BF254" i="24"/>
  <c r="BG254" i="24"/>
  <c r="BH254" i="24"/>
  <c r="AL255" i="24"/>
  <c r="AM255" i="24"/>
  <c r="AN255" i="24"/>
  <c r="AO255" i="24"/>
  <c r="AP255" i="24"/>
  <c r="AQ255" i="24"/>
  <c r="AR255" i="24"/>
  <c r="AS255" i="24"/>
  <c r="AT255" i="24"/>
  <c r="AU255" i="24"/>
  <c r="AV255" i="24"/>
  <c r="AW255" i="24"/>
  <c r="AX255" i="24"/>
  <c r="AY255" i="24"/>
  <c r="AZ255" i="24"/>
  <c r="BA255" i="24"/>
  <c r="BB255" i="24"/>
  <c r="BC255" i="24"/>
  <c r="BD255" i="24"/>
  <c r="BE255" i="24"/>
  <c r="BF255" i="24"/>
  <c r="BG255" i="24"/>
  <c r="BH255" i="24"/>
  <c r="AL256" i="24"/>
  <c r="AM256" i="24"/>
  <c r="AN256" i="24"/>
  <c r="AO256" i="24"/>
  <c r="AP256" i="24"/>
  <c r="AQ256" i="24"/>
  <c r="AR256" i="24"/>
  <c r="AS256" i="24"/>
  <c r="AT256" i="24"/>
  <c r="AU256" i="24"/>
  <c r="AV256" i="24"/>
  <c r="AW256" i="24"/>
  <c r="AX256" i="24"/>
  <c r="AY256" i="24"/>
  <c r="AZ256" i="24"/>
  <c r="BA256" i="24"/>
  <c r="BB256" i="24"/>
  <c r="BC256" i="24"/>
  <c r="BD256" i="24"/>
  <c r="BE256" i="24"/>
  <c r="BF256" i="24"/>
  <c r="BG256" i="24"/>
  <c r="BH256" i="24"/>
  <c r="AL257" i="24"/>
  <c r="AM257" i="24"/>
  <c r="AN257" i="24"/>
  <c r="AO257" i="24"/>
  <c r="AP257" i="24"/>
  <c r="AQ257" i="24"/>
  <c r="AR257" i="24"/>
  <c r="AS257" i="24"/>
  <c r="AT257" i="24"/>
  <c r="AU257" i="24"/>
  <c r="AV257" i="24"/>
  <c r="AW257" i="24"/>
  <c r="AX257" i="24"/>
  <c r="AY257" i="24"/>
  <c r="AZ257" i="24"/>
  <c r="BA257" i="24"/>
  <c r="BB257" i="24"/>
  <c r="BC257" i="24"/>
  <c r="BD257" i="24"/>
  <c r="BE257" i="24"/>
  <c r="BF257" i="24"/>
  <c r="BG257" i="24"/>
  <c r="BH257" i="24"/>
  <c r="AL258" i="24"/>
  <c r="AM258" i="24"/>
  <c r="AN258" i="24"/>
  <c r="AO258" i="24"/>
  <c r="AP258" i="24"/>
  <c r="AQ258" i="24"/>
  <c r="AR258" i="24"/>
  <c r="AS258" i="24"/>
  <c r="AT258" i="24"/>
  <c r="AU258" i="24"/>
  <c r="AV258" i="24"/>
  <c r="AW258" i="24"/>
  <c r="AX258" i="24"/>
  <c r="AY258" i="24"/>
  <c r="AZ258" i="24"/>
  <c r="BA258" i="24"/>
  <c r="BB258" i="24"/>
  <c r="BC258" i="24"/>
  <c r="BD258" i="24"/>
  <c r="BE258" i="24"/>
  <c r="BF258" i="24"/>
  <c r="BG258" i="24"/>
  <c r="BH258" i="24"/>
  <c r="AL259" i="24"/>
  <c r="AM259" i="24"/>
  <c r="AN259" i="24"/>
  <c r="AO259" i="24"/>
  <c r="AP259" i="24"/>
  <c r="AQ259" i="24"/>
  <c r="AR259" i="24"/>
  <c r="AS259" i="24"/>
  <c r="AT259" i="24"/>
  <c r="AU259" i="24"/>
  <c r="AV259" i="24"/>
  <c r="AW259" i="24"/>
  <c r="AX259" i="24"/>
  <c r="AY259" i="24"/>
  <c r="AZ259" i="24"/>
  <c r="BA259" i="24"/>
  <c r="BB259" i="24"/>
  <c r="BC259" i="24"/>
  <c r="BD259" i="24"/>
  <c r="BE259" i="24"/>
  <c r="BF259" i="24"/>
  <c r="BG259" i="24"/>
  <c r="BH259" i="24"/>
  <c r="AL260" i="24"/>
  <c r="AM260" i="24"/>
  <c r="AN260" i="24"/>
  <c r="AO260" i="24"/>
  <c r="AP260" i="24"/>
  <c r="AQ260" i="24"/>
  <c r="AR260" i="24"/>
  <c r="AS260" i="24"/>
  <c r="AT260" i="24"/>
  <c r="AU260" i="24"/>
  <c r="AV260" i="24"/>
  <c r="AW260" i="24"/>
  <c r="AX260" i="24"/>
  <c r="AY260" i="24"/>
  <c r="AZ260" i="24"/>
  <c r="BA260" i="24"/>
  <c r="BB260" i="24"/>
  <c r="BC260" i="24"/>
  <c r="BD260" i="24"/>
  <c r="BE260" i="24"/>
  <c r="BF260" i="24"/>
  <c r="BG260" i="24"/>
  <c r="BH260" i="24"/>
  <c r="AL261" i="24"/>
  <c r="AM261" i="24"/>
  <c r="AN261" i="24"/>
  <c r="AO261" i="24"/>
  <c r="AP261" i="24"/>
  <c r="AQ261" i="24"/>
  <c r="AR261" i="24"/>
  <c r="AS261" i="24"/>
  <c r="AT261" i="24"/>
  <c r="AU261" i="24"/>
  <c r="AV261" i="24"/>
  <c r="AW261" i="24"/>
  <c r="AX261" i="24"/>
  <c r="AY261" i="24"/>
  <c r="AZ261" i="24"/>
  <c r="BA261" i="24"/>
  <c r="BB261" i="24"/>
  <c r="BC261" i="24"/>
  <c r="BD261" i="24"/>
  <c r="BE261" i="24"/>
  <c r="BF261" i="24"/>
  <c r="BG261" i="24"/>
  <c r="BH261" i="24"/>
  <c r="AL262" i="24"/>
  <c r="AM262" i="24"/>
  <c r="AN262" i="24"/>
  <c r="AO262" i="24"/>
  <c r="AP262" i="24"/>
  <c r="AQ262" i="24"/>
  <c r="AR262" i="24"/>
  <c r="AS262" i="24"/>
  <c r="AT262" i="24"/>
  <c r="AU262" i="24"/>
  <c r="AV262" i="24"/>
  <c r="AW262" i="24"/>
  <c r="AX262" i="24"/>
  <c r="AY262" i="24"/>
  <c r="AZ262" i="24"/>
  <c r="BA262" i="24"/>
  <c r="BB262" i="24"/>
  <c r="BC262" i="24"/>
  <c r="BD262" i="24"/>
  <c r="BE262" i="24"/>
  <c r="BF262" i="24"/>
  <c r="BG262" i="24"/>
  <c r="BH262" i="24"/>
  <c r="AL244" i="24"/>
  <c r="AM244" i="24"/>
  <c r="AN244" i="24"/>
  <c r="AO244" i="24"/>
  <c r="AP244" i="24"/>
  <c r="AQ244" i="24"/>
  <c r="AR244" i="24"/>
  <c r="AS244" i="24"/>
  <c r="AT244" i="24"/>
  <c r="AU244" i="24"/>
  <c r="AV244" i="24"/>
  <c r="AW244" i="24"/>
  <c r="AX244" i="24"/>
  <c r="AY244" i="24"/>
  <c r="AZ244" i="24"/>
  <c r="BA244" i="24"/>
  <c r="BB244" i="24"/>
  <c r="BC244" i="24"/>
  <c r="BD244" i="24"/>
  <c r="BE244" i="24"/>
  <c r="BF244" i="24"/>
  <c r="BG244" i="24"/>
  <c r="BH244" i="24"/>
  <c r="AL245" i="24"/>
  <c r="AM245" i="24"/>
  <c r="AN245" i="24"/>
  <c r="AO245" i="24"/>
  <c r="AP245" i="24"/>
  <c r="AQ245" i="24"/>
  <c r="AR245" i="24"/>
  <c r="AS245" i="24"/>
  <c r="AT245" i="24"/>
  <c r="AU245" i="24"/>
  <c r="AV245" i="24"/>
  <c r="AW245" i="24"/>
  <c r="AX245" i="24"/>
  <c r="AY245" i="24"/>
  <c r="AZ245" i="24"/>
  <c r="BA245" i="24"/>
  <c r="BB245" i="24"/>
  <c r="BC245" i="24"/>
  <c r="BD245" i="24"/>
  <c r="BE245" i="24"/>
  <c r="BF245" i="24"/>
  <c r="BG245" i="24"/>
  <c r="BH245" i="24"/>
  <c r="AL238" i="24"/>
  <c r="AM238" i="24"/>
  <c r="AN238" i="24"/>
  <c r="AO238" i="24"/>
  <c r="AP238" i="24"/>
  <c r="AQ238" i="24"/>
  <c r="AR238" i="24"/>
  <c r="AS238" i="24"/>
  <c r="AT238" i="24"/>
  <c r="AU238" i="24"/>
  <c r="AV238" i="24"/>
  <c r="AW238" i="24"/>
  <c r="AX238" i="24"/>
  <c r="AY238" i="24"/>
  <c r="AZ238" i="24"/>
  <c r="BA238" i="24"/>
  <c r="BB238" i="24"/>
  <c r="BC238" i="24"/>
  <c r="BD238" i="24"/>
  <c r="BE238" i="24"/>
  <c r="BF238" i="24"/>
  <c r="BG238" i="24"/>
  <c r="BH238" i="24"/>
  <c r="AL239" i="24"/>
  <c r="AM239" i="24"/>
  <c r="AN239" i="24"/>
  <c r="AO239" i="24"/>
  <c r="AP239" i="24"/>
  <c r="AQ239" i="24"/>
  <c r="AR239" i="24"/>
  <c r="AS239" i="24"/>
  <c r="AT239" i="24"/>
  <c r="AU239" i="24"/>
  <c r="AV239" i="24"/>
  <c r="AW239" i="24"/>
  <c r="AX239" i="24"/>
  <c r="AY239" i="24"/>
  <c r="AZ239" i="24"/>
  <c r="BA239" i="24"/>
  <c r="BB239" i="24"/>
  <c r="BC239" i="24"/>
  <c r="BD239" i="24"/>
  <c r="BE239" i="24"/>
  <c r="BF239" i="24"/>
  <c r="BG239" i="24"/>
  <c r="BH239" i="24"/>
  <c r="AL223" i="24"/>
  <c r="AM223" i="24"/>
  <c r="AN223" i="24"/>
  <c r="AO223" i="24"/>
  <c r="AP223" i="24"/>
  <c r="AQ223" i="24"/>
  <c r="AR223" i="24"/>
  <c r="AS223" i="24"/>
  <c r="AT223" i="24"/>
  <c r="AU223" i="24"/>
  <c r="AV223" i="24"/>
  <c r="AW223" i="24"/>
  <c r="AX223" i="24"/>
  <c r="AY223" i="24"/>
  <c r="AZ223" i="24"/>
  <c r="BA223" i="24"/>
  <c r="BB223" i="24"/>
  <c r="BC223" i="24"/>
  <c r="BD223" i="24"/>
  <c r="BE223" i="24"/>
  <c r="BF223" i="24"/>
  <c r="BG223" i="24"/>
  <c r="BH223" i="24"/>
  <c r="AL226" i="24"/>
  <c r="AM226" i="24"/>
  <c r="AN226" i="24"/>
  <c r="AO226" i="24"/>
  <c r="AP226" i="24"/>
  <c r="AQ226" i="24"/>
  <c r="AR226" i="24"/>
  <c r="AS226" i="24"/>
  <c r="AT226" i="24"/>
  <c r="AU226" i="24"/>
  <c r="AV226" i="24"/>
  <c r="AW226" i="24"/>
  <c r="AX226" i="24"/>
  <c r="AY226" i="24"/>
  <c r="AZ226" i="24"/>
  <c r="BA226" i="24"/>
  <c r="BB226" i="24"/>
  <c r="BC226" i="24"/>
  <c r="BD226" i="24"/>
  <c r="BE226" i="24"/>
  <c r="BF226" i="24"/>
  <c r="BG226" i="24"/>
  <c r="BH226" i="24"/>
  <c r="AL211" i="24"/>
  <c r="AM211" i="24"/>
  <c r="AN211" i="24"/>
  <c r="AP211" i="24"/>
  <c r="AQ211" i="24"/>
  <c r="AR211" i="24"/>
  <c r="AS211" i="24"/>
  <c r="AT211" i="24"/>
  <c r="AU211" i="24"/>
  <c r="AV211" i="24"/>
  <c r="AW211" i="24"/>
  <c r="AX211" i="24"/>
  <c r="AY211" i="24"/>
  <c r="AZ211" i="24"/>
  <c r="BA211" i="24"/>
  <c r="BB211" i="24"/>
  <c r="BC211" i="24"/>
  <c r="BD211" i="24"/>
  <c r="BE211" i="24"/>
  <c r="BF211" i="24"/>
  <c r="BG211" i="24"/>
  <c r="BH211" i="24"/>
  <c r="AL212" i="24"/>
  <c r="AM212" i="24"/>
  <c r="AN212" i="24"/>
  <c r="AO212" i="24"/>
  <c r="AP212" i="24"/>
  <c r="AQ212" i="24"/>
  <c r="AR212" i="24"/>
  <c r="AS212" i="24"/>
  <c r="AT212" i="24"/>
  <c r="AU212" i="24"/>
  <c r="AV212" i="24"/>
  <c r="AW212" i="24"/>
  <c r="AX212" i="24"/>
  <c r="AY212" i="24"/>
  <c r="AZ212" i="24"/>
  <c r="BA212" i="24"/>
  <c r="BB212" i="24"/>
  <c r="BC212" i="24"/>
  <c r="BD212" i="24"/>
  <c r="BE212" i="24"/>
  <c r="BF212" i="24"/>
  <c r="BG212" i="24"/>
  <c r="BH212" i="24"/>
  <c r="AL213" i="24"/>
  <c r="AM213" i="24"/>
  <c r="AN213" i="24"/>
  <c r="AO213" i="24"/>
  <c r="AP213" i="24"/>
  <c r="AQ213" i="24"/>
  <c r="AR213" i="24"/>
  <c r="AS213" i="24"/>
  <c r="AT213" i="24"/>
  <c r="AU213" i="24"/>
  <c r="AV213" i="24"/>
  <c r="AW213" i="24"/>
  <c r="AX213" i="24"/>
  <c r="AY213" i="24"/>
  <c r="AZ213" i="24"/>
  <c r="BA213" i="24"/>
  <c r="BB213" i="24"/>
  <c r="BC213" i="24"/>
  <c r="BD213" i="24"/>
  <c r="BE213" i="24"/>
  <c r="BF213" i="24"/>
  <c r="BG213" i="24"/>
  <c r="BH213" i="24"/>
  <c r="AL202" i="24"/>
  <c r="AM202" i="24"/>
  <c r="AN202" i="24"/>
  <c r="AO202" i="24"/>
  <c r="AP202" i="24"/>
  <c r="AQ202" i="24"/>
  <c r="AR202" i="24"/>
  <c r="AS202" i="24"/>
  <c r="AT202" i="24"/>
  <c r="AU202" i="24"/>
  <c r="AV202" i="24"/>
  <c r="AW202" i="24"/>
  <c r="AX202" i="24"/>
  <c r="AY202" i="24"/>
  <c r="AZ202" i="24"/>
  <c r="BA202" i="24"/>
  <c r="BB202" i="24"/>
  <c r="BC202" i="24"/>
  <c r="BD202" i="24"/>
  <c r="BE202" i="24"/>
  <c r="BF202" i="24"/>
  <c r="BG202" i="24"/>
  <c r="BH202" i="24"/>
  <c r="AL203" i="24"/>
  <c r="AM203" i="24"/>
  <c r="AN203" i="24"/>
  <c r="AO203" i="24"/>
  <c r="AP203" i="24"/>
  <c r="AQ203" i="24"/>
  <c r="AR203" i="24"/>
  <c r="AS203" i="24"/>
  <c r="AT203" i="24"/>
  <c r="AU203" i="24"/>
  <c r="AV203" i="24"/>
  <c r="AW203" i="24"/>
  <c r="AX203" i="24"/>
  <c r="AY203" i="24"/>
  <c r="AZ203" i="24"/>
  <c r="BA203" i="24"/>
  <c r="BB203" i="24"/>
  <c r="BC203" i="24"/>
  <c r="BD203" i="24"/>
  <c r="BE203" i="24"/>
  <c r="BF203" i="24"/>
  <c r="BG203" i="24"/>
  <c r="BH203" i="24"/>
  <c r="AL204" i="24"/>
  <c r="AM204" i="24"/>
  <c r="AN204" i="24"/>
  <c r="AO204" i="24"/>
  <c r="AP204" i="24"/>
  <c r="AQ204" i="24"/>
  <c r="AR204" i="24"/>
  <c r="AS204" i="24"/>
  <c r="AT204" i="24"/>
  <c r="AU204" i="24"/>
  <c r="AV204" i="24"/>
  <c r="AW204" i="24"/>
  <c r="AX204" i="24"/>
  <c r="AY204" i="24"/>
  <c r="AZ204" i="24"/>
  <c r="BA204" i="24"/>
  <c r="BB204" i="24"/>
  <c r="BC204" i="24"/>
  <c r="BD204" i="24"/>
  <c r="BE204" i="24"/>
  <c r="BF204" i="24"/>
  <c r="BG204" i="24"/>
  <c r="BH204" i="24"/>
  <c r="AL205" i="24"/>
  <c r="AM205" i="24"/>
  <c r="AN205" i="24"/>
  <c r="AO205" i="24"/>
  <c r="AP205" i="24"/>
  <c r="AQ205" i="24"/>
  <c r="AR205" i="24"/>
  <c r="AS205" i="24"/>
  <c r="AT205" i="24"/>
  <c r="AU205" i="24"/>
  <c r="AV205" i="24"/>
  <c r="AW205" i="24"/>
  <c r="AX205" i="24"/>
  <c r="AY205" i="24"/>
  <c r="AZ205" i="24"/>
  <c r="BA205" i="24"/>
  <c r="BB205" i="24"/>
  <c r="BC205" i="24"/>
  <c r="BD205" i="24"/>
  <c r="BE205" i="24"/>
  <c r="BF205" i="24"/>
  <c r="BG205" i="24"/>
  <c r="BH205" i="24"/>
  <c r="AL206" i="24"/>
  <c r="AM206" i="24"/>
  <c r="AN206" i="24"/>
  <c r="AO206" i="24"/>
  <c r="AP206" i="24"/>
  <c r="AQ206" i="24"/>
  <c r="AR206" i="24"/>
  <c r="AS206" i="24"/>
  <c r="AT206" i="24"/>
  <c r="AU206" i="24"/>
  <c r="AV206" i="24"/>
  <c r="AW206" i="24"/>
  <c r="AX206" i="24"/>
  <c r="AY206" i="24"/>
  <c r="AZ206" i="24"/>
  <c r="BA206" i="24"/>
  <c r="BB206" i="24"/>
  <c r="BC206" i="24"/>
  <c r="BD206" i="24"/>
  <c r="BE206" i="24"/>
  <c r="BF206" i="24"/>
  <c r="BG206" i="24"/>
  <c r="BH206" i="24"/>
  <c r="AL207" i="24"/>
  <c r="AM207" i="24"/>
  <c r="AN207" i="24"/>
  <c r="AO207" i="24"/>
  <c r="AP207" i="24"/>
  <c r="AQ207" i="24"/>
  <c r="AR207" i="24"/>
  <c r="AS207" i="24"/>
  <c r="AT207" i="24"/>
  <c r="AU207" i="24"/>
  <c r="AV207" i="24"/>
  <c r="AW207" i="24"/>
  <c r="AX207" i="24"/>
  <c r="AY207" i="24"/>
  <c r="AZ207" i="24"/>
  <c r="BA207" i="24"/>
  <c r="BB207" i="24"/>
  <c r="BC207" i="24"/>
  <c r="BD207" i="24"/>
  <c r="BE207" i="24"/>
  <c r="BF207" i="24"/>
  <c r="BG207" i="24"/>
  <c r="BH207" i="24"/>
  <c r="AL208" i="24"/>
  <c r="AM208" i="24"/>
  <c r="AN208" i="24"/>
  <c r="AO208" i="24"/>
  <c r="AP208" i="24"/>
  <c r="AQ208" i="24"/>
  <c r="AR208" i="24"/>
  <c r="AS208" i="24"/>
  <c r="AT208" i="24"/>
  <c r="AU208" i="24"/>
  <c r="AV208" i="24"/>
  <c r="AW208" i="24"/>
  <c r="AX208" i="24"/>
  <c r="AY208" i="24"/>
  <c r="AZ208" i="24"/>
  <c r="BA208" i="24"/>
  <c r="BB208" i="24"/>
  <c r="BC208" i="24"/>
  <c r="BD208" i="24"/>
  <c r="BE208" i="24"/>
  <c r="BF208" i="24"/>
  <c r="BG208" i="24"/>
  <c r="BH208" i="24"/>
  <c r="AL187" i="24"/>
  <c r="AM187" i="24"/>
  <c r="AN187" i="24"/>
  <c r="AO187" i="24"/>
  <c r="AP187" i="24"/>
  <c r="AQ187" i="24"/>
  <c r="AR187" i="24"/>
  <c r="AS187" i="24"/>
  <c r="AT187" i="24"/>
  <c r="AU187" i="24"/>
  <c r="AV187" i="24"/>
  <c r="AW187" i="24"/>
  <c r="AX187" i="24"/>
  <c r="AY187" i="24"/>
  <c r="AZ187" i="24"/>
  <c r="BA187" i="24"/>
  <c r="BB187" i="24"/>
  <c r="BC187" i="24"/>
  <c r="BD187" i="24"/>
  <c r="BE187" i="24"/>
  <c r="BF187" i="24"/>
  <c r="BG187" i="24"/>
  <c r="BH187" i="24"/>
  <c r="AL188" i="24"/>
  <c r="AM188" i="24"/>
  <c r="AN188" i="24"/>
  <c r="AO188" i="24"/>
  <c r="AP188" i="24"/>
  <c r="AQ188" i="24"/>
  <c r="AR188" i="24"/>
  <c r="AS188" i="24"/>
  <c r="AT188" i="24"/>
  <c r="AU188" i="24"/>
  <c r="AV188" i="24"/>
  <c r="AW188" i="24"/>
  <c r="AX188" i="24"/>
  <c r="AY188" i="24"/>
  <c r="AZ188" i="24"/>
  <c r="BA188" i="24"/>
  <c r="BB188" i="24"/>
  <c r="BC188" i="24"/>
  <c r="BD188" i="24"/>
  <c r="BE188" i="24"/>
  <c r="BF188" i="24"/>
  <c r="BG188" i="24"/>
  <c r="BH188" i="24"/>
  <c r="AL189" i="24"/>
  <c r="AM189" i="24"/>
  <c r="AN189" i="24"/>
  <c r="AO189" i="24"/>
  <c r="AP189" i="24"/>
  <c r="AQ189" i="24"/>
  <c r="AR189" i="24"/>
  <c r="AS189" i="24"/>
  <c r="AT189" i="24"/>
  <c r="AU189" i="24"/>
  <c r="AV189" i="24"/>
  <c r="AW189" i="24"/>
  <c r="AX189" i="24"/>
  <c r="AY189" i="24"/>
  <c r="AZ189" i="24"/>
  <c r="BA189" i="24"/>
  <c r="BB189" i="24"/>
  <c r="BC189" i="24"/>
  <c r="BD189" i="24"/>
  <c r="BE189" i="24"/>
  <c r="BF189" i="24"/>
  <c r="BG189" i="24"/>
  <c r="BH189" i="24"/>
  <c r="AL190" i="24"/>
  <c r="AM190" i="24"/>
  <c r="AN190" i="24"/>
  <c r="AO190" i="24"/>
  <c r="AP190" i="24"/>
  <c r="AQ190" i="24"/>
  <c r="AR190" i="24"/>
  <c r="AS190" i="24"/>
  <c r="AT190" i="24"/>
  <c r="AU190" i="24"/>
  <c r="AV190" i="24"/>
  <c r="AW190" i="24"/>
  <c r="AX190" i="24"/>
  <c r="AY190" i="24"/>
  <c r="AZ190" i="24"/>
  <c r="BA190" i="24"/>
  <c r="BB190" i="24"/>
  <c r="BC190" i="24"/>
  <c r="BD190" i="24"/>
  <c r="BE190" i="24"/>
  <c r="BF190" i="24"/>
  <c r="BG190" i="24"/>
  <c r="BH190" i="24"/>
  <c r="AL191" i="24"/>
  <c r="AM191" i="24"/>
  <c r="AN191" i="24"/>
  <c r="AO191" i="24"/>
  <c r="AP191" i="24"/>
  <c r="AQ191" i="24"/>
  <c r="AR191" i="24"/>
  <c r="AS191" i="24"/>
  <c r="AT191" i="24"/>
  <c r="AU191" i="24"/>
  <c r="AV191" i="24"/>
  <c r="AW191" i="24"/>
  <c r="AX191" i="24"/>
  <c r="AY191" i="24"/>
  <c r="AZ191" i="24"/>
  <c r="BA191" i="24"/>
  <c r="BB191" i="24"/>
  <c r="BC191" i="24"/>
  <c r="BD191" i="24"/>
  <c r="BE191" i="24"/>
  <c r="BF191" i="24"/>
  <c r="BG191" i="24"/>
  <c r="BH191" i="24"/>
  <c r="AL192" i="24"/>
  <c r="AM192" i="24"/>
  <c r="AN192" i="24"/>
  <c r="AO192" i="24"/>
  <c r="AP192" i="24"/>
  <c r="AQ192" i="24"/>
  <c r="AR192" i="24"/>
  <c r="AS192" i="24"/>
  <c r="AT192" i="24"/>
  <c r="AU192" i="24"/>
  <c r="AV192" i="24"/>
  <c r="AW192" i="24"/>
  <c r="AX192" i="24"/>
  <c r="AY192" i="24"/>
  <c r="AZ192" i="24"/>
  <c r="BA192" i="24"/>
  <c r="BB192" i="24"/>
  <c r="BC192" i="24"/>
  <c r="BD192" i="24"/>
  <c r="BE192" i="24"/>
  <c r="BF192" i="24"/>
  <c r="BG192" i="24"/>
  <c r="BH192" i="24"/>
  <c r="AL181" i="24"/>
  <c r="AM181" i="24"/>
  <c r="AN181" i="24"/>
  <c r="AO181" i="24"/>
  <c r="AP181" i="24"/>
  <c r="AQ181" i="24"/>
  <c r="AR181" i="24"/>
  <c r="AS181" i="24"/>
  <c r="AT181" i="24"/>
  <c r="AU181" i="24"/>
  <c r="AV181" i="24"/>
  <c r="AW181" i="24"/>
  <c r="AX181" i="24"/>
  <c r="AY181" i="24"/>
  <c r="AZ181" i="24"/>
  <c r="BA181" i="24"/>
  <c r="BB181" i="24"/>
  <c r="BC181" i="24"/>
  <c r="BD181" i="24"/>
  <c r="BE181" i="24"/>
  <c r="BF181" i="24"/>
  <c r="BG181" i="24"/>
  <c r="BH181" i="24"/>
  <c r="AL182" i="24"/>
  <c r="AM182" i="24"/>
  <c r="AN182" i="24"/>
  <c r="AO182" i="24"/>
  <c r="AP182" i="24"/>
  <c r="AQ182" i="24"/>
  <c r="AR182" i="24"/>
  <c r="AS182" i="24"/>
  <c r="AT182" i="24"/>
  <c r="AU182" i="24"/>
  <c r="AV182" i="24"/>
  <c r="AW182" i="24"/>
  <c r="AX182" i="24"/>
  <c r="AY182" i="24"/>
  <c r="AZ182" i="24"/>
  <c r="BA182" i="24"/>
  <c r="BB182" i="24"/>
  <c r="BC182" i="24"/>
  <c r="BD182" i="24"/>
  <c r="BE182" i="24"/>
  <c r="BF182" i="24"/>
  <c r="BG182" i="24"/>
  <c r="BH182" i="24"/>
  <c r="AL183" i="24"/>
  <c r="AM183" i="24"/>
  <c r="AN183" i="24"/>
  <c r="AO183" i="24"/>
  <c r="AP183" i="24"/>
  <c r="AQ183" i="24"/>
  <c r="AR183" i="24"/>
  <c r="AS183" i="24"/>
  <c r="AT183" i="24"/>
  <c r="AU183" i="24"/>
  <c r="AV183" i="24"/>
  <c r="AW183" i="24"/>
  <c r="AX183" i="24"/>
  <c r="AY183" i="24"/>
  <c r="AZ183" i="24"/>
  <c r="BA183" i="24"/>
  <c r="BB183" i="24"/>
  <c r="BC183" i="24"/>
  <c r="BD183" i="24"/>
  <c r="BE183" i="24"/>
  <c r="BF183" i="24"/>
  <c r="BG183" i="24"/>
  <c r="BH183" i="24"/>
  <c r="AL184" i="24"/>
  <c r="AM184" i="24"/>
  <c r="AN184" i="24"/>
  <c r="AO184" i="24"/>
  <c r="AP184" i="24"/>
  <c r="AQ184" i="24"/>
  <c r="AR184" i="24"/>
  <c r="AS184" i="24"/>
  <c r="AT184" i="24"/>
  <c r="AU184" i="24"/>
  <c r="AV184" i="24"/>
  <c r="AW184" i="24"/>
  <c r="AX184" i="24"/>
  <c r="AY184" i="24"/>
  <c r="AZ184" i="24"/>
  <c r="BA184" i="24"/>
  <c r="BB184" i="24"/>
  <c r="BC184" i="24"/>
  <c r="BD184" i="24"/>
  <c r="BE184" i="24"/>
  <c r="BF184" i="24"/>
  <c r="BG184" i="24"/>
  <c r="BH184" i="24"/>
  <c r="AL185" i="24"/>
  <c r="AM185" i="24"/>
  <c r="AN185" i="24"/>
  <c r="AO185" i="24"/>
  <c r="AP185" i="24"/>
  <c r="AQ185" i="24"/>
  <c r="AR185" i="24"/>
  <c r="AS185" i="24"/>
  <c r="AT185" i="24"/>
  <c r="AU185" i="24"/>
  <c r="AV185" i="24"/>
  <c r="AW185" i="24"/>
  <c r="AX185" i="24"/>
  <c r="AY185" i="24"/>
  <c r="AZ185" i="24"/>
  <c r="BA185" i="24"/>
  <c r="BB185" i="24"/>
  <c r="BC185" i="24"/>
  <c r="BD185" i="24"/>
  <c r="BE185" i="24"/>
  <c r="BF185" i="24"/>
  <c r="BG185" i="24"/>
  <c r="BH185" i="24"/>
  <c r="AL169" i="24"/>
  <c r="AM169" i="24"/>
  <c r="AN169" i="24"/>
  <c r="AO169" i="24"/>
  <c r="AP169" i="24"/>
  <c r="AQ169" i="24"/>
  <c r="AR169" i="24"/>
  <c r="AS169" i="24"/>
  <c r="AT169" i="24"/>
  <c r="AU169" i="24"/>
  <c r="AV169" i="24"/>
  <c r="AW169" i="24"/>
  <c r="AX169" i="24"/>
  <c r="AY169" i="24"/>
  <c r="AZ169" i="24"/>
  <c r="BA169" i="24"/>
  <c r="BB169" i="24"/>
  <c r="BC169" i="24"/>
  <c r="BD169" i="24"/>
  <c r="BE169" i="24"/>
  <c r="BF169" i="24"/>
  <c r="BG169" i="24"/>
  <c r="BH169" i="24"/>
  <c r="AL170" i="24"/>
  <c r="AM170" i="24"/>
  <c r="AN170" i="24"/>
  <c r="AO170" i="24"/>
  <c r="AP170" i="24"/>
  <c r="AQ170" i="24"/>
  <c r="AR170" i="24"/>
  <c r="AS170" i="24"/>
  <c r="AT170" i="24"/>
  <c r="AU170" i="24"/>
  <c r="AV170" i="24"/>
  <c r="AW170" i="24"/>
  <c r="AX170" i="24"/>
  <c r="AY170" i="24"/>
  <c r="AZ170" i="24"/>
  <c r="BA170" i="24"/>
  <c r="BB170" i="24"/>
  <c r="BC170" i="24"/>
  <c r="BD170" i="24"/>
  <c r="BE170" i="24"/>
  <c r="BF170" i="24"/>
  <c r="BG170" i="24"/>
  <c r="BH170" i="24"/>
  <c r="AL171" i="24"/>
  <c r="AM171" i="24"/>
  <c r="AN171" i="24"/>
  <c r="AO171" i="24"/>
  <c r="AP171" i="24"/>
  <c r="AQ171" i="24"/>
  <c r="AR171" i="24"/>
  <c r="AS171" i="24"/>
  <c r="AT171" i="24"/>
  <c r="AU171" i="24"/>
  <c r="AV171" i="24"/>
  <c r="AW171" i="24"/>
  <c r="AX171" i="24"/>
  <c r="AY171" i="24"/>
  <c r="AZ171" i="24"/>
  <c r="BA171" i="24"/>
  <c r="BB171" i="24"/>
  <c r="BC171" i="24"/>
  <c r="BD171" i="24"/>
  <c r="BE171" i="24"/>
  <c r="BF171" i="24"/>
  <c r="BG171" i="24"/>
  <c r="BH171" i="24"/>
  <c r="AL158" i="24"/>
  <c r="AM158" i="24"/>
  <c r="AN158" i="24"/>
  <c r="AO158" i="24"/>
  <c r="AP158" i="24"/>
  <c r="AQ158" i="24"/>
  <c r="AR158" i="24"/>
  <c r="AS158" i="24"/>
  <c r="AT158" i="24"/>
  <c r="AU158" i="24"/>
  <c r="AV158" i="24"/>
  <c r="AW158" i="24"/>
  <c r="AX158" i="24"/>
  <c r="AY158" i="24"/>
  <c r="AZ158" i="24"/>
  <c r="BA158" i="24"/>
  <c r="BB158" i="24"/>
  <c r="BC158" i="24"/>
  <c r="BD158" i="24"/>
  <c r="BE158" i="24"/>
  <c r="BF158" i="24"/>
  <c r="BG158" i="24"/>
  <c r="BH158" i="24"/>
  <c r="AL159" i="24"/>
  <c r="AM159" i="24"/>
  <c r="AN159" i="24"/>
  <c r="AO159" i="24"/>
  <c r="AP159" i="24"/>
  <c r="AQ159" i="24"/>
  <c r="AR159" i="24"/>
  <c r="AS159" i="24"/>
  <c r="AT159" i="24"/>
  <c r="AU159" i="24"/>
  <c r="AV159" i="24"/>
  <c r="AW159" i="24"/>
  <c r="AX159" i="24"/>
  <c r="AY159" i="24"/>
  <c r="AZ159" i="24"/>
  <c r="BA159" i="24"/>
  <c r="BB159" i="24"/>
  <c r="BC159" i="24"/>
  <c r="BD159" i="24"/>
  <c r="BE159" i="24"/>
  <c r="BF159" i="24"/>
  <c r="BG159" i="24"/>
  <c r="BH159" i="24"/>
  <c r="AL160" i="24"/>
  <c r="AM160" i="24"/>
  <c r="AN160" i="24"/>
  <c r="AO160" i="24"/>
  <c r="AP160" i="24"/>
  <c r="AQ160" i="24"/>
  <c r="AR160" i="24"/>
  <c r="AS160" i="24"/>
  <c r="AT160" i="24"/>
  <c r="AU160" i="24"/>
  <c r="AV160" i="24"/>
  <c r="AW160" i="24"/>
  <c r="AX160" i="24"/>
  <c r="AY160" i="24"/>
  <c r="AZ160" i="24"/>
  <c r="BA160" i="24"/>
  <c r="BB160" i="24"/>
  <c r="BC160" i="24"/>
  <c r="BD160" i="24"/>
  <c r="BE160" i="24"/>
  <c r="BF160" i="24"/>
  <c r="BG160" i="24"/>
  <c r="BH160" i="24"/>
  <c r="AL161" i="24"/>
  <c r="AM161" i="24"/>
  <c r="AN161" i="24"/>
  <c r="AO161" i="24"/>
  <c r="AP161" i="24"/>
  <c r="AQ161" i="24"/>
  <c r="AR161" i="24"/>
  <c r="AS161" i="24"/>
  <c r="AT161" i="24"/>
  <c r="AU161" i="24"/>
  <c r="AV161" i="24"/>
  <c r="AW161" i="24"/>
  <c r="AX161" i="24"/>
  <c r="AY161" i="24"/>
  <c r="AZ161" i="24"/>
  <c r="BA161" i="24"/>
  <c r="BB161" i="24"/>
  <c r="BC161" i="24"/>
  <c r="BD161" i="24"/>
  <c r="BE161" i="24"/>
  <c r="BF161" i="24"/>
  <c r="BG161" i="24"/>
  <c r="BH161" i="24"/>
  <c r="AL162" i="24"/>
  <c r="AM162" i="24"/>
  <c r="AN162" i="24"/>
  <c r="AO162" i="24"/>
  <c r="AP162" i="24"/>
  <c r="AQ162" i="24"/>
  <c r="AR162" i="24"/>
  <c r="AS162" i="24"/>
  <c r="AT162" i="24"/>
  <c r="AU162" i="24"/>
  <c r="AV162" i="24"/>
  <c r="AW162" i="24"/>
  <c r="AX162" i="24"/>
  <c r="AY162" i="24"/>
  <c r="AZ162" i="24"/>
  <c r="BA162" i="24"/>
  <c r="BB162" i="24"/>
  <c r="BC162" i="24"/>
  <c r="BD162" i="24"/>
  <c r="BE162" i="24"/>
  <c r="BF162" i="24"/>
  <c r="BG162" i="24"/>
  <c r="BH162" i="24"/>
  <c r="AL163" i="24"/>
  <c r="AM163" i="24"/>
  <c r="AN163" i="24"/>
  <c r="AO163" i="24"/>
  <c r="AP163" i="24"/>
  <c r="AQ163" i="24"/>
  <c r="AR163" i="24"/>
  <c r="AS163" i="24"/>
  <c r="AT163" i="24"/>
  <c r="AU163" i="24"/>
  <c r="AV163" i="24"/>
  <c r="AW163" i="24"/>
  <c r="AX163" i="24"/>
  <c r="AY163" i="24"/>
  <c r="AZ163" i="24"/>
  <c r="BA163" i="24"/>
  <c r="BB163" i="24"/>
  <c r="BC163" i="24"/>
  <c r="BD163" i="24"/>
  <c r="BE163" i="24"/>
  <c r="BF163" i="24"/>
  <c r="BG163" i="24"/>
  <c r="BH163" i="24"/>
  <c r="AL164" i="24"/>
  <c r="AM164" i="24"/>
  <c r="AN164" i="24"/>
  <c r="AO164" i="24"/>
  <c r="AP164" i="24"/>
  <c r="AQ164" i="24"/>
  <c r="AR164" i="24"/>
  <c r="AS164" i="24"/>
  <c r="AT164" i="24"/>
  <c r="AU164" i="24"/>
  <c r="AV164" i="24"/>
  <c r="AW164" i="24"/>
  <c r="AX164" i="24"/>
  <c r="AY164" i="24"/>
  <c r="AZ164" i="24"/>
  <c r="BA164" i="24"/>
  <c r="BB164" i="24"/>
  <c r="BC164" i="24"/>
  <c r="BD164" i="24"/>
  <c r="BE164" i="24"/>
  <c r="BF164" i="24"/>
  <c r="BG164" i="24"/>
  <c r="BH164" i="24"/>
  <c r="AL165" i="24"/>
  <c r="AM165" i="24"/>
  <c r="AN165" i="24"/>
  <c r="AO165" i="24"/>
  <c r="AP165" i="24"/>
  <c r="AQ165" i="24"/>
  <c r="AR165" i="24"/>
  <c r="AS165" i="24"/>
  <c r="AT165" i="24"/>
  <c r="AU165" i="24"/>
  <c r="AV165" i="24"/>
  <c r="AW165" i="24"/>
  <c r="AX165" i="24"/>
  <c r="AY165" i="24"/>
  <c r="AZ165" i="24"/>
  <c r="BA165" i="24"/>
  <c r="BB165" i="24"/>
  <c r="BC165" i="24"/>
  <c r="BD165" i="24"/>
  <c r="BE165" i="24"/>
  <c r="BF165" i="24"/>
  <c r="BG165" i="24"/>
  <c r="BH165" i="24"/>
  <c r="AL166" i="24"/>
  <c r="AM166" i="24"/>
  <c r="AN166" i="24"/>
  <c r="AO166" i="24"/>
  <c r="AP166" i="24"/>
  <c r="AQ166" i="24"/>
  <c r="AR166" i="24"/>
  <c r="AS166" i="24"/>
  <c r="AT166" i="24"/>
  <c r="AU166" i="24"/>
  <c r="AV166" i="24"/>
  <c r="AW166" i="24"/>
  <c r="AX166" i="24"/>
  <c r="AY166" i="24"/>
  <c r="AZ166" i="24"/>
  <c r="BA166" i="24"/>
  <c r="BB166" i="24"/>
  <c r="BC166" i="24"/>
  <c r="BD166" i="24"/>
  <c r="BE166" i="24"/>
  <c r="BF166" i="24"/>
  <c r="BG166" i="24"/>
  <c r="BH166" i="24"/>
  <c r="AL130" i="24"/>
  <c r="AM130" i="24"/>
  <c r="AN130" i="24"/>
  <c r="AO130" i="24"/>
  <c r="AP130" i="24"/>
  <c r="AQ130" i="24"/>
  <c r="AR130" i="24"/>
  <c r="AS130" i="24"/>
  <c r="AT130" i="24"/>
  <c r="AU130" i="24"/>
  <c r="AV130" i="24"/>
  <c r="AW130" i="24"/>
  <c r="AX130" i="24"/>
  <c r="AY130" i="24"/>
  <c r="AZ130" i="24"/>
  <c r="BA130" i="24"/>
  <c r="BB130" i="24"/>
  <c r="BC130" i="24"/>
  <c r="BD130" i="24"/>
  <c r="BE130" i="24"/>
  <c r="BF130" i="24"/>
  <c r="BG130" i="24"/>
  <c r="BH130" i="24"/>
  <c r="AL131" i="24"/>
  <c r="AM131" i="24"/>
  <c r="AN131" i="24"/>
  <c r="AO131" i="24"/>
  <c r="AP131" i="24"/>
  <c r="AQ131" i="24"/>
  <c r="AR131" i="24"/>
  <c r="AS131" i="24"/>
  <c r="AT131" i="24"/>
  <c r="AU131" i="24"/>
  <c r="AV131" i="24"/>
  <c r="AW131" i="24"/>
  <c r="AX131" i="24"/>
  <c r="AY131" i="24"/>
  <c r="AZ131" i="24"/>
  <c r="BA131" i="24"/>
  <c r="BB131" i="24"/>
  <c r="BC131" i="24"/>
  <c r="BD131" i="24"/>
  <c r="BE131" i="24"/>
  <c r="BF131" i="24"/>
  <c r="BG131" i="24"/>
  <c r="BH131" i="24"/>
  <c r="AL132" i="24"/>
  <c r="AM132" i="24"/>
  <c r="AN132" i="24"/>
  <c r="AO132" i="24"/>
  <c r="AP132" i="24"/>
  <c r="AQ132" i="24"/>
  <c r="AR132" i="24"/>
  <c r="AS132" i="24"/>
  <c r="AT132" i="24"/>
  <c r="AU132" i="24"/>
  <c r="AV132" i="24"/>
  <c r="AW132" i="24"/>
  <c r="AX132" i="24"/>
  <c r="AY132" i="24"/>
  <c r="AZ132" i="24"/>
  <c r="BA132" i="24"/>
  <c r="BB132" i="24"/>
  <c r="BC132" i="24"/>
  <c r="BD132" i="24"/>
  <c r="BE132" i="24"/>
  <c r="BF132" i="24"/>
  <c r="BG132" i="24"/>
  <c r="BH132" i="24"/>
  <c r="AL133" i="24"/>
  <c r="AM133" i="24"/>
  <c r="AN133" i="24"/>
  <c r="AO133" i="24"/>
  <c r="AP133" i="24"/>
  <c r="AQ133" i="24"/>
  <c r="AR133" i="24"/>
  <c r="AS133" i="24"/>
  <c r="AT133" i="24"/>
  <c r="AU133" i="24"/>
  <c r="AV133" i="24"/>
  <c r="AW133" i="24"/>
  <c r="AX133" i="24"/>
  <c r="AY133" i="24"/>
  <c r="AZ133" i="24"/>
  <c r="BA133" i="24"/>
  <c r="BB133" i="24"/>
  <c r="BC133" i="24"/>
  <c r="BD133" i="24"/>
  <c r="BE133" i="24"/>
  <c r="BF133" i="24"/>
  <c r="BG133" i="24"/>
  <c r="BH133" i="24"/>
  <c r="AL134" i="24"/>
  <c r="AM134" i="24"/>
  <c r="AN134" i="24"/>
  <c r="AO134" i="24"/>
  <c r="AP134" i="24"/>
  <c r="AQ134" i="24"/>
  <c r="AR134" i="24"/>
  <c r="AS134" i="24"/>
  <c r="AT134" i="24"/>
  <c r="AU134" i="24"/>
  <c r="AV134" i="24"/>
  <c r="AW134" i="24"/>
  <c r="AX134" i="24"/>
  <c r="AY134" i="24"/>
  <c r="AZ134" i="24"/>
  <c r="BA134" i="24"/>
  <c r="BB134" i="24"/>
  <c r="BC134" i="24"/>
  <c r="BD134" i="24"/>
  <c r="BE134" i="24"/>
  <c r="BF134" i="24"/>
  <c r="BG134" i="24"/>
  <c r="BH134" i="24"/>
  <c r="AL135" i="24"/>
  <c r="AM135" i="24"/>
  <c r="AN135" i="24"/>
  <c r="AO135" i="24"/>
  <c r="AP135" i="24"/>
  <c r="AQ135" i="24"/>
  <c r="AR135" i="24"/>
  <c r="AS135" i="24"/>
  <c r="AT135" i="24"/>
  <c r="AU135" i="24"/>
  <c r="AV135" i="24"/>
  <c r="AW135" i="24"/>
  <c r="AX135" i="24"/>
  <c r="AY135" i="24"/>
  <c r="AZ135" i="24"/>
  <c r="BA135" i="24"/>
  <c r="BB135" i="24"/>
  <c r="BC135" i="24"/>
  <c r="BD135" i="24"/>
  <c r="BE135" i="24"/>
  <c r="BF135" i="24"/>
  <c r="BG135" i="24"/>
  <c r="BH135" i="24"/>
  <c r="AL136" i="24"/>
  <c r="AM136" i="24"/>
  <c r="AN136" i="24"/>
  <c r="AO136" i="24"/>
  <c r="AP136" i="24"/>
  <c r="AQ136" i="24"/>
  <c r="AR136" i="24"/>
  <c r="AS136" i="24"/>
  <c r="AT136" i="24"/>
  <c r="AU136" i="24"/>
  <c r="AV136" i="24"/>
  <c r="AW136" i="24"/>
  <c r="AX136" i="24"/>
  <c r="AY136" i="24"/>
  <c r="AZ136" i="24"/>
  <c r="BA136" i="24"/>
  <c r="BB136" i="24"/>
  <c r="BC136" i="24"/>
  <c r="BD136" i="24"/>
  <c r="BE136" i="24"/>
  <c r="BF136" i="24"/>
  <c r="BG136" i="24"/>
  <c r="BH136" i="24"/>
  <c r="AL137" i="24"/>
  <c r="AM137" i="24"/>
  <c r="AN137" i="24"/>
  <c r="AO137" i="24"/>
  <c r="AP137" i="24"/>
  <c r="AQ137" i="24"/>
  <c r="AR137" i="24"/>
  <c r="AS137" i="24"/>
  <c r="AT137" i="24"/>
  <c r="AU137" i="24"/>
  <c r="AV137" i="24"/>
  <c r="AW137" i="24"/>
  <c r="AX137" i="24"/>
  <c r="AY137" i="24"/>
  <c r="AZ137" i="24"/>
  <c r="BA137" i="24"/>
  <c r="BB137" i="24"/>
  <c r="BC137" i="24"/>
  <c r="BD137" i="24"/>
  <c r="BE137" i="24"/>
  <c r="BF137" i="24"/>
  <c r="BG137" i="24"/>
  <c r="BH137" i="24"/>
  <c r="AL138" i="24"/>
  <c r="AM138" i="24"/>
  <c r="AN138" i="24"/>
  <c r="AO138" i="24"/>
  <c r="AP138" i="24"/>
  <c r="AQ138" i="24"/>
  <c r="AR138" i="24"/>
  <c r="AS138" i="24"/>
  <c r="AT138" i="24"/>
  <c r="AU138" i="24"/>
  <c r="AV138" i="24"/>
  <c r="AW138" i="24"/>
  <c r="AX138" i="24"/>
  <c r="AY138" i="24"/>
  <c r="AZ138" i="24"/>
  <c r="BA138" i="24"/>
  <c r="BB138" i="24"/>
  <c r="BC138" i="24"/>
  <c r="BD138" i="24"/>
  <c r="BE138" i="24"/>
  <c r="BF138" i="24"/>
  <c r="BG138" i="24"/>
  <c r="BH138" i="24"/>
  <c r="AL139" i="24"/>
  <c r="AM139" i="24"/>
  <c r="AN139" i="24"/>
  <c r="AO139" i="24"/>
  <c r="AP139" i="24"/>
  <c r="AQ139" i="24"/>
  <c r="AR139" i="24"/>
  <c r="AS139" i="24"/>
  <c r="AT139" i="24"/>
  <c r="AU139" i="24"/>
  <c r="AV139" i="24"/>
  <c r="AW139" i="24"/>
  <c r="AX139" i="24"/>
  <c r="AY139" i="24"/>
  <c r="AZ139" i="24"/>
  <c r="BA139" i="24"/>
  <c r="BB139" i="24"/>
  <c r="BC139" i="24"/>
  <c r="BD139" i="24"/>
  <c r="BE139" i="24"/>
  <c r="BF139" i="24"/>
  <c r="BG139" i="24"/>
  <c r="BH139" i="24"/>
  <c r="AL141" i="24"/>
  <c r="AM141" i="24"/>
  <c r="AN141" i="24"/>
  <c r="AO141" i="24"/>
  <c r="AP141" i="24"/>
  <c r="AQ141" i="24"/>
  <c r="AR141" i="24"/>
  <c r="AS141" i="24"/>
  <c r="AT141" i="24"/>
  <c r="AU141" i="24"/>
  <c r="AV141" i="24"/>
  <c r="AW141" i="24"/>
  <c r="AX141" i="24"/>
  <c r="AY141" i="24"/>
  <c r="AZ141" i="24"/>
  <c r="BA141" i="24"/>
  <c r="BB141" i="24"/>
  <c r="BC141" i="24"/>
  <c r="BD141" i="24"/>
  <c r="BE141" i="24"/>
  <c r="BF141" i="24"/>
  <c r="BG141" i="24"/>
  <c r="BH141" i="24"/>
  <c r="AL142" i="24"/>
  <c r="AM142" i="24"/>
  <c r="AN142" i="24"/>
  <c r="AO142" i="24"/>
  <c r="AP142" i="24"/>
  <c r="AQ142" i="24"/>
  <c r="AR142" i="24"/>
  <c r="AS142" i="24"/>
  <c r="AT142" i="24"/>
  <c r="AU142" i="24"/>
  <c r="AV142" i="24"/>
  <c r="AW142" i="24"/>
  <c r="AX142" i="24"/>
  <c r="AY142" i="24"/>
  <c r="AZ142" i="24"/>
  <c r="BA142" i="24"/>
  <c r="BB142" i="24"/>
  <c r="BC142" i="24"/>
  <c r="BD142" i="24"/>
  <c r="BE142" i="24"/>
  <c r="BF142" i="24"/>
  <c r="BG142" i="24"/>
  <c r="BH142" i="24"/>
  <c r="AL143" i="24"/>
  <c r="AM143" i="24"/>
  <c r="AN143" i="24"/>
  <c r="AO143" i="24"/>
  <c r="AP143" i="24"/>
  <c r="AQ143" i="24"/>
  <c r="AR143" i="24"/>
  <c r="AS143" i="24"/>
  <c r="AT143" i="24"/>
  <c r="AU143" i="24"/>
  <c r="AV143" i="24"/>
  <c r="AW143" i="24"/>
  <c r="AX143" i="24"/>
  <c r="AY143" i="24"/>
  <c r="AZ143" i="24"/>
  <c r="BA143" i="24"/>
  <c r="BB143" i="24"/>
  <c r="BC143" i="24"/>
  <c r="BD143" i="24"/>
  <c r="BE143" i="24"/>
  <c r="BF143" i="24"/>
  <c r="BG143" i="24"/>
  <c r="BH143" i="24"/>
  <c r="AL119" i="24"/>
  <c r="AM119" i="24"/>
  <c r="AN119" i="24"/>
  <c r="AO119" i="24"/>
  <c r="AP119" i="24"/>
  <c r="AQ119" i="24"/>
  <c r="AR119" i="24"/>
  <c r="AS119" i="24"/>
  <c r="AT119" i="24"/>
  <c r="AU119" i="24"/>
  <c r="AV119" i="24"/>
  <c r="AW119" i="24"/>
  <c r="AX119" i="24"/>
  <c r="AY119" i="24"/>
  <c r="AZ119" i="24"/>
  <c r="BA119" i="24"/>
  <c r="BB119" i="24"/>
  <c r="BC119" i="24"/>
  <c r="BD119" i="24"/>
  <c r="BE119" i="24"/>
  <c r="BF119" i="24"/>
  <c r="BG119" i="24"/>
  <c r="BH119" i="24"/>
  <c r="AL120" i="24"/>
  <c r="AM120" i="24"/>
  <c r="AN120" i="24"/>
  <c r="AO120" i="24"/>
  <c r="AP120" i="24"/>
  <c r="AQ120" i="24"/>
  <c r="AR120" i="24"/>
  <c r="AS120" i="24"/>
  <c r="AT120" i="24"/>
  <c r="AU120" i="24"/>
  <c r="AV120" i="24"/>
  <c r="AW120" i="24"/>
  <c r="AX120" i="24"/>
  <c r="AY120" i="24"/>
  <c r="AZ120" i="24"/>
  <c r="BA120" i="24"/>
  <c r="BB120" i="24"/>
  <c r="BC120" i="24"/>
  <c r="BD120" i="24"/>
  <c r="BE120" i="24"/>
  <c r="BF120" i="24"/>
  <c r="BG120" i="24"/>
  <c r="BH120" i="24"/>
  <c r="AL121" i="24"/>
  <c r="AM121" i="24"/>
  <c r="AN121" i="24"/>
  <c r="AO121" i="24"/>
  <c r="AP121" i="24"/>
  <c r="AQ121" i="24"/>
  <c r="AR121" i="24"/>
  <c r="AS121" i="24"/>
  <c r="AT121" i="24"/>
  <c r="AU121" i="24"/>
  <c r="AV121" i="24"/>
  <c r="AW121" i="24"/>
  <c r="AX121" i="24"/>
  <c r="AY121" i="24"/>
  <c r="AZ121" i="24"/>
  <c r="BA121" i="24"/>
  <c r="BB121" i="24"/>
  <c r="BC121" i="24"/>
  <c r="BD121" i="24"/>
  <c r="BE121" i="24"/>
  <c r="BF121" i="24"/>
  <c r="BG121" i="24"/>
  <c r="BH121" i="24"/>
  <c r="AL113" i="24"/>
  <c r="AM113" i="24"/>
  <c r="AN113" i="24"/>
  <c r="AO113" i="24"/>
  <c r="AP113" i="24"/>
  <c r="AQ113" i="24"/>
  <c r="AR113" i="24"/>
  <c r="AS113" i="24"/>
  <c r="AT113" i="24"/>
  <c r="AU113" i="24"/>
  <c r="AV113" i="24"/>
  <c r="AW113" i="24"/>
  <c r="AX113" i="24"/>
  <c r="AY113" i="24"/>
  <c r="AZ113" i="24"/>
  <c r="BA113" i="24"/>
  <c r="BB113" i="24"/>
  <c r="BC113" i="24"/>
  <c r="BD113" i="24"/>
  <c r="BE113" i="24"/>
  <c r="BF113" i="24"/>
  <c r="BG113" i="24"/>
  <c r="BH113" i="24"/>
  <c r="AL114" i="24"/>
  <c r="AM114" i="24"/>
  <c r="AN114" i="24"/>
  <c r="AO114" i="24"/>
  <c r="AP114" i="24"/>
  <c r="AQ114" i="24"/>
  <c r="AR114" i="24"/>
  <c r="AS114" i="24"/>
  <c r="AT114" i="24"/>
  <c r="AU114" i="24"/>
  <c r="AV114" i="24"/>
  <c r="AW114" i="24"/>
  <c r="AX114" i="24"/>
  <c r="AY114" i="24"/>
  <c r="AZ114" i="24"/>
  <c r="BA114" i="24"/>
  <c r="BB114" i="24"/>
  <c r="BC114" i="24"/>
  <c r="BD114" i="24"/>
  <c r="BE114" i="24"/>
  <c r="BF114" i="24"/>
  <c r="BG114" i="24"/>
  <c r="BH114" i="24"/>
  <c r="AL112" i="24"/>
  <c r="AM112" i="24"/>
  <c r="AN112" i="24"/>
  <c r="AO112" i="24"/>
  <c r="AP112" i="24"/>
  <c r="AQ112" i="24"/>
  <c r="AR112" i="24"/>
  <c r="AS112" i="24"/>
  <c r="AT112" i="24"/>
  <c r="AU112" i="24"/>
  <c r="AV112" i="24"/>
  <c r="AW112" i="24"/>
  <c r="AX112" i="24"/>
  <c r="AY112" i="24"/>
  <c r="AZ112" i="24"/>
  <c r="BA112" i="24"/>
  <c r="BB112" i="24"/>
  <c r="BC112" i="24"/>
  <c r="BD112" i="24"/>
  <c r="BE112" i="24"/>
  <c r="BF112" i="24"/>
  <c r="BG112" i="24"/>
  <c r="BH112" i="24"/>
  <c r="AL90" i="24"/>
  <c r="AL91" i="24"/>
  <c r="AM91" i="24"/>
  <c r="AN91" i="24"/>
  <c r="AO91" i="24"/>
  <c r="AP91" i="24"/>
  <c r="AQ91" i="24"/>
  <c r="AR91" i="24"/>
  <c r="AS91" i="24"/>
  <c r="AT91" i="24"/>
  <c r="AU91" i="24"/>
  <c r="AV91" i="24"/>
  <c r="AW91" i="24"/>
  <c r="AX91" i="24"/>
  <c r="AY91" i="24"/>
  <c r="AZ91" i="24"/>
  <c r="BA91" i="24"/>
  <c r="BB91" i="24"/>
  <c r="BC91" i="24"/>
  <c r="BD91" i="24"/>
  <c r="BE91" i="24"/>
  <c r="BF91" i="24"/>
  <c r="BG91" i="24"/>
  <c r="BH91" i="24"/>
  <c r="AL92" i="24"/>
  <c r="AM92" i="24"/>
  <c r="AN92" i="24"/>
  <c r="AO92" i="24"/>
  <c r="AP92" i="24"/>
  <c r="AQ92" i="24"/>
  <c r="AR92" i="24"/>
  <c r="AS92" i="24"/>
  <c r="AT92" i="24"/>
  <c r="AU92" i="24"/>
  <c r="AV92" i="24"/>
  <c r="AW92" i="24"/>
  <c r="AX92" i="24"/>
  <c r="AY92" i="24"/>
  <c r="AZ92" i="24"/>
  <c r="BA92" i="24"/>
  <c r="BB92" i="24"/>
  <c r="BC92" i="24"/>
  <c r="BD92" i="24"/>
  <c r="BE92" i="24"/>
  <c r="BF92" i="24"/>
  <c r="BG92" i="24"/>
  <c r="BH92" i="24"/>
  <c r="AL93" i="24"/>
  <c r="AM93" i="24"/>
  <c r="AN93" i="24"/>
  <c r="AO93" i="24"/>
  <c r="AP93" i="24"/>
  <c r="AQ93" i="24"/>
  <c r="AR93" i="24"/>
  <c r="AS93" i="24"/>
  <c r="AT93" i="24"/>
  <c r="AU93" i="24"/>
  <c r="AV93" i="24"/>
  <c r="AW93" i="24"/>
  <c r="AX93" i="24"/>
  <c r="AY93" i="24"/>
  <c r="AZ93" i="24"/>
  <c r="BA93" i="24"/>
  <c r="BB93" i="24"/>
  <c r="BC93" i="24"/>
  <c r="BD93" i="24"/>
  <c r="BE93" i="24"/>
  <c r="BF93" i="24"/>
  <c r="BG93" i="24"/>
  <c r="BH93" i="24"/>
  <c r="AL94" i="24"/>
  <c r="AM94" i="24"/>
  <c r="AN94" i="24"/>
  <c r="AO94" i="24"/>
  <c r="AP94" i="24"/>
  <c r="AQ94" i="24"/>
  <c r="AR94" i="24"/>
  <c r="AS94" i="24"/>
  <c r="AT94" i="24"/>
  <c r="AU94" i="24"/>
  <c r="AV94" i="24"/>
  <c r="AW94" i="24"/>
  <c r="AX94" i="24"/>
  <c r="AY94" i="24"/>
  <c r="AZ94" i="24"/>
  <c r="BA94" i="24"/>
  <c r="BB94" i="24"/>
  <c r="BC94" i="24"/>
  <c r="BD94" i="24"/>
  <c r="BE94" i="24"/>
  <c r="BF94" i="24"/>
  <c r="BG94" i="24"/>
  <c r="BH94" i="24"/>
  <c r="AL95" i="24"/>
  <c r="AM95" i="24"/>
  <c r="AN95" i="24"/>
  <c r="AO95" i="24"/>
  <c r="AP95" i="24"/>
  <c r="AQ95" i="24"/>
  <c r="AR95" i="24"/>
  <c r="AS95" i="24"/>
  <c r="AT95" i="24"/>
  <c r="AU95" i="24"/>
  <c r="AV95" i="24"/>
  <c r="AW95" i="24"/>
  <c r="AX95" i="24"/>
  <c r="AY95" i="24"/>
  <c r="AZ95" i="24"/>
  <c r="BA95" i="24"/>
  <c r="BB95" i="24"/>
  <c r="BC95" i="24"/>
  <c r="BD95" i="24"/>
  <c r="BE95" i="24"/>
  <c r="BF95" i="24"/>
  <c r="BG95" i="24"/>
  <c r="BH95" i="24"/>
  <c r="AL96" i="24"/>
  <c r="AM96" i="24"/>
  <c r="AN96" i="24"/>
  <c r="AO96" i="24"/>
  <c r="AP96" i="24"/>
  <c r="AQ96" i="24"/>
  <c r="AR96" i="24"/>
  <c r="AS96" i="24"/>
  <c r="AT96" i="24"/>
  <c r="AU96" i="24"/>
  <c r="AV96" i="24"/>
  <c r="AW96" i="24"/>
  <c r="AX96" i="24"/>
  <c r="AY96" i="24"/>
  <c r="AZ96" i="24"/>
  <c r="BA96" i="24"/>
  <c r="BB96" i="24"/>
  <c r="BC96" i="24"/>
  <c r="BD96" i="24"/>
  <c r="BE96" i="24"/>
  <c r="BF96" i="24"/>
  <c r="BG96" i="24"/>
  <c r="BH96" i="24"/>
  <c r="AL97" i="24"/>
  <c r="AM97" i="24"/>
  <c r="AN97" i="24"/>
  <c r="AO97" i="24"/>
  <c r="AP97" i="24"/>
  <c r="AQ97" i="24"/>
  <c r="AR97" i="24"/>
  <c r="AS97" i="24"/>
  <c r="AT97" i="24"/>
  <c r="AU97" i="24"/>
  <c r="AV97" i="24"/>
  <c r="AW97" i="24"/>
  <c r="AX97" i="24"/>
  <c r="AY97" i="24"/>
  <c r="AZ97" i="24"/>
  <c r="BA97" i="24"/>
  <c r="BB97" i="24"/>
  <c r="BC97" i="24"/>
  <c r="BD97" i="24"/>
  <c r="BE97" i="24"/>
  <c r="BF97" i="24"/>
  <c r="BG97" i="24"/>
  <c r="BH97" i="24"/>
  <c r="AL98" i="24"/>
  <c r="AM98" i="24"/>
  <c r="AN98" i="24"/>
  <c r="AO98" i="24"/>
  <c r="AP98" i="24"/>
  <c r="AQ98" i="24"/>
  <c r="AR98" i="24"/>
  <c r="AS98" i="24"/>
  <c r="AT98" i="24"/>
  <c r="AU98" i="24"/>
  <c r="AV98" i="24"/>
  <c r="AW98" i="24"/>
  <c r="AX98" i="24"/>
  <c r="AY98" i="24"/>
  <c r="AZ98" i="24"/>
  <c r="BA98" i="24"/>
  <c r="BB98" i="24"/>
  <c r="BC98" i="24"/>
  <c r="BD98" i="24"/>
  <c r="BE98" i="24"/>
  <c r="BF98" i="24"/>
  <c r="BG98" i="24"/>
  <c r="BH98" i="24"/>
  <c r="AL99" i="24"/>
  <c r="AM99" i="24"/>
  <c r="AN99" i="24"/>
  <c r="AO99" i="24"/>
  <c r="AP99" i="24"/>
  <c r="AQ99" i="24"/>
  <c r="AR99" i="24"/>
  <c r="AS99" i="24"/>
  <c r="AT99" i="24"/>
  <c r="AU99" i="24"/>
  <c r="AV99" i="24"/>
  <c r="AW99" i="24"/>
  <c r="AX99" i="24"/>
  <c r="AY99" i="24"/>
  <c r="AZ99" i="24"/>
  <c r="BA99" i="24"/>
  <c r="BB99" i="24"/>
  <c r="BC99" i="24"/>
  <c r="BD99" i="24"/>
  <c r="BE99" i="24"/>
  <c r="BF99" i="24"/>
  <c r="BG99" i="24"/>
  <c r="BH99" i="24"/>
  <c r="AL101" i="24"/>
  <c r="AM101" i="24"/>
  <c r="AN101" i="24"/>
  <c r="AO101" i="24"/>
  <c r="AP101" i="24"/>
  <c r="AQ101" i="24"/>
  <c r="AR101" i="24"/>
  <c r="AS101" i="24"/>
  <c r="AT101" i="24"/>
  <c r="AU101" i="24"/>
  <c r="AV101" i="24"/>
  <c r="AW101" i="24"/>
  <c r="AX101" i="24"/>
  <c r="AY101" i="24"/>
  <c r="AZ101" i="24"/>
  <c r="BA101" i="24"/>
  <c r="BB101" i="24"/>
  <c r="BC101" i="24"/>
  <c r="BD101" i="24"/>
  <c r="BE101" i="24"/>
  <c r="BF101" i="24"/>
  <c r="BG101" i="24"/>
  <c r="BH101" i="24"/>
  <c r="AK91" i="24"/>
  <c r="AK92" i="24"/>
  <c r="AK93" i="24"/>
  <c r="AK94" i="24"/>
  <c r="AK95" i="24"/>
  <c r="AK96" i="24"/>
  <c r="AK97" i="24"/>
  <c r="AK98" i="24"/>
  <c r="AK99" i="24"/>
  <c r="AK101" i="24"/>
  <c r="AL74" i="24"/>
  <c r="AM74" i="24"/>
  <c r="AN74" i="24"/>
  <c r="AO74" i="24"/>
  <c r="AP74" i="24"/>
  <c r="AQ74" i="24"/>
  <c r="AR74" i="24"/>
  <c r="AS74" i="24"/>
  <c r="AT74" i="24"/>
  <c r="AU74" i="24"/>
  <c r="AV74" i="24"/>
  <c r="AW74" i="24"/>
  <c r="AX74" i="24"/>
  <c r="AY74" i="24"/>
  <c r="AZ74" i="24"/>
  <c r="BA74" i="24"/>
  <c r="BB74" i="24"/>
  <c r="BC74" i="24"/>
  <c r="BD74" i="24"/>
  <c r="BE74" i="24"/>
  <c r="BF74" i="24"/>
  <c r="BG74" i="24"/>
  <c r="BH74" i="24"/>
  <c r="AL75" i="24"/>
  <c r="AM75" i="24"/>
  <c r="AN75" i="24"/>
  <c r="AO75" i="24"/>
  <c r="AP75" i="24"/>
  <c r="AQ75" i="24"/>
  <c r="AR75" i="24"/>
  <c r="AS75" i="24"/>
  <c r="AT75" i="24"/>
  <c r="AU75" i="24"/>
  <c r="AV75" i="24"/>
  <c r="AW75" i="24"/>
  <c r="AX75" i="24"/>
  <c r="AY75" i="24"/>
  <c r="AZ75" i="24"/>
  <c r="BA75" i="24"/>
  <c r="BB75" i="24"/>
  <c r="BC75" i="24"/>
  <c r="BD75" i="24"/>
  <c r="BE75" i="24"/>
  <c r="BF75" i="24"/>
  <c r="BG75" i="24"/>
  <c r="BH75" i="24"/>
  <c r="AL76" i="24"/>
  <c r="AM76" i="24"/>
  <c r="AN76" i="24"/>
  <c r="AO76" i="24"/>
  <c r="AP76" i="24"/>
  <c r="AQ76" i="24"/>
  <c r="AR76" i="24"/>
  <c r="AS76" i="24"/>
  <c r="AT76" i="24"/>
  <c r="AU76" i="24"/>
  <c r="AV76" i="24"/>
  <c r="AW76" i="24"/>
  <c r="AX76" i="24"/>
  <c r="AY76" i="24"/>
  <c r="AZ76" i="24"/>
  <c r="BA76" i="24"/>
  <c r="BB76" i="24"/>
  <c r="BC76" i="24"/>
  <c r="BD76" i="24"/>
  <c r="BE76" i="24"/>
  <c r="BF76" i="24"/>
  <c r="BG76" i="24"/>
  <c r="BH76" i="24"/>
  <c r="AL77" i="24"/>
  <c r="AM77" i="24"/>
  <c r="AN77" i="24"/>
  <c r="AO77" i="24"/>
  <c r="AP77" i="24"/>
  <c r="AQ77" i="24"/>
  <c r="AR77" i="24"/>
  <c r="AS77" i="24"/>
  <c r="AT77" i="24"/>
  <c r="AU77" i="24"/>
  <c r="AV77" i="24"/>
  <c r="AW77" i="24"/>
  <c r="AX77" i="24"/>
  <c r="AY77" i="24"/>
  <c r="AZ77" i="24"/>
  <c r="BA77" i="24"/>
  <c r="BB77" i="24"/>
  <c r="BC77" i="24"/>
  <c r="BD77" i="24"/>
  <c r="BE77" i="24"/>
  <c r="BF77" i="24"/>
  <c r="BG77" i="24"/>
  <c r="BH77" i="24"/>
  <c r="AL78" i="24"/>
  <c r="AM78" i="24"/>
  <c r="AN78" i="24"/>
  <c r="AO78" i="24"/>
  <c r="AP78" i="24"/>
  <c r="AQ78" i="24"/>
  <c r="AR78" i="24"/>
  <c r="AS78" i="24"/>
  <c r="AT78" i="24"/>
  <c r="AU78" i="24"/>
  <c r="AV78" i="24"/>
  <c r="AW78" i="24"/>
  <c r="AX78" i="24"/>
  <c r="AY78" i="24"/>
  <c r="AZ78" i="24"/>
  <c r="BA78" i="24"/>
  <c r="BB78" i="24"/>
  <c r="BC78" i="24"/>
  <c r="BD78" i="24"/>
  <c r="BE78" i="24"/>
  <c r="BF78" i="24"/>
  <c r="BG78" i="24"/>
  <c r="BH78" i="24"/>
  <c r="AL79" i="24"/>
  <c r="AM79" i="24"/>
  <c r="AN79" i="24"/>
  <c r="AO79" i="24"/>
  <c r="AP79" i="24"/>
  <c r="AQ79" i="24"/>
  <c r="AR79" i="24"/>
  <c r="AS79" i="24"/>
  <c r="AT79" i="24"/>
  <c r="AU79" i="24"/>
  <c r="AV79" i="24"/>
  <c r="AW79" i="24"/>
  <c r="AX79" i="24"/>
  <c r="AY79" i="24"/>
  <c r="AZ79" i="24"/>
  <c r="BA79" i="24"/>
  <c r="BB79" i="24"/>
  <c r="BC79" i="24"/>
  <c r="BD79" i="24"/>
  <c r="BE79" i="24"/>
  <c r="BF79" i="24"/>
  <c r="BG79" i="24"/>
  <c r="BH79" i="24"/>
  <c r="AL80" i="24"/>
  <c r="AM80" i="24"/>
  <c r="AN80" i="24"/>
  <c r="AO80" i="24"/>
  <c r="AP80" i="24"/>
  <c r="AQ80" i="24"/>
  <c r="AR80" i="24"/>
  <c r="AS80" i="24"/>
  <c r="AT80" i="24"/>
  <c r="AU80" i="24"/>
  <c r="AV80" i="24"/>
  <c r="AW80" i="24"/>
  <c r="AX80" i="24"/>
  <c r="AY80" i="24"/>
  <c r="AZ80" i="24"/>
  <c r="BA80" i="24"/>
  <c r="BB80" i="24"/>
  <c r="BC80" i="24"/>
  <c r="BD80" i="24"/>
  <c r="BE80" i="24"/>
  <c r="BF80" i="24"/>
  <c r="BG80" i="24"/>
  <c r="BH80" i="24"/>
  <c r="AL81" i="24"/>
  <c r="AM81" i="24"/>
  <c r="AN81" i="24"/>
  <c r="AO81" i="24"/>
  <c r="AP81" i="24"/>
  <c r="AQ81" i="24"/>
  <c r="AR81" i="24"/>
  <c r="AS81" i="24"/>
  <c r="AT81" i="24"/>
  <c r="AU81" i="24"/>
  <c r="AV81" i="24"/>
  <c r="AW81" i="24"/>
  <c r="AX81" i="24"/>
  <c r="AY81" i="24"/>
  <c r="AZ81" i="24"/>
  <c r="BA81" i="24"/>
  <c r="BB81" i="24"/>
  <c r="BC81" i="24"/>
  <c r="BD81" i="24"/>
  <c r="BE81" i="24"/>
  <c r="BF81" i="24"/>
  <c r="BG81" i="24"/>
  <c r="BH81" i="24"/>
  <c r="AL82" i="24"/>
  <c r="AM82" i="24"/>
  <c r="AN82" i="24"/>
  <c r="AO82" i="24"/>
  <c r="AP82" i="24"/>
  <c r="AQ82" i="24"/>
  <c r="AR82" i="24"/>
  <c r="AS82" i="24"/>
  <c r="AT82" i="24"/>
  <c r="AU82" i="24"/>
  <c r="AV82" i="24"/>
  <c r="AW82" i="24"/>
  <c r="AX82" i="24"/>
  <c r="AY82" i="24"/>
  <c r="AZ82" i="24"/>
  <c r="BA82" i="24"/>
  <c r="BB82" i="24"/>
  <c r="BC82" i="24"/>
  <c r="BD82" i="24"/>
  <c r="BE82" i="24"/>
  <c r="BF82" i="24"/>
  <c r="BG82" i="24"/>
  <c r="BH82" i="24"/>
  <c r="AL83" i="24"/>
  <c r="AM83" i="24"/>
  <c r="AN83" i="24"/>
  <c r="AO83" i="24"/>
  <c r="AP83" i="24"/>
  <c r="AQ83" i="24"/>
  <c r="AR83" i="24"/>
  <c r="AS83" i="24"/>
  <c r="AT83" i="24"/>
  <c r="AU83" i="24"/>
  <c r="AV83" i="24"/>
  <c r="AW83" i="24"/>
  <c r="AX83" i="24"/>
  <c r="AY83" i="24"/>
  <c r="AZ83" i="24"/>
  <c r="BA83" i="24"/>
  <c r="BB83" i="24"/>
  <c r="BC83" i="24"/>
  <c r="BD83" i="24"/>
  <c r="BE83" i="24"/>
  <c r="BF83" i="24"/>
  <c r="BG83" i="24"/>
  <c r="BH83" i="24"/>
  <c r="AL84" i="24"/>
  <c r="AM84" i="24"/>
  <c r="AN84" i="24"/>
  <c r="AO84" i="24"/>
  <c r="AP84" i="24"/>
  <c r="AQ84" i="24"/>
  <c r="AR84" i="24"/>
  <c r="AS84" i="24"/>
  <c r="AT84" i="24"/>
  <c r="AU84" i="24"/>
  <c r="AV84" i="24"/>
  <c r="AW84" i="24"/>
  <c r="AX84" i="24"/>
  <c r="AY84" i="24"/>
  <c r="AZ84" i="24"/>
  <c r="BA84" i="24"/>
  <c r="BB84" i="24"/>
  <c r="BC84" i="24"/>
  <c r="BD84" i="24"/>
  <c r="BE84" i="24"/>
  <c r="BF84" i="24"/>
  <c r="BG84" i="24"/>
  <c r="BH84" i="24"/>
  <c r="AL85" i="24"/>
  <c r="AM85" i="24"/>
  <c r="AN85" i="24"/>
  <c r="AO85" i="24"/>
  <c r="AP85" i="24"/>
  <c r="AQ85" i="24"/>
  <c r="AR85" i="24"/>
  <c r="AS85" i="24"/>
  <c r="AT85" i="24"/>
  <c r="AU85" i="24"/>
  <c r="AV85" i="24"/>
  <c r="AW85" i="24"/>
  <c r="AX85" i="24"/>
  <c r="AY85" i="24"/>
  <c r="AZ85" i="24"/>
  <c r="BA85" i="24"/>
  <c r="BB85" i="24"/>
  <c r="BC85" i="24"/>
  <c r="BD85" i="24"/>
  <c r="BE85" i="24"/>
  <c r="BF85" i="24"/>
  <c r="BG85" i="24"/>
  <c r="BH85" i="24"/>
  <c r="AL87" i="24"/>
  <c r="AM87" i="24"/>
  <c r="AN87" i="24"/>
  <c r="AO87" i="24"/>
  <c r="AP87" i="24"/>
  <c r="AQ87" i="24"/>
  <c r="AR87" i="24"/>
  <c r="AS87" i="24"/>
  <c r="AT87" i="24"/>
  <c r="AU87" i="24"/>
  <c r="AV87" i="24"/>
  <c r="AW87" i="24"/>
  <c r="AX87" i="24"/>
  <c r="AY87" i="24"/>
  <c r="AZ87" i="24"/>
  <c r="BA87" i="24"/>
  <c r="BB87" i="24"/>
  <c r="BC87" i="24"/>
  <c r="BD87" i="24"/>
  <c r="BE87" i="24"/>
  <c r="BF87" i="24"/>
  <c r="BG87" i="24"/>
  <c r="BH87" i="24"/>
  <c r="AL49" i="24"/>
  <c r="AM49" i="24"/>
  <c r="AN49" i="24"/>
  <c r="AO49" i="24"/>
  <c r="AP49" i="24"/>
  <c r="AQ49" i="24"/>
  <c r="AR49" i="24"/>
  <c r="AS49" i="24"/>
  <c r="AT49" i="24"/>
  <c r="AU49" i="24"/>
  <c r="AV49" i="24"/>
  <c r="AW49" i="24"/>
  <c r="AX49" i="24"/>
  <c r="AY49" i="24"/>
  <c r="AZ49" i="24"/>
  <c r="BA49" i="24"/>
  <c r="BB49" i="24"/>
  <c r="BC49" i="24"/>
  <c r="BD49" i="24"/>
  <c r="BE49" i="24"/>
  <c r="BF49" i="24"/>
  <c r="BG49" i="24"/>
  <c r="BH49" i="24"/>
  <c r="AL50" i="24"/>
  <c r="AM50" i="24"/>
  <c r="AN50" i="24"/>
  <c r="AO50" i="24"/>
  <c r="AP50" i="24"/>
  <c r="AQ50" i="24"/>
  <c r="AR50" i="24"/>
  <c r="AS50" i="24"/>
  <c r="AT50" i="24"/>
  <c r="AU50" i="24"/>
  <c r="AV50" i="24"/>
  <c r="AW50" i="24"/>
  <c r="AX50" i="24"/>
  <c r="AY50" i="24"/>
  <c r="AZ50" i="24"/>
  <c r="BA50" i="24"/>
  <c r="BB50" i="24"/>
  <c r="BC50" i="24"/>
  <c r="BD50" i="24"/>
  <c r="BE50" i="24"/>
  <c r="BF50" i="24"/>
  <c r="BG50" i="24"/>
  <c r="BH50" i="24"/>
  <c r="AL51" i="24"/>
  <c r="AM51" i="24"/>
  <c r="AN51" i="24"/>
  <c r="AO51" i="24"/>
  <c r="AP51" i="24"/>
  <c r="AQ51" i="24"/>
  <c r="AR51" i="24"/>
  <c r="AS51" i="24"/>
  <c r="AT51" i="24"/>
  <c r="AU51" i="24"/>
  <c r="AV51" i="24"/>
  <c r="AW51" i="24"/>
  <c r="AX51" i="24"/>
  <c r="AY51" i="24"/>
  <c r="AZ51" i="24"/>
  <c r="BA51" i="24"/>
  <c r="BB51" i="24"/>
  <c r="BC51" i="24"/>
  <c r="BD51" i="24"/>
  <c r="BE51" i="24"/>
  <c r="BF51" i="24"/>
  <c r="BG51" i="24"/>
  <c r="BH51" i="24"/>
  <c r="AL52" i="24"/>
  <c r="AM52" i="24"/>
  <c r="AN52" i="24"/>
  <c r="AO52" i="24"/>
  <c r="AP52" i="24"/>
  <c r="AQ52" i="24"/>
  <c r="AR52" i="24"/>
  <c r="AS52" i="24"/>
  <c r="AT52" i="24"/>
  <c r="AU52" i="24"/>
  <c r="AV52" i="24"/>
  <c r="AW52" i="24"/>
  <c r="AX52" i="24"/>
  <c r="AY52" i="24"/>
  <c r="AZ52" i="24"/>
  <c r="BA52" i="24"/>
  <c r="BB52" i="24"/>
  <c r="BC52" i="24"/>
  <c r="BD52" i="24"/>
  <c r="BE52" i="24"/>
  <c r="BF52" i="24"/>
  <c r="BG52" i="24"/>
  <c r="BH52" i="24"/>
  <c r="AL53" i="24"/>
  <c r="AM53" i="24"/>
  <c r="AN53" i="24"/>
  <c r="AO53" i="24"/>
  <c r="AP53" i="24"/>
  <c r="AQ53" i="24"/>
  <c r="AR53" i="24"/>
  <c r="AS53" i="24"/>
  <c r="AT53" i="24"/>
  <c r="AU53" i="24"/>
  <c r="AV53" i="24"/>
  <c r="AW53" i="24"/>
  <c r="AX53" i="24"/>
  <c r="AY53" i="24"/>
  <c r="AZ53" i="24"/>
  <c r="BA53" i="24"/>
  <c r="BB53" i="24"/>
  <c r="BC53" i="24"/>
  <c r="BD53" i="24"/>
  <c r="BE53" i="24"/>
  <c r="BF53" i="24"/>
  <c r="BG53" i="24"/>
  <c r="BH53" i="24"/>
  <c r="AL54" i="24"/>
  <c r="AM54" i="24"/>
  <c r="AN54" i="24"/>
  <c r="AO54" i="24"/>
  <c r="AP54" i="24"/>
  <c r="AQ54" i="24"/>
  <c r="AR54" i="24"/>
  <c r="AS54" i="24"/>
  <c r="AT54" i="24"/>
  <c r="AU54" i="24"/>
  <c r="AV54" i="24"/>
  <c r="AW54" i="24"/>
  <c r="AX54" i="24"/>
  <c r="AY54" i="24"/>
  <c r="AZ54" i="24"/>
  <c r="BA54" i="24"/>
  <c r="BB54" i="24"/>
  <c r="BC54" i="24"/>
  <c r="BD54" i="24"/>
  <c r="BE54" i="24"/>
  <c r="BF54" i="24"/>
  <c r="BG54" i="24"/>
  <c r="BH54" i="24"/>
  <c r="AL55" i="24"/>
  <c r="AM55" i="24"/>
  <c r="AN55" i="24"/>
  <c r="AO55" i="24"/>
  <c r="AP55" i="24"/>
  <c r="AQ55" i="24"/>
  <c r="AR55" i="24"/>
  <c r="AS55" i="24"/>
  <c r="AT55" i="24"/>
  <c r="AU55" i="24"/>
  <c r="AV55" i="24"/>
  <c r="AW55" i="24"/>
  <c r="AX55" i="24"/>
  <c r="AY55" i="24"/>
  <c r="AZ55" i="24"/>
  <c r="BA55" i="24"/>
  <c r="BB55" i="24"/>
  <c r="BC55" i="24"/>
  <c r="BD55" i="24"/>
  <c r="BE55" i="24"/>
  <c r="BF55" i="24"/>
  <c r="BG55" i="24"/>
  <c r="BH55" i="24"/>
  <c r="AL58" i="24"/>
  <c r="AM58" i="24"/>
  <c r="AN58" i="24"/>
  <c r="AO58" i="24"/>
  <c r="AP58" i="24"/>
  <c r="AQ58" i="24"/>
  <c r="AR58" i="24"/>
  <c r="AS58" i="24"/>
  <c r="AT58" i="24"/>
  <c r="AU58" i="24"/>
  <c r="AV58" i="24"/>
  <c r="AW58" i="24"/>
  <c r="AX58" i="24"/>
  <c r="AY58" i="24"/>
  <c r="AZ58" i="24"/>
  <c r="BA58" i="24"/>
  <c r="BB58" i="24"/>
  <c r="BC58" i="24"/>
  <c r="BD58" i="24"/>
  <c r="BE58" i="24"/>
  <c r="BF58" i="24"/>
  <c r="BG58" i="24"/>
  <c r="BH58" i="24"/>
  <c r="AL59" i="24"/>
  <c r="AM59" i="24"/>
  <c r="AN59" i="24"/>
  <c r="AO59" i="24"/>
  <c r="AP59" i="24"/>
  <c r="AQ59" i="24"/>
  <c r="AR59" i="24"/>
  <c r="AS59" i="24"/>
  <c r="AT59" i="24"/>
  <c r="AU59" i="24"/>
  <c r="AV59" i="24"/>
  <c r="AW59" i="24"/>
  <c r="AX59" i="24"/>
  <c r="AY59" i="24"/>
  <c r="AZ59" i="24"/>
  <c r="BA59" i="24"/>
  <c r="BB59" i="24"/>
  <c r="BC59" i="24"/>
  <c r="BD59" i="24"/>
  <c r="BE59" i="24"/>
  <c r="BF59" i="24"/>
  <c r="BG59" i="24"/>
  <c r="BH59" i="24"/>
  <c r="AL60" i="24"/>
  <c r="AM60" i="24"/>
  <c r="AN60" i="24"/>
  <c r="AO60" i="24"/>
  <c r="AP60" i="24"/>
  <c r="AQ60" i="24"/>
  <c r="AR60" i="24"/>
  <c r="AS60" i="24"/>
  <c r="AT60" i="24"/>
  <c r="AU60" i="24"/>
  <c r="AV60" i="24"/>
  <c r="AW60" i="24"/>
  <c r="AX60" i="24"/>
  <c r="AY60" i="24"/>
  <c r="AZ60" i="24"/>
  <c r="BA60" i="24"/>
  <c r="BB60" i="24"/>
  <c r="BC60" i="24"/>
  <c r="BD60" i="24"/>
  <c r="BE60" i="24"/>
  <c r="BF60" i="24"/>
  <c r="BG60" i="24"/>
  <c r="BH60" i="24"/>
  <c r="AL61" i="24"/>
  <c r="AM61" i="24"/>
  <c r="AN61" i="24"/>
  <c r="AO61" i="24"/>
  <c r="AP61" i="24"/>
  <c r="AQ61" i="24"/>
  <c r="AR61" i="24"/>
  <c r="AS61" i="24"/>
  <c r="AT61" i="24"/>
  <c r="AU61" i="24"/>
  <c r="AV61" i="24"/>
  <c r="AW61" i="24"/>
  <c r="AX61" i="24"/>
  <c r="AY61" i="24"/>
  <c r="AZ61" i="24"/>
  <c r="BA61" i="24"/>
  <c r="BB61" i="24"/>
  <c r="BC61" i="24"/>
  <c r="BD61" i="24"/>
  <c r="BE61" i="24"/>
  <c r="BF61" i="24"/>
  <c r="BG61" i="24"/>
  <c r="BH61" i="24"/>
  <c r="AL62" i="24"/>
  <c r="AM62" i="24"/>
  <c r="AN62" i="24"/>
  <c r="AO62" i="24"/>
  <c r="AP62" i="24"/>
  <c r="AQ62" i="24"/>
  <c r="AR62" i="24"/>
  <c r="AS62" i="24"/>
  <c r="AT62" i="24"/>
  <c r="AU62" i="24"/>
  <c r="AV62" i="24"/>
  <c r="AW62" i="24"/>
  <c r="AX62" i="24"/>
  <c r="AY62" i="24"/>
  <c r="AZ62" i="24"/>
  <c r="BA62" i="24"/>
  <c r="BB62" i="24"/>
  <c r="BC62" i="24"/>
  <c r="BD62" i="24"/>
  <c r="BE62" i="24"/>
  <c r="BF62" i="24"/>
  <c r="BG62" i="24"/>
  <c r="BH62" i="24"/>
  <c r="AL63" i="24"/>
  <c r="AM63" i="24"/>
  <c r="AN63" i="24"/>
  <c r="AO63" i="24"/>
  <c r="AP63" i="24"/>
  <c r="AQ63" i="24"/>
  <c r="AR63" i="24"/>
  <c r="AS63" i="24"/>
  <c r="AT63" i="24"/>
  <c r="AU63" i="24"/>
  <c r="AV63" i="24"/>
  <c r="AW63" i="24"/>
  <c r="AX63" i="24"/>
  <c r="AY63" i="24"/>
  <c r="AZ63" i="24"/>
  <c r="BA63" i="24"/>
  <c r="BB63" i="24"/>
  <c r="BC63" i="24"/>
  <c r="BD63" i="24"/>
  <c r="BE63" i="24"/>
  <c r="BF63" i="24"/>
  <c r="BG63" i="24"/>
  <c r="BH63" i="24"/>
  <c r="AL64" i="24"/>
  <c r="AM64" i="24"/>
  <c r="AN64" i="24"/>
  <c r="AO64" i="24"/>
  <c r="AP64" i="24"/>
  <c r="AQ64" i="24"/>
  <c r="AR64" i="24"/>
  <c r="AS64" i="24"/>
  <c r="AT64" i="24"/>
  <c r="AU64" i="24"/>
  <c r="AV64" i="24"/>
  <c r="AW64" i="24"/>
  <c r="AX64" i="24"/>
  <c r="AY64" i="24"/>
  <c r="AZ64" i="24"/>
  <c r="BA64" i="24"/>
  <c r="BB64" i="24"/>
  <c r="BC64" i="24"/>
  <c r="BD64" i="24"/>
  <c r="BE64" i="24"/>
  <c r="BF64" i="24"/>
  <c r="BG64" i="24"/>
  <c r="BH64" i="24"/>
  <c r="AL34" i="24"/>
  <c r="AM34" i="24"/>
  <c r="AN34" i="24"/>
  <c r="AO34" i="24"/>
  <c r="AP34" i="24"/>
  <c r="AQ34" i="24"/>
  <c r="AR34" i="24"/>
  <c r="AS34" i="24"/>
  <c r="AT34" i="24"/>
  <c r="AU34" i="24"/>
  <c r="AV34" i="24"/>
  <c r="AW34" i="24"/>
  <c r="AX34" i="24"/>
  <c r="AY34" i="24"/>
  <c r="AZ34" i="24"/>
  <c r="BA34" i="24"/>
  <c r="BB34" i="24"/>
  <c r="BC34" i="24"/>
  <c r="BD34" i="24"/>
  <c r="BE34" i="24"/>
  <c r="BF34" i="24"/>
  <c r="BG34" i="24"/>
  <c r="BH34" i="24"/>
  <c r="AL35" i="24"/>
  <c r="AM35" i="24"/>
  <c r="AN35" i="24"/>
  <c r="AO35" i="24"/>
  <c r="AP35" i="24"/>
  <c r="AQ35" i="24"/>
  <c r="AR35" i="24"/>
  <c r="AS35" i="24"/>
  <c r="AT35" i="24"/>
  <c r="AU35" i="24"/>
  <c r="AV35" i="24"/>
  <c r="AW35" i="24"/>
  <c r="AX35" i="24"/>
  <c r="AY35" i="24"/>
  <c r="AZ35" i="24"/>
  <c r="BA35" i="24"/>
  <c r="BB35" i="24"/>
  <c r="BC35" i="24"/>
  <c r="BD35" i="24"/>
  <c r="BE35" i="24"/>
  <c r="BF35" i="24"/>
  <c r="BG35" i="24"/>
  <c r="BH35" i="24"/>
  <c r="AL36" i="24"/>
  <c r="AM36" i="24"/>
  <c r="AN36" i="24"/>
  <c r="AO36" i="24"/>
  <c r="AP36" i="24"/>
  <c r="AQ36" i="24"/>
  <c r="AR36" i="24"/>
  <c r="AS36" i="24"/>
  <c r="AT36" i="24"/>
  <c r="AU36" i="24"/>
  <c r="AV36" i="24"/>
  <c r="AW36" i="24"/>
  <c r="AX36" i="24"/>
  <c r="AY36" i="24"/>
  <c r="AZ36" i="24"/>
  <c r="BA36" i="24"/>
  <c r="BB36" i="24"/>
  <c r="BC36" i="24"/>
  <c r="BD36" i="24"/>
  <c r="BE36" i="24"/>
  <c r="BF36" i="24"/>
  <c r="BG36" i="24"/>
  <c r="BH36" i="24"/>
  <c r="AL37" i="24"/>
  <c r="AM37" i="24"/>
  <c r="AN37" i="24"/>
  <c r="AO37" i="24"/>
  <c r="AP37" i="24"/>
  <c r="AQ37" i="24"/>
  <c r="AR37" i="24"/>
  <c r="AS37" i="24"/>
  <c r="AT37" i="24"/>
  <c r="AU37" i="24"/>
  <c r="AV37" i="24"/>
  <c r="AW37" i="24"/>
  <c r="AX37" i="24"/>
  <c r="AY37" i="24"/>
  <c r="AZ37" i="24"/>
  <c r="BA37" i="24"/>
  <c r="BB37" i="24"/>
  <c r="BC37" i="24"/>
  <c r="BD37" i="24"/>
  <c r="BE37" i="24"/>
  <c r="BF37" i="24"/>
  <c r="BG37" i="24"/>
  <c r="BH37" i="24"/>
  <c r="AL38" i="24"/>
  <c r="AM38" i="24"/>
  <c r="AN38" i="24"/>
  <c r="AO38" i="24"/>
  <c r="AP38" i="24"/>
  <c r="AQ38" i="24"/>
  <c r="AR38" i="24"/>
  <c r="AS38" i="24"/>
  <c r="AT38" i="24"/>
  <c r="AU38" i="24"/>
  <c r="AV38" i="24"/>
  <c r="AW38" i="24"/>
  <c r="AX38" i="24"/>
  <c r="AY38" i="24"/>
  <c r="AZ38" i="24"/>
  <c r="BA38" i="24"/>
  <c r="BB38" i="24"/>
  <c r="BC38" i="24"/>
  <c r="BD38" i="24"/>
  <c r="BE38" i="24"/>
  <c r="BF38" i="24"/>
  <c r="BG38" i="24"/>
  <c r="BH38" i="24"/>
  <c r="AL39" i="24"/>
  <c r="AM39" i="24"/>
  <c r="AN39" i="24"/>
  <c r="AO39" i="24"/>
  <c r="AP39" i="24"/>
  <c r="AQ39" i="24"/>
  <c r="AR39" i="24"/>
  <c r="AS39" i="24"/>
  <c r="AT39" i="24"/>
  <c r="AU39" i="24"/>
  <c r="AV39" i="24"/>
  <c r="AW39" i="24"/>
  <c r="AX39" i="24"/>
  <c r="AY39" i="24"/>
  <c r="AZ39" i="24"/>
  <c r="BA39" i="24"/>
  <c r="BB39" i="24"/>
  <c r="BC39" i="24"/>
  <c r="BD39" i="24"/>
  <c r="BE39" i="24"/>
  <c r="BF39" i="24"/>
  <c r="BG39" i="24"/>
  <c r="BH39" i="24"/>
  <c r="AL40" i="24"/>
  <c r="AM40" i="24"/>
  <c r="AN40" i="24"/>
  <c r="AO40" i="24"/>
  <c r="AP40" i="24"/>
  <c r="AQ40" i="24"/>
  <c r="AR40" i="24"/>
  <c r="AS40" i="24"/>
  <c r="AT40" i="24"/>
  <c r="AU40" i="24"/>
  <c r="AV40" i="24"/>
  <c r="AW40" i="24"/>
  <c r="AX40" i="24"/>
  <c r="AY40" i="24"/>
  <c r="AZ40" i="24"/>
  <c r="BA40" i="24"/>
  <c r="BB40" i="24"/>
  <c r="BC40" i="24"/>
  <c r="BD40" i="24"/>
  <c r="BE40" i="24"/>
  <c r="BF40" i="24"/>
  <c r="BG40" i="24"/>
  <c r="BH40" i="24"/>
  <c r="AL41" i="24"/>
  <c r="AM41" i="24"/>
  <c r="AN41" i="24"/>
  <c r="AO41" i="24"/>
  <c r="AP41" i="24"/>
  <c r="AQ41" i="24"/>
  <c r="AR41" i="24"/>
  <c r="AS41" i="24"/>
  <c r="AT41" i="24"/>
  <c r="AU41" i="24"/>
  <c r="AV41" i="24"/>
  <c r="AW41" i="24"/>
  <c r="AX41" i="24"/>
  <c r="AY41" i="24"/>
  <c r="AZ41" i="24"/>
  <c r="BA41" i="24"/>
  <c r="BB41" i="24"/>
  <c r="BC41" i="24"/>
  <c r="BD41" i="24"/>
  <c r="BE41" i="24"/>
  <c r="BF41" i="24"/>
  <c r="BG41" i="24"/>
  <c r="BH41" i="24"/>
  <c r="AL42" i="24"/>
  <c r="AM42" i="24"/>
  <c r="AN42" i="24"/>
  <c r="AO42" i="24"/>
  <c r="AP42" i="24"/>
  <c r="AQ42" i="24"/>
  <c r="AR42" i="24"/>
  <c r="AS42" i="24"/>
  <c r="AT42" i="24"/>
  <c r="AU42" i="24"/>
  <c r="AV42" i="24"/>
  <c r="AW42" i="24"/>
  <c r="AX42" i="24"/>
  <c r="AY42" i="24"/>
  <c r="AZ42" i="24"/>
  <c r="BA42" i="24"/>
  <c r="BB42" i="24"/>
  <c r="BC42" i="24"/>
  <c r="BD42" i="24"/>
  <c r="BE42" i="24"/>
  <c r="BF42" i="24"/>
  <c r="BG42" i="24"/>
  <c r="BH42" i="24"/>
  <c r="AL43" i="24"/>
  <c r="AM43" i="24"/>
  <c r="AN43" i="24"/>
  <c r="AO43" i="24"/>
  <c r="AP43" i="24"/>
  <c r="AQ43" i="24"/>
  <c r="AR43" i="24"/>
  <c r="AS43" i="24"/>
  <c r="AT43" i="24"/>
  <c r="AU43" i="24"/>
  <c r="AV43" i="24"/>
  <c r="AW43" i="24"/>
  <c r="AX43" i="24"/>
  <c r="AY43" i="24"/>
  <c r="AZ43" i="24"/>
  <c r="BA43" i="24"/>
  <c r="BB43" i="24"/>
  <c r="BC43" i="24"/>
  <c r="BD43" i="24"/>
  <c r="BE43" i="24"/>
  <c r="BF43" i="24"/>
  <c r="BG43" i="24"/>
  <c r="BH43" i="24"/>
  <c r="AL44" i="24"/>
  <c r="AM44" i="24"/>
  <c r="AN44" i="24"/>
  <c r="AO44" i="24"/>
  <c r="AP44" i="24"/>
  <c r="AQ44" i="24"/>
  <c r="AR44" i="24"/>
  <c r="AS44" i="24"/>
  <c r="AT44" i="24"/>
  <c r="AU44" i="24"/>
  <c r="AV44" i="24"/>
  <c r="AW44" i="24"/>
  <c r="AX44" i="24"/>
  <c r="AY44" i="24"/>
  <c r="AZ44" i="24"/>
  <c r="BA44" i="24"/>
  <c r="BB44" i="24"/>
  <c r="BC44" i="24"/>
  <c r="BD44" i="24"/>
  <c r="BE44" i="24"/>
  <c r="BF44" i="24"/>
  <c r="BG44" i="24"/>
  <c r="BH44" i="24"/>
  <c r="AL45" i="24"/>
  <c r="AM45" i="24"/>
  <c r="AN45" i="24"/>
  <c r="AO45" i="24"/>
  <c r="AP45" i="24"/>
  <c r="AQ45" i="24"/>
  <c r="AR45" i="24"/>
  <c r="AS45" i="24"/>
  <c r="AT45" i="24"/>
  <c r="AU45" i="24"/>
  <c r="AV45" i="24"/>
  <c r="AW45" i="24"/>
  <c r="AX45" i="24"/>
  <c r="AY45" i="24"/>
  <c r="AZ45" i="24"/>
  <c r="BA45" i="24"/>
  <c r="BB45" i="24"/>
  <c r="BC45" i="24"/>
  <c r="BD45" i="24"/>
  <c r="BE45" i="24"/>
  <c r="BF45" i="24"/>
  <c r="BG45" i="24"/>
  <c r="BH45" i="24"/>
  <c r="AL46" i="24"/>
  <c r="AM46" i="24"/>
  <c r="AN46" i="24"/>
  <c r="AO46" i="24"/>
  <c r="AP46" i="24"/>
  <c r="AQ46" i="24"/>
  <c r="AR46" i="24"/>
  <c r="AS46" i="24"/>
  <c r="AT46" i="24"/>
  <c r="AU46" i="24"/>
  <c r="AV46" i="24"/>
  <c r="AW46" i="24"/>
  <c r="AX46" i="24"/>
  <c r="AY46" i="24"/>
  <c r="AZ46" i="24"/>
  <c r="BA46" i="24"/>
  <c r="BB46" i="24"/>
  <c r="BC46" i="24"/>
  <c r="BD46" i="24"/>
  <c r="BE46" i="24"/>
  <c r="BF46" i="24"/>
  <c r="BG46" i="24"/>
  <c r="BH46" i="24"/>
  <c r="AL47" i="24"/>
  <c r="AM47" i="24"/>
  <c r="AN47" i="24"/>
  <c r="AO47" i="24"/>
  <c r="AP47" i="24"/>
  <c r="AQ47" i="24"/>
  <c r="AR47" i="24"/>
  <c r="AS47" i="24"/>
  <c r="AT47" i="24"/>
  <c r="AU47" i="24"/>
  <c r="AV47" i="24"/>
  <c r="AW47" i="24"/>
  <c r="AX47" i="24"/>
  <c r="AY47" i="24"/>
  <c r="AZ47" i="24"/>
  <c r="BA47" i="24"/>
  <c r="BB47" i="24"/>
  <c r="BC47" i="24"/>
  <c r="BD47" i="24"/>
  <c r="BE47" i="24"/>
  <c r="BF47" i="24"/>
  <c r="BG47" i="24"/>
  <c r="BH47" i="24"/>
  <c r="AL48" i="24"/>
  <c r="AM48" i="24"/>
  <c r="AN48" i="24"/>
  <c r="AO48" i="24"/>
  <c r="AP48" i="24"/>
  <c r="AQ48" i="24"/>
  <c r="AR48" i="24"/>
  <c r="AS48" i="24"/>
  <c r="AT48" i="24"/>
  <c r="AU48" i="24"/>
  <c r="AV48" i="24"/>
  <c r="AW48" i="24"/>
  <c r="AX48" i="24"/>
  <c r="AY48" i="24"/>
  <c r="AZ48" i="24"/>
  <c r="BA48" i="24"/>
  <c r="BB48" i="24"/>
  <c r="BC48" i="24"/>
  <c r="BD48" i="24"/>
  <c r="BE48" i="24"/>
  <c r="BF48" i="24"/>
  <c r="BG48" i="24"/>
  <c r="BH48" i="24"/>
  <c r="AL22" i="24"/>
  <c r="AM22" i="24"/>
  <c r="AN22" i="24"/>
  <c r="AO22" i="24"/>
  <c r="AP22" i="24"/>
  <c r="AQ22" i="24"/>
  <c r="AR22" i="24"/>
  <c r="AS22" i="24"/>
  <c r="AT22" i="24"/>
  <c r="AU22" i="24"/>
  <c r="AV22" i="24"/>
  <c r="AW22" i="24"/>
  <c r="AX22" i="24"/>
  <c r="AY22" i="24"/>
  <c r="AZ22" i="24"/>
  <c r="BA22" i="24"/>
  <c r="BB22" i="24"/>
  <c r="BC22" i="24"/>
  <c r="BD22" i="24"/>
  <c r="BE22" i="24"/>
  <c r="BF22" i="24"/>
  <c r="BG22" i="24"/>
  <c r="BH22" i="24"/>
  <c r="AL23" i="24"/>
  <c r="AM23" i="24"/>
  <c r="AN23" i="24"/>
  <c r="AO23" i="24"/>
  <c r="AP23" i="24"/>
  <c r="AQ23" i="24"/>
  <c r="AR23" i="24"/>
  <c r="AS23" i="24"/>
  <c r="AT23" i="24"/>
  <c r="AU23" i="24"/>
  <c r="AV23" i="24"/>
  <c r="AW23" i="24"/>
  <c r="AX23" i="24"/>
  <c r="AY23" i="24"/>
  <c r="AZ23" i="24"/>
  <c r="BA23" i="24"/>
  <c r="BB23" i="24"/>
  <c r="BC23" i="24"/>
  <c r="BD23" i="24"/>
  <c r="BE23" i="24"/>
  <c r="BF23" i="24"/>
  <c r="BG23" i="24"/>
  <c r="BH23" i="24"/>
  <c r="AL24" i="24"/>
  <c r="AM24" i="24"/>
  <c r="AN24" i="24"/>
  <c r="AO24" i="24"/>
  <c r="AP24" i="24"/>
  <c r="AQ24" i="24"/>
  <c r="AR24" i="24"/>
  <c r="AS24" i="24"/>
  <c r="AT24" i="24"/>
  <c r="AU24" i="24"/>
  <c r="AV24" i="24"/>
  <c r="AW24" i="24"/>
  <c r="AX24" i="24"/>
  <c r="AY24" i="24"/>
  <c r="AZ24" i="24"/>
  <c r="BA24" i="24"/>
  <c r="BB24" i="24"/>
  <c r="BC24" i="24"/>
  <c r="BD24" i="24"/>
  <c r="BE24" i="24"/>
  <c r="BF24" i="24"/>
  <c r="BG24" i="24"/>
  <c r="BH24" i="24"/>
  <c r="AL25" i="24"/>
  <c r="AM25" i="24"/>
  <c r="AN25" i="24"/>
  <c r="AO25" i="24"/>
  <c r="AP25" i="24"/>
  <c r="AQ25" i="24"/>
  <c r="AR25" i="24"/>
  <c r="AS25" i="24"/>
  <c r="AT25" i="24"/>
  <c r="AU25" i="24"/>
  <c r="AV25" i="24"/>
  <c r="AW25" i="24"/>
  <c r="AX25" i="24"/>
  <c r="AY25" i="24"/>
  <c r="AZ25" i="24"/>
  <c r="BA25" i="24"/>
  <c r="BB25" i="24"/>
  <c r="BC25" i="24"/>
  <c r="BD25" i="24"/>
  <c r="BE25" i="24"/>
  <c r="BF25" i="24"/>
  <c r="BG25" i="24"/>
  <c r="BH25" i="24"/>
  <c r="AL15" i="24"/>
  <c r="AM15" i="24"/>
  <c r="AN15" i="24"/>
  <c r="AO15" i="24"/>
  <c r="AP15" i="24"/>
  <c r="AQ15" i="24"/>
  <c r="AR15" i="24"/>
  <c r="AS15" i="24"/>
  <c r="AT15" i="24"/>
  <c r="AU15" i="24"/>
  <c r="AV15" i="24"/>
  <c r="AW15" i="24"/>
  <c r="AX15" i="24"/>
  <c r="AY15" i="24"/>
  <c r="AZ15" i="24"/>
  <c r="BA15" i="24"/>
  <c r="BB15" i="24"/>
  <c r="BC15" i="24"/>
  <c r="BD15" i="24"/>
  <c r="BE15" i="24"/>
  <c r="BF15" i="24"/>
  <c r="BG15" i="24"/>
  <c r="BH15" i="24"/>
  <c r="AL16" i="24"/>
  <c r="AM16" i="24"/>
  <c r="AN16" i="24"/>
  <c r="AO16" i="24"/>
  <c r="AP16" i="24"/>
  <c r="AQ16" i="24"/>
  <c r="AR16" i="24"/>
  <c r="AS16" i="24"/>
  <c r="AT16" i="24"/>
  <c r="AU16" i="24"/>
  <c r="AV16" i="24"/>
  <c r="AW16" i="24"/>
  <c r="AX16" i="24"/>
  <c r="AY16" i="24"/>
  <c r="AZ16" i="24"/>
  <c r="BA16" i="24"/>
  <c r="BB16" i="24"/>
  <c r="BC16" i="24"/>
  <c r="BD16" i="24"/>
  <c r="BE16" i="24"/>
  <c r="BF16" i="24"/>
  <c r="BG16" i="24"/>
  <c r="BH16" i="24"/>
  <c r="AL17" i="24"/>
  <c r="AM17" i="24"/>
  <c r="AN17" i="24"/>
  <c r="AO17" i="24"/>
  <c r="AP17" i="24"/>
  <c r="AQ17" i="24"/>
  <c r="AR17" i="24"/>
  <c r="AS17" i="24"/>
  <c r="AT17" i="24"/>
  <c r="AU17" i="24"/>
  <c r="AV17" i="24"/>
  <c r="AW17" i="24"/>
  <c r="AX17" i="24"/>
  <c r="AY17" i="24"/>
  <c r="AZ17" i="24"/>
  <c r="BA17" i="24"/>
  <c r="BB17" i="24"/>
  <c r="BC17" i="24"/>
  <c r="BD17" i="24"/>
  <c r="BE17" i="24"/>
  <c r="BF17" i="24"/>
  <c r="BG17" i="24"/>
  <c r="BH17" i="24"/>
  <c r="AK15" i="24"/>
  <c r="AL611" i="24" l="1"/>
  <c r="BH210" i="24"/>
  <c r="BD210" i="24"/>
  <c r="AZ210" i="24"/>
  <c r="AV210" i="24"/>
  <c r="AR210" i="24"/>
  <c r="AN210" i="24"/>
  <c r="BG611" i="24"/>
  <c r="BC611" i="24"/>
  <c r="BC616" i="24" s="1"/>
  <c r="AY611" i="24"/>
  <c r="AU611" i="24"/>
  <c r="AQ611" i="24"/>
  <c r="BF434" i="24"/>
  <c r="BB434" i="24"/>
  <c r="AX434" i="24"/>
  <c r="AT434" i="24"/>
  <c r="AP434" i="24"/>
  <c r="AL434" i="24"/>
  <c r="BE434" i="24"/>
  <c r="BA434" i="24"/>
  <c r="AW434" i="24"/>
  <c r="AS434" i="24"/>
  <c r="AO434" i="24"/>
  <c r="BH434" i="24"/>
  <c r="BD434" i="24"/>
  <c r="AZ434" i="24"/>
  <c r="AV434" i="24"/>
  <c r="AR434" i="24"/>
  <c r="AN434" i="24"/>
  <c r="BG434" i="24"/>
  <c r="BC434" i="24"/>
  <c r="AY434" i="24"/>
  <c r="AU434" i="24"/>
  <c r="AQ434" i="24"/>
  <c r="AM434" i="24"/>
  <c r="BG210" i="24"/>
  <c r="BF210" i="24"/>
  <c r="BE210" i="24"/>
  <c r="BC210" i="24"/>
  <c r="BB210" i="24"/>
  <c r="BA210" i="24"/>
  <c r="AY210" i="24"/>
  <c r="AX210" i="24"/>
  <c r="AW210" i="24"/>
  <c r="AU210" i="24"/>
  <c r="AT210" i="24"/>
  <c r="AS210" i="24"/>
  <c r="AQ210" i="24"/>
  <c r="AP210" i="24"/>
  <c r="AO210" i="24"/>
  <c r="AM210" i="24"/>
  <c r="AL210" i="24"/>
  <c r="AM611" i="24"/>
  <c r="AP611" i="24"/>
  <c r="BA611" i="24"/>
  <c r="AW611" i="24"/>
  <c r="AW616" i="24" s="1"/>
  <c r="AS611" i="24"/>
  <c r="AO611" i="24"/>
  <c r="BD611" i="24"/>
  <c r="BH611" i="24"/>
  <c r="BF611" i="24"/>
  <c r="BF616" i="24" s="1"/>
  <c r="BE611" i="24"/>
  <c r="BE616" i="24" s="1"/>
  <c r="BB611" i="24"/>
  <c r="AZ611" i="24"/>
  <c r="AX611" i="24"/>
  <c r="AV611" i="24"/>
  <c r="AT611" i="24"/>
  <c r="AR611" i="24"/>
  <c r="AR616" i="24" s="1"/>
  <c r="AN611" i="24"/>
  <c r="BH1080" i="24"/>
  <c r="BH1065" i="24"/>
  <c r="BH1050" i="24"/>
  <c r="BH1034" i="24"/>
  <c r="BH1020" i="24"/>
  <c r="BH1007" i="24"/>
  <c r="BH991" i="24"/>
  <c r="BH973" i="24"/>
  <c r="BH966" i="24"/>
  <c r="BH948" i="24"/>
  <c r="BH951" i="24"/>
  <c r="BH935" i="24"/>
  <c r="BH929" i="24"/>
  <c r="BH921" i="24"/>
  <c r="BH920" i="24"/>
  <c r="BH903" i="24"/>
  <c r="BH899" i="24"/>
  <c r="BH891" i="24"/>
  <c r="BH890" i="24"/>
  <c r="BH874" i="24"/>
  <c r="BH869" i="24"/>
  <c r="BH861" i="24"/>
  <c r="BH860" i="24"/>
  <c r="BH842" i="24"/>
  <c r="BH837" i="24"/>
  <c r="BH829" i="24"/>
  <c r="BH828" i="24"/>
  <c r="BH813" i="24"/>
  <c r="BH811" i="24"/>
  <c r="BH808" i="24"/>
  <c r="BH786" i="24"/>
  <c r="BH783" i="24"/>
  <c r="BH774" i="24"/>
  <c r="BH757" i="24"/>
  <c r="BH752" i="24"/>
  <c r="BH743" i="24"/>
  <c r="BH731" i="24"/>
  <c r="BH726" i="24"/>
  <c r="BH720" i="24"/>
  <c r="BH718" i="24"/>
  <c r="BH696" i="24"/>
  <c r="BH680" i="24"/>
  <c r="BH677" i="24"/>
  <c r="BH669" i="24"/>
  <c r="BH664" i="24"/>
  <c r="BH653" i="24"/>
  <c r="BH645" i="24"/>
  <c r="BH635" i="24"/>
  <c r="BH627" i="24"/>
  <c r="BH615" i="24"/>
  <c r="BH599" i="24"/>
  <c r="BH595" i="24"/>
  <c r="BH601" i="24"/>
  <c r="BH582" i="24"/>
  <c r="BH578" i="24"/>
  <c r="BH570" i="24"/>
  <c r="BH564" i="24"/>
  <c r="BH553" i="24"/>
  <c r="BH546" i="24"/>
  <c r="BH536" i="24"/>
  <c r="BH522" i="24"/>
  <c r="BH504" i="24"/>
  <c r="BH499" i="24"/>
  <c r="BH485" i="24"/>
  <c r="BH488" i="24"/>
  <c r="BH474" i="24"/>
  <c r="BH457" i="24"/>
  <c r="BH447" i="24"/>
  <c r="BH427" i="24"/>
  <c r="BH417" i="24"/>
  <c r="BH418" i="24"/>
  <c r="BH416" i="24"/>
  <c r="BH402" i="24"/>
  <c r="BH397" i="24"/>
  <c r="BH384" i="24"/>
  <c r="BH383" i="24"/>
  <c r="BH361" i="24"/>
  <c r="BH356" i="24"/>
  <c r="BH344" i="24"/>
  <c r="BH331" i="24"/>
  <c r="BH322" i="24"/>
  <c r="BH311" i="24"/>
  <c r="BH301" i="24"/>
  <c r="BH293" i="24"/>
  <c r="BH283" i="24"/>
  <c r="BH269" i="24"/>
  <c r="BH268" i="24"/>
  <c r="BH263" i="24"/>
  <c r="BH253" i="24"/>
  <c r="BH246" i="24"/>
  <c r="BH228" i="24"/>
  <c r="BH216" i="24"/>
  <c r="BH214" i="24"/>
  <c r="BH209" i="24"/>
  <c r="BH193" i="24"/>
  <c r="BH186" i="24"/>
  <c r="BH175" i="24"/>
  <c r="BH173" i="24"/>
  <c r="BH168" i="24"/>
  <c r="BH167" i="24"/>
  <c r="BH144" i="24"/>
  <c r="BH146" i="24"/>
  <c r="BH148" i="24"/>
  <c r="BH122" i="24"/>
  <c r="BH115" i="24"/>
  <c r="BH88" i="24"/>
  <c r="BH65" i="24"/>
  <c r="BH71" i="24"/>
  <c r="BH69" i="24"/>
  <c r="BH67" i="24"/>
  <c r="BH26" i="24"/>
  <c r="BG1080" i="24"/>
  <c r="BG1065" i="24"/>
  <c r="BG1050" i="24"/>
  <c r="BG1034" i="24"/>
  <c r="BG1020" i="24"/>
  <c r="BG1007" i="24"/>
  <c r="BG991" i="24"/>
  <c r="BG973" i="24"/>
  <c r="BG966" i="24"/>
  <c r="BG951" i="24"/>
  <c r="BG948" i="24"/>
  <c r="BG935" i="24"/>
  <c r="BG929" i="24"/>
  <c r="BG921" i="24"/>
  <c r="BG920" i="24"/>
  <c r="BG903" i="24"/>
  <c r="BG899" i="24"/>
  <c r="BG891" i="24"/>
  <c r="BG890" i="24"/>
  <c r="BG874" i="24"/>
  <c r="BG869" i="24"/>
  <c r="BG861" i="24"/>
  <c r="BG860" i="24"/>
  <c r="BG842" i="24"/>
  <c r="BG837" i="24"/>
  <c r="BG829" i="24"/>
  <c r="BG828" i="24"/>
  <c r="BG813" i="24"/>
  <c r="BG811" i="24"/>
  <c r="BG808" i="24"/>
  <c r="BG786" i="24"/>
  <c r="BG783" i="24"/>
  <c r="BG774" i="24"/>
  <c r="BG757" i="24"/>
  <c r="BG752" i="24"/>
  <c r="BG743" i="24"/>
  <c r="BG731" i="24"/>
  <c r="BG726" i="24"/>
  <c r="BG720" i="24"/>
  <c r="BG718" i="24"/>
  <c r="BG696" i="24"/>
  <c r="BG680" i="24"/>
  <c r="BG677" i="24"/>
  <c r="BG669" i="24"/>
  <c r="BG664" i="24"/>
  <c r="BG653" i="24"/>
  <c r="BG645" i="24"/>
  <c r="BG635" i="24"/>
  <c r="BG627" i="24"/>
  <c r="BG615" i="24"/>
  <c r="BG599" i="24"/>
  <c r="BG601" i="24"/>
  <c r="BG595" i="24"/>
  <c r="BG582" i="24"/>
  <c r="BG578" i="24"/>
  <c r="BG570" i="24"/>
  <c r="BG564" i="24"/>
  <c r="BG553" i="24"/>
  <c r="BG546" i="24"/>
  <c r="BG536" i="24"/>
  <c r="BG522" i="24"/>
  <c r="BG504" i="24"/>
  <c r="BG499" i="24"/>
  <c r="BG485" i="24"/>
  <c r="BG488" i="24"/>
  <c r="BG474" i="24"/>
  <c r="BG457" i="24"/>
  <c r="BG447" i="24"/>
  <c r="BG427" i="24"/>
  <c r="BG417" i="24"/>
  <c r="BG418" i="24"/>
  <c r="BG416" i="24"/>
  <c r="BG402" i="24"/>
  <c r="BG397" i="24"/>
  <c r="BG384" i="24"/>
  <c r="BG383" i="24"/>
  <c r="BG361" i="24"/>
  <c r="BG356" i="24"/>
  <c r="BG344" i="24"/>
  <c r="BG331" i="24"/>
  <c r="BG322" i="24"/>
  <c r="BG311" i="24"/>
  <c r="BG301" i="24"/>
  <c r="BG293" i="24"/>
  <c r="BG283" i="24"/>
  <c r="BG268" i="24"/>
  <c r="BG269" i="24"/>
  <c r="BG263" i="24"/>
  <c r="BG253" i="24"/>
  <c r="BG246" i="24"/>
  <c r="BG228" i="24"/>
  <c r="BG216" i="24"/>
  <c r="BG214" i="24"/>
  <c r="BG209" i="24"/>
  <c r="BG193" i="24"/>
  <c r="BG186" i="24"/>
  <c r="BG175" i="24"/>
  <c r="BG173" i="24"/>
  <c r="BG168" i="24"/>
  <c r="BG167" i="24"/>
  <c r="BG146" i="24"/>
  <c r="BG144" i="24"/>
  <c r="BG148" i="24"/>
  <c r="BG122" i="24"/>
  <c r="BG115" i="24"/>
  <c r="BG88" i="24"/>
  <c r="BG65" i="24"/>
  <c r="BG71" i="24"/>
  <c r="BG69" i="24"/>
  <c r="BG67" i="24"/>
  <c r="BG26" i="24"/>
  <c r="BF1080" i="24"/>
  <c r="BF1065" i="24"/>
  <c r="BF1050" i="24"/>
  <c r="BF1034" i="24"/>
  <c r="BF1020" i="24"/>
  <c r="BF1007" i="24"/>
  <c r="BF991" i="24"/>
  <c r="BF973" i="24"/>
  <c r="BF966" i="24"/>
  <c r="BF948" i="24"/>
  <c r="BF951" i="24"/>
  <c r="BF935" i="24"/>
  <c r="BF929" i="24"/>
  <c r="BF921" i="24"/>
  <c r="BF920" i="24"/>
  <c r="BF903" i="24"/>
  <c r="BF899" i="24"/>
  <c r="BF891" i="24"/>
  <c r="BF890" i="24"/>
  <c r="BF874" i="24"/>
  <c r="BF869" i="24"/>
  <c r="BF861" i="24"/>
  <c r="BF860" i="24"/>
  <c r="BF842" i="24"/>
  <c r="BF837" i="24"/>
  <c r="BF829" i="24"/>
  <c r="BF828" i="24"/>
  <c r="BF813" i="24"/>
  <c r="BF811" i="24"/>
  <c r="BF808" i="24"/>
  <c r="BF786" i="24"/>
  <c r="BF783" i="24"/>
  <c r="BF774" i="24"/>
  <c r="BF757" i="24"/>
  <c r="BF752" i="24"/>
  <c r="BF743" i="24"/>
  <c r="BF731" i="24"/>
  <c r="BF726" i="24"/>
  <c r="BF720" i="24"/>
  <c r="BF718" i="24"/>
  <c r="BF696" i="24"/>
  <c r="BF680" i="24"/>
  <c r="BF677" i="24"/>
  <c r="BF669" i="24"/>
  <c r="BF664" i="24"/>
  <c r="BF653" i="24"/>
  <c r="BF645" i="24"/>
  <c r="BF635" i="24"/>
  <c r="BF627" i="24"/>
  <c r="BF615" i="24"/>
  <c r="BF599" i="24"/>
  <c r="BF601" i="24"/>
  <c r="BF595" i="24"/>
  <c r="BF582" i="24"/>
  <c r="BF578" i="24"/>
  <c r="BF570" i="24"/>
  <c r="BF564" i="24"/>
  <c r="BF553" i="24"/>
  <c r="BF546" i="24"/>
  <c r="BF536" i="24"/>
  <c r="BF522" i="24"/>
  <c r="BF504" i="24"/>
  <c r="BF499" i="24"/>
  <c r="BF485" i="24"/>
  <c r="BF488" i="24"/>
  <c r="BF474" i="24"/>
  <c r="BF457" i="24"/>
  <c r="BF447" i="24"/>
  <c r="BF427" i="24"/>
  <c r="BF417" i="24"/>
  <c r="BF416" i="24"/>
  <c r="BF418" i="24"/>
  <c r="BF402" i="24"/>
  <c r="BF397" i="24"/>
  <c r="BF384" i="24"/>
  <c r="BF383" i="24"/>
  <c r="BF361" i="24"/>
  <c r="BF356" i="24"/>
  <c r="BF344" i="24"/>
  <c r="BF331" i="24"/>
  <c r="BF322" i="24"/>
  <c r="BF311" i="24"/>
  <c r="BF301" i="24"/>
  <c r="BF293" i="24"/>
  <c r="BF283" i="24"/>
  <c r="BF268" i="24"/>
  <c r="BF269" i="24"/>
  <c r="BF263" i="24"/>
  <c r="BF253" i="24"/>
  <c r="BF246" i="24"/>
  <c r="BF228" i="24"/>
  <c r="BF216" i="24"/>
  <c r="BF214" i="24"/>
  <c r="BF209" i="24"/>
  <c r="BF193" i="24"/>
  <c r="BF186" i="24"/>
  <c r="BF175" i="24"/>
  <c r="BF173" i="24"/>
  <c r="BF168" i="24"/>
  <c r="BF167" i="24"/>
  <c r="BF146" i="24"/>
  <c r="BF144" i="24"/>
  <c r="BF148" i="24"/>
  <c r="BF122" i="24"/>
  <c r="BF115" i="24"/>
  <c r="BF88" i="24"/>
  <c r="BF65" i="24"/>
  <c r="BF71" i="24"/>
  <c r="BF69" i="24"/>
  <c r="BF67" i="24"/>
  <c r="BF26" i="24"/>
  <c r="BE1080" i="24"/>
  <c r="BE1065" i="24"/>
  <c r="BE1050" i="24"/>
  <c r="BE1034" i="24"/>
  <c r="BE1020" i="24"/>
  <c r="BE1007" i="24"/>
  <c r="BE991" i="24"/>
  <c r="BE973" i="24"/>
  <c r="BE966" i="24"/>
  <c r="BE948" i="24"/>
  <c r="BE951" i="24"/>
  <c r="BE935" i="24"/>
  <c r="BE929" i="24"/>
  <c r="BE921" i="24"/>
  <c r="BE920" i="24"/>
  <c r="BE903" i="24"/>
  <c r="BE899" i="24"/>
  <c r="BE891" i="24"/>
  <c r="BE890" i="24"/>
  <c r="BE874" i="24"/>
  <c r="BE869" i="24"/>
  <c r="BE861" i="24"/>
  <c r="BE860" i="24"/>
  <c r="BE842" i="24"/>
  <c r="BE837" i="24"/>
  <c r="BE829" i="24"/>
  <c r="BE828" i="24"/>
  <c r="BE813" i="24"/>
  <c r="BE811" i="24"/>
  <c r="BE808" i="24"/>
  <c r="BE786" i="24"/>
  <c r="BE783" i="24"/>
  <c r="BE774" i="24"/>
  <c r="BE757" i="24"/>
  <c r="BE752" i="24"/>
  <c r="BE743" i="24"/>
  <c r="BE731" i="24"/>
  <c r="BE726" i="24"/>
  <c r="BE720" i="24"/>
  <c r="BE718" i="24"/>
  <c r="BE696" i="24"/>
  <c r="BE680" i="24"/>
  <c r="BE677" i="24"/>
  <c r="BE669" i="24"/>
  <c r="BE664" i="24"/>
  <c r="BE653" i="24"/>
  <c r="BE645" i="24"/>
  <c r="BE635" i="24"/>
  <c r="BE627" i="24"/>
  <c r="BE615" i="24"/>
  <c r="BE599" i="24"/>
  <c r="BE601" i="24"/>
  <c r="BE595" i="24"/>
  <c r="BE582" i="24"/>
  <c r="BE578" i="24"/>
  <c r="BE570" i="24"/>
  <c r="BE564" i="24"/>
  <c r="BE553" i="24"/>
  <c r="BE546" i="24"/>
  <c r="BE536" i="24"/>
  <c r="BE522" i="24"/>
  <c r="BE504" i="24"/>
  <c r="BE499" i="24"/>
  <c r="BE485" i="24"/>
  <c r="BE488" i="24"/>
  <c r="BE474" i="24"/>
  <c r="BE457" i="24"/>
  <c r="BE447" i="24"/>
  <c r="BE427" i="24"/>
  <c r="BE417" i="24"/>
  <c r="BE416" i="24"/>
  <c r="BE418" i="24"/>
  <c r="BE402" i="24"/>
  <c r="BE397" i="24"/>
  <c r="BE384" i="24"/>
  <c r="BE383" i="24"/>
  <c r="BE361" i="24"/>
  <c r="BE356" i="24"/>
  <c r="BE344" i="24"/>
  <c r="BE331" i="24"/>
  <c r="BE322" i="24"/>
  <c r="BE311" i="24"/>
  <c r="BE301" i="24"/>
  <c r="BE293" i="24"/>
  <c r="BE283" i="24"/>
  <c r="BE268" i="24"/>
  <c r="BE269" i="24"/>
  <c r="BE263" i="24"/>
  <c r="BE253" i="24"/>
  <c r="BE246" i="24"/>
  <c r="BE228" i="24"/>
  <c r="BE230" i="24" s="1"/>
  <c r="BE216" i="24"/>
  <c r="BE214" i="24"/>
  <c r="BE209" i="24"/>
  <c r="BE193" i="24"/>
  <c r="BE186" i="24"/>
  <c r="BE175" i="24"/>
  <c r="BE173" i="24"/>
  <c r="BE168" i="24"/>
  <c r="BE167" i="24"/>
  <c r="BE146" i="24"/>
  <c r="BE144" i="24"/>
  <c r="BE148" i="24"/>
  <c r="BE122" i="24"/>
  <c r="BE115" i="24"/>
  <c r="BE88" i="24"/>
  <c r="BE65" i="24"/>
  <c r="BE71" i="24"/>
  <c r="BE69" i="24"/>
  <c r="BE67" i="24"/>
  <c r="BE26" i="24"/>
  <c r="BD1080" i="24"/>
  <c r="BD1065" i="24"/>
  <c r="BD1050" i="24"/>
  <c r="BD1034" i="24"/>
  <c r="BD1020" i="24"/>
  <c r="BD1007" i="24"/>
  <c r="BD991" i="24"/>
  <c r="BD973" i="24"/>
  <c r="BD966" i="24"/>
  <c r="BD948" i="24"/>
  <c r="BD951" i="24"/>
  <c r="BD935" i="24"/>
  <c r="BD929" i="24"/>
  <c r="BD921" i="24"/>
  <c r="BD920" i="24"/>
  <c r="BD903" i="24"/>
  <c r="BD899" i="24"/>
  <c r="BD891" i="24"/>
  <c r="BD890" i="24"/>
  <c r="BD874" i="24"/>
  <c r="BD869" i="24"/>
  <c r="BD861" i="24"/>
  <c r="BD860" i="24"/>
  <c r="BD842" i="24"/>
  <c r="BD837" i="24"/>
  <c r="BD829" i="24"/>
  <c r="BD828" i="24"/>
  <c r="BD813" i="24"/>
  <c r="BD811" i="24"/>
  <c r="BD808" i="24"/>
  <c r="BD786" i="24"/>
  <c r="BD783" i="24"/>
  <c r="BD774" i="24"/>
  <c r="BD757" i="24"/>
  <c r="BD752" i="24"/>
  <c r="BD743" i="24"/>
  <c r="BD731" i="24"/>
  <c r="BD726" i="24"/>
  <c r="BD720" i="24"/>
  <c r="BD718" i="24"/>
  <c r="BD696" i="24"/>
  <c r="BD680" i="24"/>
  <c r="BD677" i="24"/>
  <c r="BD669" i="24"/>
  <c r="BD664" i="24"/>
  <c r="BD653" i="24"/>
  <c r="BD645" i="24"/>
  <c r="BD635" i="24"/>
  <c r="BD627" i="24"/>
  <c r="BD615" i="24"/>
  <c r="BD599" i="24"/>
  <c r="BD601" i="24"/>
  <c r="BD595" i="24"/>
  <c r="BD582" i="24"/>
  <c r="BD578" i="24"/>
  <c r="BD570" i="24"/>
  <c r="BD564" i="24"/>
  <c r="BD553" i="24"/>
  <c r="BD546" i="24"/>
  <c r="BD536" i="24"/>
  <c r="BD522" i="24"/>
  <c r="BD504" i="24"/>
  <c r="BD499" i="24"/>
  <c r="BD485" i="24"/>
  <c r="BD488" i="24"/>
  <c r="BD474" i="24"/>
  <c r="BD457" i="24"/>
  <c r="BD447" i="24"/>
  <c r="BD427" i="24"/>
  <c r="BD417" i="24"/>
  <c r="BD418" i="24"/>
  <c r="BD416" i="24"/>
  <c r="BD402" i="24"/>
  <c r="BD397" i="24"/>
  <c r="BD384" i="24"/>
  <c r="BD383" i="24"/>
  <c r="BD361" i="24"/>
  <c r="BD356" i="24"/>
  <c r="BD344" i="24"/>
  <c r="BD331" i="24"/>
  <c r="BD322" i="24"/>
  <c r="BD311" i="24"/>
  <c r="BD301" i="24"/>
  <c r="BD293" i="24"/>
  <c r="BD283" i="24"/>
  <c r="BD268" i="24"/>
  <c r="BD269" i="24"/>
  <c r="BD263" i="24"/>
  <c r="BD253" i="24"/>
  <c r="BD246" i="24"/>
  <c r="BD228" i="24"/>
  <c r="BD230" i="24" s="1"/>
  <c r="BD216" i="24"/>
  <c r="BD214" i="24"/>
  <c r="BD209" i="24"/>
  <c r="BD193" i="24"/>
  <c r="BD186" i="24"/>
  <c r="BD175" i="24"/>
  <c r="BD173" i="24"/>
  <c r="BD168" i="24"/>
  <c r="BD167" i="24"/>
  <c r="BD146" i="24"/>
  <c r="BD144" i="24"/>
  <c r="BD148" i="24"/>
  <c r="BD122" i="24"/>
  <c r="BD115" i="24"/>
  <c r="BD88" i="24"/>
  <c r="BD65" i="24"/>
  <c r="BD71" i="24"/>
  <c r="BD69" i="24"/>
  <c r="BD67" i="24"/>
  <c r="BD26" i="24"/>
  <c r="BC1080" i="24"/>
  <c r="BC1065" i="24"/>
  <c r="BC1050" i="24"/>
  <c r="BC1034" i="24"/>
  <c r="BC1020" i="24"/>
  <c r="BC1007" i="24"/>
  <c r="BC991" i="24"/>
  <c r="BC973" i="24"/>
  <c r="BC966" i="24"/>
  <c r="BC948" i="24"/>
  <c r="BC951" i="24"/>
  <c r="BC935" i="24"/>
  <c r="BC929" i="24"/>
  <c r="BC921" i="24"/>
  <c r="BC920" i="24"/>
  <c r="BC903" i="24"/>
  <c r="BC899" i="24"/>
  <c r="BC891" i="24"/>
  <c r="BC890" i="24"/>
  <c r="BC874" i="24"/>
  <c r="BC869" i="24"/>
  <c r="BC861" i="24"/>
  <c r="BC860" i="24"/>
  <c r="BC842" i="24"/>
  <c r="BC837" i="24"/>
  <c r="BC829" i="24"/>
  <c r="BC828" i="24"/>
  <c r="BC813" i="24"/>
  <c r="BC811" i="24"/>
  <c r="BC808" i="24"/>
  <c r="BC786" i="24"/>
  <c r="BC783" i="24"/>
  <c r="BC774" i="24"/>
  <c r="BC757" i="24"/>
  <c r="BC752" i="24"/>
  <c r="BC743" i="24"/>
  <c r="BC731" i="24"/>
  <c r="BC726" i="24"/>
  <c r="BC720" i="24"/>
  <c r="BC718" i="24"/>
  <c r="BC696" i="24"/>
  <c r="BC680" i="24"/>
  <c r="BC677" i="24"/>
  <c r="BC669" i="24"/>
  <c r="BC664" i="24"/>
  <c r="BC653" i="24"/>
  <c r="BC645" i="24"/>
  <c r="BC635" i="24"/>
  <c r="BC627" i="24"/>
  <c r="BC615" i="24"/>
  <c r="BC599" i="24"/>
  <c r="BC601" i="24"/>
  <c r="BC595" i="24"/>
  <c r="BC582" i="24"/>
  <c r="BC578" i="24"/>
  <c r="BC570" i="24"/>
  <c r="BC564" i="24"/>
  <c r="BC553" i="24"/>
  <c r="BC546" i="24"/>
  <c r="BC536" i="24"/>
  <c r="BC522" i="24"/>
  <c r="BC504" i="24"/>
  <c r="BC499" i="24"/>
  <c r="BC485" i="24"/>
  <c r="BC488" i="24"/>
  <c r="BC474" i="24"/>
  <c r="BC457" i="24"/>
  <c r="BC447" i="24"/>
  <c r="BC427" i="24"/>
  <c r="BC417" i="24"/>
  <c r="BC416" i="24"/>
  <c r="BC418" i="24"/>
  <c r="BC402" i="24"/>
  <c r="BC397" i="24"/>
  <c r="BC384" i="24"/>
  <c r="BC383" i="24"/>
  <c r="BC361" i="24"/>
  <c r="BC356" i="24"/>
  <c r="BC344" i="24"/>
  <c r="BC331" i="24"/>
  <c r="BC322" i="24"/>
  <c r="BC311" i="24"/>
  <c r="BC301" i="24"/>
  <c r="BC293" i="24"/>
  <c r="BC283" i="24"/>
  <c r="BC268" i="24"/>
  <c r="BC269" i="24"/>
  <c r="BC263" i="24"/>
  <c r="BC253" i="24"/>
  <c r="BC246" i="24"/>
  <c r="BC228" i="24"/>
  <c r="BC216" i="24"/>
  <c r="BC214" i="24"/>
  <c r="BC209" i="24"/>
  <c r="BC193" i="24"/>
  <c r="BC186" i="24"/>
  <c r="BC175" i="24"/>
  <c r="BC173" i="24"/>
  <c r="BC168" i="24"/>
  <c r="BC167" i="24"/>
  <c r="BC146" i="24"/>
  <c r="BC144" i="24"/>
  <c r="BC148" i="24"/>
  <c r="BC122" i="24"/>
  <c r="BC115" i="24"/>
  <c r="BC88" i="24"/>
  <c r="BC65" i="24"/>
  <c r="BC71" i="24"/>
  <c r="BC69" i="24"/>
  <c r="BC67" i="24"/>
  <c r="BC26" i="24"/>
  <c r="BB1080" i="24"/>
  <c r="BB1065" i="24"/>
  <c r="BB1050" i="24"/>
  <c r="BB1034" i="24"/>
  <c r="BB1020" i="24"/>
  <c r="BB1007" i="24"/>
  <c r="BB991" i="24"/>
  <c r="BB973" i="24"/>
  <c r="BB966" i="24"/>
  <c r="BB948" i="24"/>
  <c r="BB951" i="24"/>
  <c r="BB935" i="24"/>
  <c r="BB929" i="24"/>
  <c r="BB921" i="24"/>
  <c r="BB920" i="24"/>
  <c r="BB903" i="24"/>
  <c r="BB899" i="24"/>
  <c r="BB891" i="24"/>
  <c r="BB890" i="24"/>
  <c r="BB874" i="24"/>
  <c r="BB869" i="24"/>
  <c r="BB861" i="24"/>
  <c r="BB860" i="24"/>
  <c r="BB842" i="24"/>
  <c r="BB837" i="24"/>
  <c r="BB829" i="24"/>
  <c r="BB828" i="24"/>
  <c r="BB813" i="24"/>
  <c r="BB811" i="24"/>
  <c r="BB808" i="24"/>
  <c r="BB786" i="24"/>
  <c r="BB783" i="24"/>
  <c r="BB774" i="24"/>
  <c r="BB757" i="24"/>
  <c r="BB752" i="24"/>
  <c r="BB743" i="24"/>
  <c r="BB731" i="24"/>
  <c r="BB726" i="24"/>
  <c r="BB720" i="24"/>
  <c r="BB718" i="24"/>
  <c r="BB696" i="24"/>
  <c r="BB680" i="24"/>
  <c r="BB677" i="24"/>
  <c r="BB669" i="24"/>
  <c r="BB664" i="24"/>
  <c r="BB653" i="24"/>
  <c r="BB645" i="24"/>
  <c r="BB635" i="24"/>
  <c r="BB627" i="24"/>
  <c r="BB615" i="24"/>
  <c r="BB599" i="24"/>
  <c r="BB601" i="24"/>
  <c r="BB595" i="24"/>
  <c r="BB582" i="24"/>
  <c r="BB578" i="24"/>
  <c r="BB570" i="24"/>
  <c r="BB564" i="24"/>
  <c r="BB553" i="24"/>
  <c r="BB546" i="24"/>
  <c r="BB536" i="24"/>
  <c r="BB522" i="24"/>
  <c r="BB504" i="24"/>
  <c r="BB499" i="24"/>
  <c r="BB485" i="24"/>
  <c r="BB488" i="24"/>
  <c r="BB474" i="24"/>
  <c r="BB457" i="24"/>
  <c r="BB447" i="24"/>
  <c r="BB427" i="24"/>
  <c r="BB435" i="24" s="1"/>
  <c r="BB417" i="24"/>
  <c r="BB418" i="24"/>
  <c r="BB416" i="24"/>
  <c r="BB402" i="24"/>
  <c r="BB397" i="24"/>
  <c r="BB384" i="24"/>
  <c r="BB383" i="24"/>
  <c r="BB361" i="24"/>
  <c r="BB356" i="24"/>
  <c r="BB344" i="24"/>
  <c r="BB331" i="24"/>
  <c r="BB322" i="24"/>
  <c r="BB311" i="24"/>
  <c r="BB301" i="24"/>
  <c r="BB293" i="24"/>
  <c r="BB283" i="24"/>
  <c r="BB268" i="24"/>
  <c r="BB263" i="24"/>
  <c r="BB269" i="24"/>
  <c r="BB253" i="24"/>
  <c r="BB246" i="24"/>
  <c r="BB228" i="24"/>
  <c r="BB216" i="24"/>
  <c r="BB214" i="24"/>
  <c r="BB209" i="24"/>
  <c r="BB193" i="24"/>
  <c r="BB186" i="24"/>
  <c r="BB175" i="24"/>
  <c r="BB173" i="24"/>
  <c r="BB168" i="24"/>
  <c r="BB167" i="24"/>
  <c r="BB146" i="24"/>
  <c r="BB144" i="24"/>
  <c r="BB148" i="24"/>
  <c r="BB122" i="24"/>
  <c r="BB115" i="24"/>
  <c r="BB88" i="24"/>
  <c r="BB65" i="24"/>
  <c r="BB71" i="24"/>
  <c r="BB69" i="24"/>
  <c r="BB67" i="24"/>
  <c r="BB26" i="24"/>
  <c r="BA1080" i="24"/>
  <c r="BA1065" i="24"/>
  <c r="BA1050" i="24"/>
  <c r="BA1034" i="24"/>
  <c r="BA991" i="24"/>
  <c r="BA973" i="24"/>
  <c r="BA966" i="24"/>
  <c r="BA951" i="24"/>
  <c r="BA948" i="24"/>
  <c r="BA935" i="24"/>
  <c r="BA929" i="24"/>
  <c r="BA920" i="24"/>
  <c r="BA903" i="24"/>
  <c r="BA899" i="24"/>
  <c r="BA891" i="24"/>
  <c r="BA890" i="24"/>
  <c r="BA874" i="24"/>
  <c r="BA869" i="24"/>
  <c r="BA861" i="24"/>
  <c r="BA860" i="24"/>
  <c r="BA842" i="24"/>
  <c r="BA837" i="24"/>
  <c r="BA828" i="24"/>
  <c r="BA813" i="24"/>
  <c r="BA811" i="24"/>
  <c r="BA808" i="24"/>
  <c r="BA786" i="24"/>
  <c r="BA783" i="24"/>
  <c r="BA774" i="24"/>
  <c r="BA757" i="24"/>
  <c r="BA752" i="24"/>
  <c r="BA743" i="24"/>
  <c r="BA731" i="24"/>
  <c r="BA726" i="24"/>
  <c r="BA718" i="24"/>
  <c r="BA696" i="24"/>
  <c r="BA680" i="24"/>
  <c r="BA677" i="24"/>
  <c r="BA669" i="24"/>
  <c r="BA664" i="24"/>
  <c r="BA653" i="24"/>
  <c r="BA645" i="24"/>
  <c r="BA635" i="24"/>
  <c r="BA627" i="24"/>
  <c r="BA615" i="24"/>
  <c r="BA616" i="24"/>
  <c r="BA599" i="24"/>
  <c r="BA595" i="24"/>
  <c r="BA601" i="24"/>
  <c r="BA582" i="24"/>
  <c r="BA578" i="24"/>
  <c r="BA564" i="24"/>
  <c r="BA546" i="24"/>
  <c r="BA536" i="24"/>
  <c r="BA522" i="24"/>
  <c r="BA504" i="24"/>
  <c r="BA488" i="24"/>
  <c r="BA485" i="24"/>
  <c r="BA474" i="24"/>
  <c r="BA447" i="24"/>
  <c r="BA427" i="24"/>
  <c r="BA417" i="24"/>
  <c r="BA418" i="24"/>
  <c r="BA416" i="24"/>
  <c r="BA402" i="24"/>
  <c r="BA384" i="24"/>
  <c r="BA344" i="24"/>
  <c r="BA331" i="24"/>
  <c r="BA322" i="24"/>
  <c r="BA301" i="24"/>
  <c r="BA293" i="24"/>
  <c r="BA283" i="24"/>
  <c r="BA269" i="24"/>
  <c r="BA268" i="24"/>
  <c r="BA263" i="24"/>
  <c r="BA253" i="24"/>
  <c r="BA246" i="24"/>
  <c r="BA228" i="24"/>
  <c r="BA214" i="24"/>
  <c r="BA216" i="24"/>
  <c r="BA209" i="24"/>
  <c r="BA193" i="24"/>
  <c r="BA175" i="24"/>
  <c r="BA173" i="24"/>
  <c r="BA167" i="24"/>
  <c r="BA144" i="24"/>
  <c r="BA146" i="24"/>
  <c r="BA148" i="24"/>
  <c r="BA115" i="24"/>
  <c r="BA88" i="24"/>
  <c r="BA65" i="24"/>
  <c r="BA69" i="24"/>
  <c r="BA67" i="24"/>
  <c r="AZ1080" i="24"/>
  <c r="AZ1065" i="24"/>
  <c r="AZ1050" i="24"/>
  <c r="AZ1034" i="24"/>
  <c r="AZ1020" i="24"/>
  <c r="AZ1007" i="24"/>
  <c r="AZ991" i="24"/>
  <c r="AZ973" i="24"/>
  <c r="AZ966" i="24"/>
  <c r="AZ948" i="24"/>
  <c r="AZ951" i="24"/>
  <c r="AZ935" i="24"/>
  <c r="AZ929" i="24"/>
  <c r="AZ921" i="24"/>
  <c r="AZ920" i="24"/>
  <c r="AZ903" i="24"/>
  <c r="AZ899" i="24"/>
  <c r="AZ891" i="24"/>
  <c r="AZ890" i="24"/>
  <c r="AZ874" i="24"/>
  <c r="AZ869" i="24"/>
  <c r="AZ861" i="24"/>
  <c r="AZ860" i="24"/>
  <c r="AZ842" i="24"/>
  <c r="AZ837" i="24"/>
  <c r="AZ829" i="24"/>
  <c r="AZ828" i="24"/>
  <c r="AZ813" i="24"/>
  <c r="AZ811" i="24"/>
  <c r="AZ808" i="24"/>
  <c r="AZ786" i="24"/>
  <c r="AZ783" i="24"/>
  <c r="AZ774" i="24"/>
  <c r="AZ757" i="24"/>
  <c r="AZ752" i="24"/>
  <c r="AZ743" i="24"/>
  <c r="AZ731" i="24"/>
  <c r="AZ726" i="24"/>
  <c r="AZ720" i="24"/>
  <c r="AZ718" i="24"/>
  <c r="AZ696" i="24"/>
  <c r="AZ680" i="24"/>
  <c r="AZ677" i="24"/>
  <c r="AZ669" i="24"/>
  <c r="AZ664" i="24"/>
  <c r="AZ653" i="24"/>
  <c r="AZ645" i="24"/>
  <c r="AZ635" i="24"/>
  <c r="AZ627" i="24"/>
  <c r="AZ615" i="24"/>
  <c r="AZ599" i="24"/>
  <c r="AZ595" i="24"/>
  <c r="AZ601" i="24"/>
  <c r="AZ582" i="24"/>
  <c r="AZ578" i="24"/>
  <c r="AZ570" i="24"/>
  <c r="AZ564" i="24"/>
  <c r="AZ553" i="24"/>
  <c r="AZ546" i="24"/>
  <c r="AZ536" i="24"/>
  <c r="AZ522" i="24"/>
  <c r="AZ504" i="24"/>
  <c r="AZ499" i="24"/>
  <c r="AZ485" i="24"/>
  <c r="AZ488" i="24"/>
  <c r="AZ474" i="24"/>
  <c r="AZ457" i="24"/>
  <c r="AZ447" i="24"/>
  <c r="AZ427" i="24"/>
  <c r="AZ417" i="24"/>
  <c r="AZ418" i="24"/>
  <c r="AZ416" i="24"/>
  <c r="AZ402" i="24"/>
  <c r="AZ397" i="24"/>
  <c r="AZ384" i="24"/>
  <c r="AZ383" i="24"/>
  <c r="AZ361" i="24"/>
  <c r="AZ356" i="24"/>
  <c r="AZ344" i="24"/>
  <c r="AZ331" i="24"/>
  <c r="AZ322" i="24"/>
  <c r="AZ311" i="24"/>
  <c r="AZ301" i="24"/>
  <c r="AZ293" i="24"/>
  <c r="AZ283" i="24"/>
  <c r="AZ269" i="24"/>
  <c r="AZ268" i="24"/>
  <c r="AZ263" i="24"/>
  <c r="AZ253" i="24"/>
  <c r="AZ246" i="24"/>
  <c r="AZ228" i="24"/>
  <c r="AZ216" i="24"/>
  <c r="AZ214" i="24"/>
  <c r="AZ209" i="24"/>
  <c r="AZ193" i="24"/>
  <c r="AZ186" i="24"/>
  <c r="AZ175" i="24"/>
  <c r="AZ173" i="24"/>
  <c r="AZ168" i="24"/>
  <c r="AZ167" i="24"/>
  <c r="AZ144" i="24"/>
  <c r="AZ146" i="24"/>
  <c r="AZ148" i="24"/>
  <c r="AZ122" i="24"/>
  <c r="AZ115" i="24"/>
  <c r="AZ88" i="24"/>
  <c r="AZ65" i="24"/>
  <c r="AZ71" i="24"/>
  <c r="AZ69" i="24"/>
  <c r="AZ67" i="24"/>
  <c r="AZ26" i="24"/>
  <c r="AY1080" i="24"/>
  <c r="AY1065" i="24"/>
  <c r="AY1050" i="24"/>
  <c r="AY1034" i="24"/>
  <c r="AY1020" i="24"/>
  <c r="AY1007" i="24"/>
  <c r="AY991" i="24"/>
  <c r="AY973" i="24"/>
  <c r="AY966" i="24"/>
  <c r="AY951" i="24"/>
  <c r="AY948" i="24"/>
  <c r="AY935" i="24"/>
  <c r="AY929" i="24"/>
  <c r="AY921" i="24"/>
  <c r="AY920" i="24"/>
  <c r="AY903" i="24"/>
  <c r="AY899" i="24"/>
  <c r="AY891" i="24"/>
  <c r="AY890" i="24"/>
  <c r="AY874" i="24"/>
  <c r="AY869" i="24"/>
  <c r="AY861" i="24"/>
  <c r="AY860" i="24"/>
  <c r="AY842" i="24"/>
  <c r="AY837" i="24"/>
  <c r="AY829" i="24"/>
  <c r="AY828" i="24"/>
  <c r="AY813" i="24"/>
  <c r="AY811" i="24"/>
  <c r="AY808" i="24"/>
  <c r="AY786" i="24"/>
  <c r="AY783" i="24"/>
  <c r="AY774" i="24"/>
  <c r="AY757" i="24"/>
  <c r="AY752" i="24"/>
  <c r="AY743" i="24"/>
  <c r="AY731" i="24"/>
  <c r="AY726" i="24"/>
  <c r="AY720" i="24"/>
  <c r="AY718" i="24"/>
  <c r="AY696" i="24"/>
  <c r="AY680" i="24"/>
  <c r="AY677" i="24"/>
  <c r="AY669" i="24"/>
  <c r="AY664" i="24"/>
  <c r="AY653" i="24"/>
  <c r="AY645" i="24"/>
  <c r="AY635" i="24"/>
  <c r="AY627" i="24"/>
  <c r="AY615" i="24"/>
  <c r="AY599" i="24"/>
  <c r="AY595" i="24"/>
  <c r="AY601" i="24"/>
  <c r="AY582" i="24"/>
  <c r="AY578" i="24"/>
  <c r="AY570" i="24"/>
  <c r="AY564" i="24"/>
  <c r="AY553" i="24"/>
  <c r="AY546" i="24"/>
  <c r="AY536" i="24"/>
  <c r="AY522" i="24"/>
  <c r="AY504" i="24"/>
  <c r="AY499" i="24"/>
  <c r="AY488" i="24"/>
  <c r="AY485" i="24"/>
  <c r="AY474" i="24"/>
  <c r="AY457" i="24"/>
  <c r="AY447" i="24"/>
  <c r="AY427" i="24"/>
  <c r="AY417" i="24"/>
  <c r="AY418" i="24"/>
  <c r="AY416" i="24"/>
  <c r="AY402" i="24"/>
  <c r="AY397" i="24"/>
  <c r="AY384" i="24"/>
  <c r="AY383" i="24"/>
  <c r="AY361" i="24"/>
  <c r="AY356" i="24"/>
  <c r="AY344" i="24"/>
  <c r="AY331" i="24"/>
  <c r="AY322" i="24"/>
  <c r="AY311" i="24"/>
  <c r="AY301" i="24"/>
  <c r="AY293" i="24"/>
  <c r="AY283" i="24"/>
  <c r="AY269" i="24"/>
  <c r="AY268" i="24"/>
  <c r="AY263" i="24"/>
  <c r="AY253" i="24"/>
  <c r="AY246" i="24"/>
  <c r="AY228" i="24"/>
  <c r="AY216" i="24"/>
  <c r="AY214" i="24"/>
  <c r="AY209" i="24"/>
  <c r="AY193" i="24"/>
  <c r="AY186" i="24"/>
  <c r="AY175" i="24"/>
  <c r="AY173" i="24"/>
  <c r="AY168" i="24"/>
  <c r="AY167" i="24"/>
  <c r="AY144" i="24"/>
  <c r="AY146" i="24"/>
  <c r="AY148" i="24"/>
  <c r="AY122" i="24"/>
  <c r="AY115" i="24"/>
  <c r="AY88" i="24"/>
  <c r="AY65" i="24"/>
  <c r="AY71" i="24"/>
  <c r="AY69" i="24"/>
  <c r="AY67" i="24"/>
  <c r="AY26" i="24"/>
  <c r="AX1080" i="24"/>
  <c r="AX1065" i="24"/>
  <c r="AX1050" i="24"/>
  <c r="AX1034" i="24"/>
  <c r="AX1020" i="24"/>
  <c r="AX1007" i="24"/>
  <c r="AX991" i="24"/>
  <c r="AX973" i="24"/>
  <c r="AX966" i="24"/>
  <c r="AX951" i="24"/>
  <c r="AX948" i="24"/>
  <c r="AX935" i="24"/>
  <c r="AX929" i="24"/>
  <c r="AX921" i="24"/>
  <c r="AX920" i="24"/>
  <c r="AX903" i="24"/>
  <c r="AX899" i="24"/>
  <c r="AX891" i="24"/>
  <c r="AX890" i="24"/>
  <c r="AX874" i="24"/>
  <c r="AX869" i="24"/>
  <c r="AX861" i="24"/>
  <c r="AX860" i="24"/>
  <c r="AX842" i="24"/>
  <c r="AX837" i="24"/>
  <c r="AX829" i="24"/>
  <c r="AX828" i="24"/>
  <c r="AX813" i="24"/>
  <c r="AX811" i="24"/>
  <c r="AX808" i="24"/>
  <c r="AX786" i="24"/>
  <c r="AX783" i="24"/>
  <c r="AX774" i="24"/>
  <c r="AX757" i="24"/>
  <c r="AX752" i="24"/>
  <c r="AX743" i="24"/>
  <c r="AX731" i="24"/>
  <c r="AX726" i="24"/>
  <c r="AX720" i="24"/>
  <c r="AX718" i="24"/>
  <c r="AX696" i="24"/>
  <c r="AX680" i="24"/>
  <c r="AX677" i="24"/>
  <c r="AX669" i="24"/>
  <c r="AX664" i="24"/>
  <c r="AX653" i="24"/>
  <c r="AX645" i="24"/>
  <c r="AX635" i="24"/>
  <c r="AX627" i="24"/>
  <c r="AX615" i="24"/>
  <c r="AX599" i="24"/>
  <c r="AX595" i="24"/>
  <c r="AX601" i="24"/>
  <c r="AX582" i="24"/>
  <c r="AX578" i="24"/>
  <c r="AX570" i="24"/>
  <c r="AX564" i="24"/>
  <c r="AX553" i="24"/>
  <c r="AX546" i="24"/>
  <c r="AX536" i="24"/>
  <c r="AX522" i="24"/>
  <c r="AX504" i="24"/>
  <c r="AX499" i="24"/>
  <c r="AX488" i="24"/>
  <c r="AX485" i="24"/>
  <c r="AX474" i="24"/>
  <c r="AX457" i="24"/>
  <c r="AX447" i="24"/>
  <c r="AX427" i="24"/>
  <c r="AX417" i="24"/>
  <c r="AX418" i="24"/>
  <c r="AX416" i="24"/>
  <c r="AX402" i="24"/>
  <c r="AX397" i="24"/>
  <c r="AX384" i="24"/>
  <c r="AX383" i="24"/>
  <c r="AX361" i="24"/>
  <c r="AX356" i="24"/>
  <c r="AX344" i="24"/>
  <c r="AX331" i="24"/>
  <c r="AX322" i="24"/>
  <c r="AX311" i="24"/>
  <c r="AX301" i="24"/>
  <c r="AX293" i="24"/>
  <c r="AX283" i="24"/>
  <c r="AX269" i="24"/>
  <c r="AX268" i="24"/>
  <c r="AX263" i="24"/>
  <c r="AX253" i="24"/>
  <c r="AX246" i="24"/>
  <c r="AX228" i="24"/>
  <c r="AX216" i="24"/>
  <c r="AX214" i="24"/>
  <c r="AX209" i="24"/>
  <c r="AX193" i="24"/>
  <c r="AX186" i="24"/>
  <c r="AX175" i="24"/>
  <c r="AX173" i="24"/>
  <c r="AX168" i="24"/>
  <c r="AX167" i="24"/>
  <c r="AX144" i="24"/>
  <c r="AX146" i="24"/>
  <c r="AX148" i="24"/>
  <c r="AX122" i="24"/>
  <c r="AX115" i="24"/>
  <c r="AX88" i="24"/>
  <c r="AX65" i="24"/>
  <c r="AX71" i="24"/>
  <c r="AX69" i="24"/>
  <c r="AX67" i="24"/>
  <c r="AX26" i="24"/>
  <c r="AW1080" i="24"/>
  <c r="AW1065" i="24"/>
  <c r="AW1050" i="24"/>
  <c r="AW1034" i="24"/>
  <c r="AW1020" i="24"/>
  <c r="AW1007" i="24"/>
  <c r="AW991" i="24"/>
  <c r="AW973" i="24"/>
  <c r="AW966" i="24"/>
  <c r="AW948" i="24"/>
  <c r="AW951" i="24"/>
  <c r="AW935" i="24"/>
  <c r="AW929" i="24"/>
  <c r="AW921" i="24"/>
  <c r="AW920" i="24"/>
  <c r="AW903" i="24"/>
  <c r="AW899" i="24"/>
  <c r="AW891" i="24"/>
  <c r="AW890" i="24"/>
  <c r="AW874" i="24"/>
  <c r="AW869" i="24"/>
  <c r="AW861" i="24"/>
  <c r="AW860" i="24"/>
  <c r="AW842" i="24"/>
  <c r="AW837" i="24"/>
  <c r="AW829" i="24"/>
  <c r="AW828" i="24"/>
  <c r="AW813" i="24"/>
  <c r="AW811" i="24"/>
  <c r="AW808" i="24"/>
  <c r="AW786" i="24"/>
  <c r="AW783" i="24"/>
  <c r="AW774" i="24"/>
  <c r="AW757" i="24"/>
  <c r="AW752" i="24"/>
  <c r="AW743" i="24"/>
  <c r="AW731" i="24"/>
  <c r="AW726" i="24"/>
  <c r="AW720" i="24"/>
  <c r="AW718" i="24"/>
  <c r="AW696" i="24"/>
  <c r="AW680" i="24"/>
  <c r="AW677" i="24"/>
  <c r="AW669" i="24"/>
  <c r="AW664" i="24"/>
  <c r="AW653" i="24"/>
  <c r="AW645" i="24"/>
  <c r="AW635" i="24"/>
  <c r="AW627" i="24"/>
  <c r="AW615" i="24"/>
  <c r="AW599" i="24"/>
  <c r="AW601" i="24"/>
  <c r="AW595" i="24"/>
  <c r="AW582" i="24"/>
  <c r="AW578" i="24"/>
  <c r="AW570" i="24"/>
  <c r="AW564" i="24"/>
  <c r="AW553" i="24"/>
  <c r="AW546" i="24"/>
  <c r="AW536" i="24"/>
  <c r="AW522" i="24"/>
  <c r="AW504" i="24"/>
  <c r="AW499" i="24"/>
  <c r="AW485" i="24"/>
  <c r="AW488" i="24"/>
  <c r="AW474" i="24"/>
  <c r="AW457" i="24"/>
  <c r="AW447" i="24"/>
  <c r="AW427" i="24"/>
  <c r="AW435" i="24" s="1"/>
  <c r="AW417" i="24"/>
  <c r="AW416" i="24"/>
  <c r="AW418" i="24"/>
  <c r="AW402" i="24"/>
  <c r="AW397" i="24"/>
  <c r="AW384" i="24"/>
  <c r="AW383" i="24"/>
  <c r="AW361" i="24"/>
  <c r="AW356" i="24"/>
  <c r="AW344" i="24"/>
  <c r="AW331" i="24"/>
  <c r="AW322" i="24"/>
  <c r="AW311" i="24"/>
  <c r="AW301" i="24"/>
  <c r="AW293" i="24"/>
  <c r="AW283" i="24"/>
  <c r="AW268" i="24"/>
  <c r="AW269" i="24"/>
  <c r="AW263" i="24"/>
  <c r="AW253" i="24"/>
  <c r="AW246" i="24"/>
  <c r="AW228" i="24"/>
  <c r="AW216" i="24"/>
  <c r="AW214" i="24"/>
  <c r="AW209" i="24"/>
  <c r="AW193" i="24"/>
  <c r="AW186" i="24"/>
  <c r="AW175" i="24"/>
  <c r="AW173" i="24"/>
  <c r="AW168" i="24"/>
  <c r="AW167" i="24"/>
  <c r="AW146" i="24"/>
  <c r="AW144" i="24"/>
  <c r="AW148" i="24"/>
  <c r="AW122" i="24"/>
  <c r="AW115" i="24"/>
  <c r="AW88" i="24"/>
  <c r="AW65" i="24"/>
  <c r="AW71" i="24"/>
  <c r="AW69" i="24"/>
  <c r="AW67" i="24"/>
  <c r="AW26" i="24"/>
  <c r="AV1080" i="24"/>
  <c r="AV1065" i="24"/>
  <c r="AV1050" i="24"/>
  <c r="AV1034" i="24"/>
  <c r="AV1020" i="24"/>
  <c r="AV1007" i="24"/>
  <c r="AV991" i="24"/>
  <c r="AV973" i="24"/>
  <c r="AV966" i="24"/>
  <c r="AV951" i="24"/>
  <c r="AV948" i="24"/>
  <c r="AV935" i="24"/>
  <c r="AV929" i="24"/>
  <c r="AV921" i="24"/>
  <c r="AV920" i="24"/>
  <c r="AV903" i="24"/>
  <c r="AV899" i="24"/>
  <c r="AV891" i="24"/>
  <c r="AV890" i="24"/>
  <c r="AV874" i="24"/>
  <c r="AV869" i="24"/>
  <c r="AV861" i="24"/>
  <c r="AV860" i="24"/>
  <c r="AV842" i="24"/>
  <c r="AV837" i="24"/>
  <c r="AV829" i="24"/>
  <c r="AV828" i="24"/>
  <c r="AV813" i="24"/>
  <c r="AV811" i="24"/>
  <c r="AV808" i="24"/>
  <c r="AV786" i="24"/>
  <c r="AV783" i="24"/>
  <c r="AV774" i="24"/>
  <c r="AV757" i="24"/>
  <c r="AV752" i="24"/>
  <c r="AV743" i="24"/>
  <c r="AV731" i="24"/>
  <c r="AV726" i="24"/>
  <c r="AV720" i="24"/>
  <c r="AV718" i="24"/>
  <c r="AV696" i="24"/>
  <c r="AV680" i="24"/>
  <c r="AV677" i="24"/>
  <c r="AV669" i="24"/>
  <c r="AV664" i="24"/>
  <c r="AV653" i="24"/>
  <c r="AV645" i="24"/>
  <c r="AV635" i="24"/>
  <c r="AV627" i="24"/>
  <c r="AV615" i="24"/>
  <c r="AV599" i="24"/>
  <c r="AV601" i="24"/>
  <c r="AV595" i="24"/>
  <c r="AV582" i="24"/>
  <c r="AV578" i="24"/>
  <c r="AV570" i="24"/>
  <c r="AV564" i="24"/>
  <c r="AV553" i="24"/>
  <c r="AV546" i="24"/>
  <c r="AV536" i="24"/>
  <c r="AV522" i="24"/>
  <c r="AV504" i="24"/>
  <c r="AV499" i="24"/>
  <c r="AV488" i="24"/>
  <c r="AV485" i="24"/>
  <c r="AV474" i="24"/>
  <c r="AV457" i="24"/>
  <c r="AV447" i="24"/>
  <c r="AV427" i="24"/>
  <c r="AV417" i="24"/>
  <c r="AV418" i="24"/>
  <c r="AV416" i="24"/>
  <c r="AV402" i="24"/>
  <c r="AV397" i="24"/>
  <c r="AV384" i="24"/>
  <c r="AV383" i="24"/>
  <c r="AV361" i="24"/>
  <c r="AV356" i="24"/>
  <c r="AV344" i="24"/>
  <c r="AV331" i="24"/>
  <c r="AV322" i="24"/>
  <c r="AV311" i="24"/>
  <c r="AV301" i="24"/>
  <c r="AV293" i="24"/>
  <c r="AV283" i="24"/>
  <c r="AV268" i="24"/>
  <c r="AV269" i="24"/>
  <c r="AV263" i="24"/>
  <c r="AV253" i="24"/>
  <c r="AV246" i="24"/>
  <c r="AV228" i="24"/>
  <c r="AV216" i="24"/>
  <c r="AV214" i="24"/>
  <c r="AV209" i="24"/>
  <c r="AV193" i="24"/>
  <c r="AV186" i="24"/>
  <c r="AV175" i="24"/>
  <c r="AV173" i="24"/>
  <c r="AV168" i="24"/>
  <c r="AV167" i="24"/>
  <c r="AV146" i="24"/>
  <c r="AV144" i="24"/>
  <c r="AV148" i="24"/>
  <c r="AV122" i="24"/>
  <c r="AV115" i="24"/>
  <c r="AV88" i="24"/>
  <c r="AV65" i="24"/>
  <c r="AV71" i="24"/>
  <c r="AV69" i="24"/>
  <c r="AV67" i="24"/>
  <c r="AV26" i="24"/>
  <c r="AU1080" i="24"/>
  <c r="AU1065" i="24"/>
  <c r="AU1050" i="24"/>
  <c r="AU1034" i="24"/>
  <c r="AU1020" i="24"/>
  <c r="AU1007" i="24"/>
  <c r="AU991" i="24"/>
  <c r="AU973" i="24"/>
  <c r="AU966" i="24"/>
  <c r="AU948" i="24"/>
  <c r="AU951" i="24"/>
  <c r="AU935" i="24"/>
  <c r="AU929" i="24"/>
  <c r="AU921" i="24"/>
  <c r="AU920" i="24"/>
  <c r="AU903" i="24"/>
  <c r="AU899" i="24"/>
  <c r="AU891" i="24"/>
  <c r="AU890" i="24"/>
  <c r="AU874" i="24"/>
  <c r="AU869" i="24"/>
  <c r="AU861" i="24"/>
  <c r="AU860" i="24"/>
  <c r="AU842" i="24"/>
  <c r="AU837" i="24"/>
  <c r="AU829" i="24"/>
  <c r="AU828" i="24"/>
  <c r="AU813" i="24"/>
  <c r="AU811" i="24"/>
  <c r="AU808" i="24"/>
  <c r="AU786" i="24"/>
  <c r="AU783" i="24"/>
  <c r="AU774" i="24"/>
  <c r="AU757" i="24"/>
  <c r="AU752" i="24"/>
  <c r="AU743" i="24"/>
  <c r="AU731" i="24"/>
  <c r="AU726" i="24"/>
  <c r="AU720" i="24"/>
  <c r="AU718" i="24"/>
  <c r="AU696" i="24"/>
  <c r="AU680" i="24"/>
  <c r="AU677" i="24"/>
  <c r="AU669" i="24"/>
  <c r="AU664" i="24"/>
  <c r="AU653" i="24"/>
  <c r="AU645" i="24"/>
  <c r="AU635" i="24"/>
  <c r="AU627" i="24"/>
  <c r="AU615" i="24"/>
  <c r="AU599" i="24"/>
  <c r="AU601" i="24"/>
  <c r="AU595" i="24"/>
  <c r="AU582" i="24"/>
  <c r="AU578" i="24"/>
  <c r="AU570" i="24"/>
  <c r="AU564" i="24"/>
  <c r="AU553" i="24"/>
  <c r="AU546" i="24"/>
  <c r="AU536" i="24"/>
  <c r="AU522" i="24"/>
  <c r="AU504" i="24"/>
  <c r="AU499" i="24"/>
  <c r="AU485" i="24"/>
  <c r="AU488" i="24"/>
  <c r="AU474" i="24"/>
  <c r="AU457" i="24"/>
  <c r="AU447" i="24"/>
  <c r="AU427" i="24"/>
  <c r="AU417" i="24"/>
  <c r="AU418" i="24"/>
  <c r="AU416" i="24"/>
  <c r="AU402" i="24"/>
  <c r="AU397" i="24"/>
  <c r="AU384" i="24"/>
  <c r="AU383" i="24"/>
  <c r="AU361" i="24"/>
  <c r="AU356" i="24"/>
  <c r="AU344" i="24"/>
  <c r="AU331" i="24"/>
  <c r="AU322" i="24"/>
  <c r="AU311" i="24"/>
  <c r="AU301" i="24"/>
  <c r="AU293" i="24"/>
  <c r="AU283" i="24"/>
  <c r="AU268" i="24"/>
  <c r="AU269" i="24"/>
  <c r="AU263" i="24"/>
  <c r="AU253" i="24"/>
  <c r="AU246" i="24"/>
  <c r="AU228" i="24"/>
  <c r="AU216" i="24"/>
  <c r="AU214" i="24"/>
  <c r="AU209" i="24"/>
  <c r="AU193" i="24"/>
  <c r="AU186" i="24"/>
  <c r="AU175" i="24"/>
  <c r="AU173" i="24"/>
  <c r="AU168" i="24"/>
  <c r="AU167" i="24"/>
  <c r="AU146" i="24"/>
  <c r="AU144" i="24"/>
  <c r="AU148" i="24"/>
  <c r="AU122" i="24"/>
  <c r="AU115" i="24"/>
  <c r="AU88" i="24"/>
  <c r="AU65" i="24"/>
  <c r="AU71" i="24"/>
  <c r="AU69" i="24"/>
  <c r="AU67" i="24"/>
  <c r="AU26" i="24"/>
  <c r="AT1080" i="24"/>
  <c r="AT1065" i="24"/>
  <c r="AT1050" i="24"/>
  <c r="AT1034" i="24"/>
  <c r="AT1020" i="24"/>
  <c r="AT1007" i="24"/>
  <c r="AT991" i="24"/>
  <c r="AT973" i="24"/>
  <c r="AT966" i="24"/>
  <c r="AT948" i="24"/>
  <c r="AT951" i="24"/>
  <c r="AT935" i="24"/>
  <c r="AT929" i="24"/>
  <c r="AT921" i="24"/>
  <c r="AT920" i="24"/>
  <c r="AT903" i="24"/>
  <c r="AT899" i="24"/>
  <c r="AT891" i="24"/>
  <c r="AT890" i="24"/>
  <c r="AT874" i="24"/>
  <c r="AT869" i="24"/>
  <c r="AT861" i="24"/>
  <c r="AT860" i="24"/>
  <c r="AT842" i="24"/>
  <c r="AT837" i="24"/>
  <c r="AT829" i="24"/>
  <c r="AT828" i="24"/>
  <c r="AT813" i="24"/>
  <c r="AT811" i="24"/>
  <c r="AT808" i="24"/>
  <c r="AT786" i="24"/>
  <c r="AT783" i="24"/>
  <c r="AT774" i="24"/>
  <c r="AT757" i="24"/>
  <c r="AT752" i="24"/>
  <c r="AT743" i="24"/>
  <c r="AT731" i="24"/>
  <c r="AT726" i="24"/>
  <c r="AT720" i="24"/>
  <c r="AT718" i="24"/>
  <c r="AT696" i="24"/>
  <c r="AT680" i="24"/>
  <c r="AT677" i="24"/>
  <c r="AT669" i="24"/>
  <c r="AT664" i="24"/>
  <c r="AT653" i="24"/>
  <c r="AT645" i="24"/>
  <c r="AT635" i="24"/>
  <c r="AT627" i="24"/>
  <c r="AT615" i="24"/>
  <c r="AT616" i="24"/>
  <c r="AT599" i="24"/>
  <c r="AT601" i="24"/>
  <c r="AT595" i="24"/>
  <c r="AT582" i="24"/>
  <c r="AT578" i="24"/>
  <c r="AT570" i="24"/>
  <c r="AT564" i="24"/>
  <c r="AT553" i="24"/>
  <c r="AT546" i="24"/>
  <c r="AT536" i="24"/>
  <c r="AT522" i="24"/>
  <c r="AT504" i="24"/>
  <c r="AT499" i="24"/>
  <c r="AT485" i="24"/>
  <c r="AT488" i="24"/>
  <c r="AT474" i="24"/>
  <c r="AT457" i="24"/>
  <c r="AT447" i="24"/>
  <c r="AT427" i="24"/>
  <c r="AT417" i="24"/>
  <c r="AT416" i="24"/>
  <c r="AT418" i="24"/>
  <c r="AT402" i="24"/>
  <c r="AT397" i="24"/>
  <c r="AT384" i="24"/>
  <c r="AT383" i="24"/>
  <c r="AT361" i="24"/>
  <c r="AT356" i="24"/>
  <c r="AT344" i="24"/>
  <c r="AT331" i="24"/>
  <c r="AT322" i="24"/>
  <c r="AT311" i="24"/>
  <c r="AT301" i="24"/>
  <c r="AT293" i="24"/>
  <c r="AT283" i="24"/>
  <c r="AT268" i="24"/>
  <c r="AT269" i="24"/>
  <c r="AT263" i="24"/>
  <c r="AT253" i="24"/>
  <c r="AT246" i="24"/>
  <c r="AT228" i="24"/>
  <c r="AT230" i="24" s="1"/>
  <c r="AT216" i="24"/>
  <c r="AT214" i="24"/>
  <c r="AT209" i="24"/>
  <c r="AT193" i="24"/>
  <c r="AT186" i="24"/>
  <c r="AT175" i="24"/>
  <c r="AT173" i="24"/>
  <c r="AT168" i="24"/>
  <c r="AT167" i="24"/>
  <c r="AT146" i="24"/>
  <c r="AT144" i="24"/>
  <c r="AT148" i="24"/>
  <c r="AT122" i="24"/>
  <c r="AT115" i="24"/>
  <c r="AT88" i="24"/>
  <c r="AT71" i="24"/>
  <c r="AT65" i="24"/>
  <c r="AT69" i="24"/>
  <c r="AT67" i="24"/>
  <c r="AT26" i="24"/>
  <c r="AS1080" i="24"/>
  <c r="AS1065" i="24"/>
  <c r="AS1050" i="24"/>
  <c r="AS1034" i="24"/>
  <c r="AS1020" i="24"/>
  <c r="AS1007" i="24"/>
  <c r="AS991" i="24"/>
  <c r="AS973" i="24"/>
  <c r="AS966" i="24"/>
  <c r="AS951" i="24"/>
  <c r="AS948" i="24"/>
  <c r="AS935" i="24"/>
  <c r="AS929" i="24"/>
  <c r="AS921" i="24"/>
  <c r="AS920" i="24"/>
  <c r="AS903" i="24"/>
  <c r="AS899" i="24"/>
  <c r="AS891" i="24"/>
  <c r="AS890" i="24"/>
  <c r="AS874" i="24"/>
  <c r="AS869" i="24"/>
  <c r="AS861" i="24"/>
  <c r="AS860" i="24"/>
  <c r="AS842" i="24"/>
  <c r="AS837" i="24"/>
  <c r="AS829" i="24"/>
  <c r="AS828" i="24"/>
  <c r="AS813" i="24"/>
  <c r="AS811" i="24"/>
  <c r="AS808" i="24"/>
  <c r="AS786" i="24"/>
  <c r="AS783" i="24"/>
  <c r="AS774" i="24"/>
  <c r="AS757" i="24"/>
  <c r="AS752" i="24"/>
  <c r="AS743" i="24"/>
  <c r="AS731" i="24"/>
  <c r="AS726" i="24"/>
  <c r="AS720" i="24"/>
  <c r="AS718" i="24"/>
  <c r="AS696" i="24"/>
  <c r="AS680" i="24"/>
  <c r="AS677" i="24"/>
  <c r="AS669" i="24"/>
  <c r="AS664" i="24"/>
  <c r="AS653" i="24"/>
  <c r="AS645" i="24"/>
  <c r="AS635" i="24"/>
  <c r="AS627" i="24"/>
  <c r="AS615" i="24"/>
  <c r="AS599" i="24"/>
  <c r="AS601" i="24"/>
  <c r="AS595" i="24"/>
  <c r="AS582" i="24"/>
  <c r="AS578" i="24"/>
  <c r="AS570" i="24"/>
  <c r="AS564" i="24"/>
  <c r="AS553" i="24"/>
  <c r="AS546" i="24"/>
  <c r="AS536" i="24"/>
  <c r="AS522" i="24"/>
  <c r="AS504" i="24"/>
  <c r="AS499" i="24"/>
  <c r="AS488" i="24"/>
  <c r="AS485" i="24"/>
  <c r="AS474" i="24"/>
  <c r="AS457" i="24"/>
  <c r="AS447" i="24"/>
  <c r="AS427" i="24"/>
  <c r="AS417" i="24"/>
  <c r="AS418" i="24"/>
  <c r="AS416" i="24"/>
  <c r="AS402" i="24"/>
  <c r="AS397" i="24"/>
  <c r="AS384" i="24"/>
  <c r="AS383" i="24"/>
  <c r="AS361" i="24"/>
  <c r="AS356" i="24"/>
  <c r="AS344" i="24"/>
  <c r="AS331" i="24"/>
  <c r="AS322" i="24"/>
  <c r="AS311" i="24"/>
  <c r="AS301" i="24"/>
  <c r="AS293" i="24"/>
  <c r="AS283" i="24"/>
  <c r="AS268" i="24"/>
  <c r="AS269" i="24"/>
  <c r="AS263" i="24"/>
  <c r="AS253" i="24"/>
  <c r="AS246" i="24"/>
  <c r="AS228" i="24"/>
  <c r="AS230" i="24" s="1"/>
  <c r="AS216" i="24"/>
  <c r="AS214" i="24"/>
  <c r="AS209" i="24"/>
  <c r="AS193" i="24"/>
  <c r="AS186" i="24"/>
  <c r="AS175" i="24"/>
  <c r="AS173" i="24"/>
  <c r="AS168" i="24"/>
  <c r="AS167" i="24"/>
  <c r="AS146" i="24"/>
  <c r="AS144" i="24"/>
  <c r="AS148" i="24"/>
  <c r="AS122" i="24"/>
  <c r="AS115" i="24"/>
  <c r="AS88" i="24"/>
  <c r="AS65" i="24"/>
  <c r="AS71" i="24"/>
  <c r="AS69" i="24"/>
  <c r="AS67" i="24"/>
  <c r="AS26" i="24"/>
  <c r="AR1080" i="24"/>
  <c r="AR1065" i="24"/>
  <c r="AR1050" i="24"/>
  <c r="AR1034" i="24"/>
  <c r="AR1020" i="24"/>
  <c r="AR1007" i="24"/>
  <c r="AR991" i="24"/>
  <c r="AR973" i="24"/>
  <c r="AR966" i="24"/>
  <c r="AR948" i="24"/>
  <c r="AR951" i="24"/>
  <c r="AR935" i="24"/>
  <c r="AR929" i="24"/>
  <c r="AR921" i="24"/>
  <c r="AR920" i="24"/>
  <c r="AR903" i="24"/>
  <c r="AR899" i="24"/>
  <c r="AR891" i="24"/>
  <c r="AR890" i="24"/>
  <c r="AR874" i="24"/>
  <c r="AR869" i="24"/>
  <c r="AR861" i="24"/>
  <c r="AR860" i="24"/>
  <c r="AR842" i="24"/>
  <c r="AR837" i="24"/>
  <c r="AR829" i="24"/>
  <c r="AR828" i="24"/>
  <c r="AR813" i="24"/>
  <c r="AR811" i="24"/>
  <c r="AR808" i="24"/>
  <c r="AR786" i="24"/>
  <c r="AR783" i="24"/>
  <c r="AR774" i="24"/>
  <c r="AR757" i="24"/>
  <c r="AR752" i="24"/>
  <c r="AR743" i="24"/>
  <c r="AR731" i="24"/>
  <c r="AR726" i="24"/>
  <c r="AR720" i="24"/>
  <c r="AR718" i="24"/>
  <c r="AR696" i="24"/>
  <c r="AR680" i="24"/>
  <c r="AR677" i="24"/>
  <c r="AR669" i="24"/>
  <c r="AR664" i="24"/>
  <c r="AR653" i="24"/>
  <c r="AR645" i="24"/>
  <c r="AR635" i="24"/>
  <c r="AR627" i="24"/>
  <c r="AR615" i="24"/>
  <c r="AR599" i="24"/>
  <c r="AR601" i="24"/>
  <c r="AR595" i="24"/>
  <c r="AR582" i="24"/>
  <c r="AR578" i="24"/>
  <c r="AR570" i="24"/>
  <c r="AR564" i="24"/>
  <c r="AR553" i="24"/>
  <c r="AR546" i="24"/>
  <c r="AR536" i="24"/>
  <c r="AR522" i="24"/>
  <c r="AR504" i="24"/>
  <c r="AR499" i="24"/>
  <c r="AR485" i="24"/>
  <c r="AR488" i="24"/>
  <c r="AR474" i="24"/>
  <c r="AR457" i="24"/>
  <c r="AR447" i="24"/>
  <c r="AR427" i="24"/>
  <c r="AR417" i="24"/>
  <c r="AR418" i="24"/>
  <c r="AR416" i="24"/>
  <c r="AR402" i="24"/>
  <c r="AR397" i="24"/>
  <c r="AR384" i="24"/>
  <c r="AR383" i="24"/>
  <c r="AR361" i="24"/>
  <c r="AR356" i="24"/>
  <c r="AR344" i="24"/>
  <c r="AR331" i="24"/>
  <c r="AR322" i="24"/>
  <c r="AR311" i="24"/>
  <c r="AR301" i="24"/>
  <c r="AR293" i="24"/>
  <c r="AR283" i="24"/>
  <c r="AR268" i="24"/>
  <c r="AR269" i="24"/>
  <c r="AR263" i="24"/>
  <c r="AR253" i="24"/>
  <c r="AR246" i="24"/>
  <c r="AR228" i="24"/>
  <c r="AR230" i="24" s="1"/>
  <c r="AR216" i="24"/>
  <c r="AR214" i="24"/>
  <c r="AR209" i="24"/>
  <c r="AR193" i="24"/>
  <c r="AR186" i="24"/>
  <c r="AR175" i="24"/>
  <c r="AR173" i="24"/>
  <c r="AR168" i="24"/>
  <c r="AR167" i="24"/>
  <c r="AR146" i="24"/>
  <c r="AR144" i="24"/>
  <c r="AR148" i="24"/>
  <c r="AR122" i="24"/>
  <c r="AR115" i="24"/>
  <c r="AR88" i="24"/>
  <c r="AR65" i="24"/>
  <c r="AR71" i="24"/>
  <c r="AR69" i="24"/>
  <c r="AR67" i="24"/>
  <c r="AR26" i="24"/>
  <c r="AP1080" i="24"/>
  <c r="AP1065" i="24"/>
  <c r="AP1050" i="24"/>
  <c r="AP1034" i="24"/>
  <c r="AP1020" i="24"/>
  <c r="AP1007" i="24"/>
  <c r="AP991" i="24"/>
  <c r="AP973" i="24"/>
  <c r="AP966" i="24"/>
  <c r="AP948" i="24"/>
  <c r="AP951" i="24"/>
  <c r="AP935" i="24"/>
  <c r="AP929" i="24"/>
  <c r="AP921" i="24"/>
  <c r="AP920" i="24"/>
  <c r="AP903" i="24"/>
  <c r="AP899" i="24"/>
  <c r="AP891" i="24"/>
  <c r="AP890" i="24"/>
  <c r="AP874" i="24"/>
  <c r="AP869" i="24"/>
  <c r="AP861" i="24"/>
  <c r="AP860" i="24"/>
  <c r="AP842" i="24"/>
  <c r="AP837" i="24"/>
  <c r="AP829" i="24"/>
  <c r="AP828" i="24"/>
  <c r="AP813" i="24"/>
  <c r="AP811" i="24"/>
  <c r="AP808" i="24"/>
  <c r="AP786" i="24"/>
  <c r="AP783" i="24"/>
  <c r="AP774" i="24"/>
  <c r="AP757" i="24"/>
  <c r="AP752" i="24"/>
  <c r="AP743" i="24"/>
  <c r="AP731" i="24"/>
  <c r="AP726" i="24"/>
  <c r="AP720" i="24"/>
  <c r="AP718" i="24"/>
  <c r="AP696" i="24"/>
  <c r="AP680" i="24"/>
  <c r="AP677" i="24"/>
  <c r="AP669" i="24"/>
  <c r="AP664" i="24"/>
  <c r="AP653" i="24"/>
  <c r="AP645" i="24"/>
  <c r="AP635" i="24"/>
  <c r="AP627" i="24"/>
  <c r="AP615" i="24"/>
  <c r="AP616" i="24"/>
  <c r="AP599" i="24"/>
  <c r="AP601" i="24"/>
  <c r="AP595" i="24"/>
  <c r="AP582" i="24"/>
  <c r="AP578" i="24"/>
  <c r="AP570" i="24"/>
  <c r="AP564" i="24"/>
  <c r="AP553" i="24"/>
  <c r="AP546" i="24"/>
  <c r="AP536" i="24"/>
  <c r="AP522" i="24"/>
  <c r="AP504" i="24"/>
  <c r="AP499" i="24"/>
  <c r="AP485" i="24"/>
  <c r="AP488" i="24"/>
  <c r="AP474" i="24"/>
  <c r="AP457" i="24"/>
  <c r="AP447" i="24"/>
  <c r="AP427" i="24"/>
  <c r="AP417" i="24"/>
  <c r="AP418" i="24"/>
  <c r="AP416" i="24"/>
  <c r="AP402" i="24"/>
  <c r="AP397" i="24"/>
  <c r="AP384" i="24"/>
  <c r="AP383" i="24"/>
  <c r="AP361" i="24"/>
  <c r="AP356" i="24"/>
  <c r="AP344" i="24"/>
  <c r="AP331" i="24"/>
  <c r="AP322" i="24"/>
  <c r="AP311" i="24"/>
  <c r="AP301" i="24"/>
  <c r="AP293" i="24"/>
  <c r="AP283" i="24"/>
  <c r="AP268" i="24"/>
  <c r="AP269" i="24"/>
  <c r="AP263" i="24"/>
  <c r="AP253" i="24"/>
  <c r="AP246" i="24"/>
  <c r="AP228" i="24"/>
  <c r="AP216" i="24"/>
  <c r="AP214" i="24"/>
  <c r="AP209" i="24"/>
  <c r="AP193" i="24"/>
  <c r="AP186" i="24"/>
  <c r="AP175" i="24"/>
  <c r="AP173" i="24"/>
  <c r="AP168" i="24"/>
  <c r="AP167" i="24"/>
  <c r="AP146" i="24"/>
  <c r="AP144" i="24"/>
  <c r="AP148" i="24"/>
  <c r="AP122" i="24"/>
  <c r="AP115" i="24"/>
  <c r="AP88" i="24"/>
  <c r="AP71" i="24"/>
  <c r="AP65" i="24"/>
  <c r="AP69" i="24"/>
  <c r="AP67" i="24"/>
  <c r="AP26" i="24"/>
  <c r="AQ1080" i="24"/>
  <c r="AQ1065" i="24"/>
  <c r="AQ1050" i="24"/>
  <c r="AQ1034" i="24"/>
  <c r="AQ1020" i="24"/>
  <c r="AQ1007" i="24"/>
  <c r="AQ991" i="24"/>
  <c r="AQ973" i="24"/>
  <c r="AQ966" i="24"/>
  <c r="AQ951" i="24"/>
  <c r="AQ948" i="24"/>
  <c r="AQ935" i="24"/>
  <c r="AQ929" i="24"/>
  <c r="AQ921" i="24"/>
  <c r="AQ920" i="24"/>
  <c r="AQ903" i="24"/>
  <c r="AQ899" i="24"/>
  <c r="AQ891" i="24"/>
  <c r="AQ890" i="24"/>
  <c r="AQ874" i="24"/>
  <c r="AQ869" i="24"/>
  <c r="AQ861" i="24"/>
  <c r="AQ860" i="24"/>
  <c r="AQ842" i="24"/>
  <c r="AQ837" i="24"/>
  <c r="AQ829" i="24"/>
  <c r="AQ828" i="24"/>
  <c r="AQ813" i="24"/>
  <c r="AQ811" i="24"/>
  <c r="AQ808" i="24"/>
  <c r="AQ786" i="24"/>
  <c r="AQ783" i="24"/>
  <c r="AQ774" i="24"/>
  <c r="AQ757" i="24"/>
  <c r="AQ752" i="24"/>
  <c r="AQ743" i="24"/>
  <c r="AQ731" i="24"/>
  <c r="AQ726" i="24"/>
  <c r="AQ720" i="24"/>
  <c r="AQ718" i="24"/>
  <c r="AQ696" i="24"/>
  <c r="AQ680" i="24"/>
  <c r="AQ677" i="24"/>
  <c r="AQ669" i="24"/>
  <c r="AQ664" i="24"/>
  <c r="AQ653" i="24"/>
  <c r="AQ645" i="24"/>
  <c r="AQ635" i="24"/>
  <c r="AQ627" i="24"/>
  <c r="AQ615" i="24"/>
  <c r="AQ599" i="24"/>
  <c r="AQ601" i="24"/>
  <c r="AQ595" i="24"/>
  <c r="AQ582" i="24"/>
  <c r="AQ578" i="24"/>
  <c r="AQ570" i="24"/>
  <c r="AQ564" i="24"/>
  <c r="AQ553" i="24"/>
  <c r="AQ546" i="24"/>
  <c r="AQ536" i="24"/>
  <c r="AQ522" i="24"/>
  <c r="AQ504" i="24"/>
  <c r="AQ499" i="24"/>
  <c r="AQ488" i="24"/>
  <c r="AQ485" i="24"/>
  <c r="AQ474" i="24"/>
  <c r="AQ457" i="24"/>
  <c r="AQ447" i="24"/>
  <c r="AQ427" i="24"/>
  <c r="AQ417" i="24"/>
  <c r="AQ418" i="24"/>
  <c r="AQ416" i="24"/>
  <c r="AQ402" i="24"/>
  <c r="AQ397" i="24"/>
  <c r="AQ384" i="24"/>
  <c r="AQ383" i="24"/>
  <c r="AQ361" i="24"/>
  <c r="AQ356" i="24"/>
  <c r="AQ344" i="24"/>
  <c r="AQ331" i="24"/>
  <c r="AQ322" i="24"/>
  <c r="AQ311" i="24"/>
  <c r="AQ301" i="24"/>
  <c r="AQ293" i="24"/>
  <c r="AQ283" i="24"/>
  <c r="AQ268" i="24"/>
  <c r="AQ269" i="24"/>
  <c r="AQ263" i="24"/>
  <c r="AQ253" i="24"/>
  <c r="AQ246" i="24"/>
  <c r="AQ228" i="24"/>
  <c r="AQ216" i="24"/>
  <c r="AQ214" i="24"/>
  <c r="AQ209" i="24"/>
  <c r="AQ193" i="24"/>
  <c r="AQ186" i="24"/>
  <c r="AQ175" i="24"/>
  <c r="AQ173" i="24"/>
  <c r="AQ168" i="24"/>
  <c r="AQ167" i="24"/>
  <c r="AQ146" i="24"/>
  <c r="AQ144" i="24"/>
  <c r="AQ148" i="24"/>
  <c r="AQ122" i="24"/>
  <c r="AQ115" i="24"/>
  <c r="AQ65" i="24"/>
  <c r="AQ71" i="24"/>
  <c r="AQ69" i="24"/>
  <c r="AQ67" i="24"/>
  <c r="AQ26" i="24"/>
  <c r="AO1080" i="24"/>
  <c r="AO1065" i="24"/>
  <c r="AO1050" i="24"/>
  <c r="AO1034" i="24"/>
  <c r="AO1020" i="24"/>
  <c r="AO1007" i="24"/>
  <c r="AO991" i="24"/>
  <c r="AO973" i="24"/>
  <c r="AO966" i="24"/>
  <c r="AO948" i="24"/>
  <c r="AO951" i="24"/>
  <c r="AO935" i="24"/>
  <c r="AO929" i="24"/>
  <c r="AO921" i="24"/>
  <c r="AO920" i="24"/>
  <c r="AO903" i="24"/>
  <c r="AO899" i="24"/>
  <c r="AO891" i="24"/>
  <c r="AO890" i="24"/>
  <c r="AO874" i="24"/>
  <c r="AO869" i="24"/>
  <c r="AO861" i="24"/>
  <c r="AO860" i="24"/>
  <c r="AO842" i="24"/>
  <c r="AO837" i="24"/>
  <c r="AO829" i="24"/>
  <c r="AO828" i="24"/>
  <c r="AO813" i="24"/>
  <c r="AO811" i="24"/>
  <c r="AO808" i="24"/>
  <c r="AO786" i="24"/>
  <c r="AO783" i="24"/>
  <c r="AO774" i="24"/>
  <c r="AO757" i="24"/>
  <c r="AO752" i="24"/>
  <c r="AO743" i="24"/>
  <c r="AO731" i="24"/>
  <c r="AO726" i="24"/>
  <c r="AO720" i="24"/>
  <c r="AO718" i="24"/>
  <c r="AO696" i="24"/>
  <c r="AO680" i="24"/>
  <c r="AO677" i="24"/>
  <c r="AO669" i="24"/>
  <c r="AO664" i="24"/>
  <c r="AO653" i="24"/>
  <c r="AO645" i="24"/>
  <c r="AO635" i="24"/>
  <c r="AO627" i="24"/>
  <c r="AO615" i="24"/>
  <c r="AO616" i="24"/>
  <c r="AO599" i="24"/>
  <c r="AO601" i="24"/>
  <c r="AO595" i="24"/>
  <c r="AO582" i="24"/>
  <c r="AO578" i="24"/>
  <c r="AO570" i="24"/>
  <c r="AO564" i="24"/>
  <c r="AO553" i="24"/>
  <c r="AO546" i="24"/>
  <c r="AO536" i="24"/>
  <c r="AO522" i="24"/>
  <c r="AO504" i="24"/>
  <c r="AO499" i="24"/>
  <c r="AO485" i="24"/>
  <c r="AO488" i="24"/>
  <c r="AO474" i="24"/>
  <c r="AO457" i="24"/>
  <c r="AO447" i="24"/>
  <c r="AO427" i="24"/>
  <c r="AO417" i="24"/>
  <c r="AO416" i="24"/>
  <c r="AO418" i="24"/>
  <c r="AO402" i="24"/>
  <c r="AO397" i="24"/>
  <c r="AO384" i="24"/>
  <c r="AO383" i="24"/>
  <c r="AO361" i="24"/>
  <c r="AO356" i="24"/>
  <c r="AO344" i="24"/>
  <c r="AO331" i="24"/>
  <c r="AO322" i="24"/>
  <c r="AO311" i="24"/>
  <c r="AO301" i="24"/>
  <c r="AO293" i="24"/>
  <c r="AO283" i="24"/>
  <c r="AO268" i="24"/>
  <c r="AO269" i="24"/>
  <c r="AO263" i="24"/>
  <c r="AO253" i="24"/>
  <c r="AO246" i="24"/>
  <c r="AO228" i="24"/>
  <c r="AO216" i="24"/>
  <c r="AO214" i="24"/>
  <c r="AO209" i="24"/>
  <c r="AO193" i="24"/>
  <c r="AO186" i="24"/>
  <c r="AO175" i="24"/>
  <c r="AO173" i="24"/>
  <c r="AO168" i="24"/>
  <c r="AO167" i="24"/>
  <c r="AO146" i="24"/>
  <c r="AO144" i="24"/>
  <c r="AO148" i="24"/>
  <c r="AO122" i="24"/>
  <c r="AO115" i="24"/>
  <c r="AO88" i="24"/>
  <c r="AO65" i="24"/>
  <c r="AO71" i="24"/>
  <c r="AO69" i="24"/>
  <c r="AO67" i="24"/>
  <c r="AO26" i="24"/>
  <c r="AM1080" i="24"/>
  <c r="AM1065" i="24"/>
  <c r="AM1050" i="24"/>
  <c r="AM1034" i="24"/>
  <c r="AM1020" i="24"/>
  <c r="AM1007" i="24"/>
  <c r="AM991" i="24"/>
  <c r="AM973" i="24"/>
  <c r="AM966" i="24"/>
  <c r="AM948" i="24"/>
  <c r="AM951" i="24"/>
  <c r="AM935" i="24"/>
  <c r="AM929" i="24"/>
  <c r="AM921" i="24"/>
  <c r="AM920" i="24"/>
  <c r="AM903" i="24"/>
  <c r="AM899" i="24"/>
  <c r="AM891" i="24"/>
  <c r="AM890" i="24"/>
  <c r="AM874" i="24"/>
  <c r="AM869" i="24"/>
  <c r="AM861" i="24"/>
  <c r="AM860" i="24"/>
  <c r="AM842" i="24"/>
  <c r="AM837" i="24"/>
  <c r="AM829" i="24"/>
  <c r="AM828" i="24"/>
  <c r="AM813" i="24"/>
  <c r="AM811" i="24"/>
  <c r="AM808" i="24"/>
  <c r="AM786" i="24"/>
  <c r="AM783" i="24"/>
  <c r="AM774" i="24"/>
  <c r="AM757" i="24"/>
  <c r="AM752" i="24"/>
  <c r="AM743" i="24"/>
  <c r="AM731" i="24"/>
  <c r="AM726" i="24"/>
  <c r="AM720" i="24"/>
  <c r="AM718" i="24"/>
  <c r="AM696" i="24"/>
  <c r="AM680" i="24"/>
  <c r="AM677" i="24"/>
  <c r="AM669" i="24"/>
  <c r="AM664" i="24"/>
  <c r="AM653" i="24"/>
  <c r="AM645" i="24"/>
  <c r="AM635" i="24"/>
  <c r="AM627" i="24"/>
  <c r="AM615" i="24"/>
  <c r="AM599" i="24"/>
  <c r="AM601" i="24"/>
  <c r="AM595" i="24"/>
  <c r="AM582" i="24"/>
  <c r="AM578" i="24"/>
  <c r="AM570" i="24"/>
  <c r="AM564" i="24"/>
  <c r="AM553" i="24"/>
  <c r="AM546" i="24"/>
  <c r="AM536" i="24"/>
  <c r="AM522" i="24"/>
  <c r="AM504" i="24"/>
  <c r="AM499" i="24"/>
  <c r="AM485" i="24"/>
  <c r="AM488" i="24"/>
  <c r="AM474" i="24"/>
  <c r="AM457" i="24"/>
  <c r="AM447" i="24"/>
  <c r="AM427" i="24"/>
  <c r="AM417" i="24"/>
  <c r="AM418" i="24"/>
  <c r="AM416" i="24"/>
  <c r="AM402" i="24"/>
  <c r="AM397" i="24"/>
  <c r="AM384" i="24"/>
  <c r="AM383" i="24"/>
  <c r="AM361" i="24"/>
  <c r="AM356" i="24"/>
  <c r="AM344" i="24"/>
  <c r="AM331" i="24"/>
  <c r="AM322" i="24"/>
  <c r="AM311" i="24"/>
  <c r="AM301" i="24"/>
  <c r="AM293" i="24"/>
  <c r="AM283" i="24"/>
  <c r="AM268" i="24"/>
  <c r="AM269" i="24"/>
  <c r="AM263" i="24"/>
  <c r="AM253" i="24"/>
  <c r="AM246" i="24"/>
  <c r="AM228" i="24"/>
  <c r="AM230" i="24" s="1"/>
  <c r="AM216" i="24"/>
  <c r="AM214" i="24"/>
  <c r="AM209" i="24"/>
  <c r="AM193" i="24"/>
  <c r="AM186" i="24"/>
  <c r="AM175" i="24"/>
  <c r="AM173" i="24"/>
  <c r="AM168" i="24"/>
  <c r="AM167" i="24"/>
  <c r="AM146" i="24"/>
  <c r="AM144" i="24"/>
  <c r="AM148" i="24"/>
  <c r="AM122" i="24"/>
  <c r="AM115" i="24"/>
  <c r="AM71" i="24"/>
  <c r="AM65" i="24"/>
  <c r="AM69" i="24"/>
  <c r="AM67" i="24"/>
  <c r="AM26" i="24"/>
  <c r="BB505" i="24" l="1"/>
  <c r="BB681" i="24"/>
  <c r="AR812" i="24"/>
  <c r="AV812" i="24"/>
  <c r="AO875" i="24"/>
  <c r="AM992" i="24"/>
  <c r="AW230" i="24"/>
  <c r="BB230" i="24"/>
  <c r="BA435" i="24"/>
  <c r="AQ230" i="24"/>
  <c r="BB843" i="24"/>
  <c r="BC732" i="24"/>
  <c r="BG812" i="24"/>
  <c r="AV230" i="24"/>
  <c r="BH583" i="24"/>
  <c r="BE583" i="24"/>
  <c r="BH758" i="24"/>
  <c r="AP505" i="24"/>
  <c r="AW505" i="24"/>
  <c r="AM505" i="24"/>
  <c r="AS505" i="24"/>
  <c r="BE505" i="24"/>
  <c r="AR732" i="24"/>
  <c r="AU435" i="24"/>
  <c r="AY505" i="24"/>
  <c r="AY681" i="24"/>
  <c r="BA230" i="24"/>
  <c r="BD435" i="24"/>
  <c r="BF505" i="24"/>
  <c r="BF583" i="24"/>
  <c r="AQ505" i="24"/>
  <c r="AU230" i="24"/>
  <c r="AU505" i="24"/>
  <c r="AU583" i="24"/>
  <c r="AV936" i="24"/>
  <c r="BC505" i="24"/>
  <c r="BG505" i="24"/>
  <c r="AO435" i="24"/>
  <c r="AV435" i="24"/>
  <c r="BC435" i="24"/>
  <c r="AS435" i="24"/>
  <c r="BF875" i="24"/>
  <c r="AV875" i="24"/>
  <c r="BG403" i="24"/>
  <c r="AW403" i="24"/>
  <c r="BD362" i="24"/>
  <c r="BG362" i="24"/>
  <c r="AR362" i="24"/>
  <c r="BA332" i="24"/>
  <c r="BA334" i="24" s="1"/>
  <c r="AR332" i="24"/>
  <c r="AR334" i="24" s="1"/>
  <c r="BE332" i="24"/>
  <c r="BE334" i="24" s="1"/>
  <c r="BF332" i="24"/>
  <c r="BF334" i="24" s="1"/>
  <c r="AV332" i="24"/>
  <c r="AV334" i="24" s="1"/>
  <c r="AT294" i="24"/>
  <c r="AT296" i="24" s="1"/>
  <c r="BG230" i="24"/>
  <c r="BF230" i="24"/>
  <c r="BC230" i="24"/>
  <c r="BB554" i="24"/>
  <c r="BE194" i="24"/>
  <c r="BC788" i="24"/>
  <c r="AO332" i="24"/>
  <c r="AO334" i="24" s="1"/>
  <c r="AQ992" i="24"/>
  <c r="AW788" i="24"/>
  <c r="AZ554" i="24"/>
  <c r="AZ681" i="24"/>
  <c r="BA904" i="24"/>
  <c r="BC758" i="24"/>
  <c r="BD904" i="24"/>
  <c r="BE362" i="24"/>
  <c r="BE403" i="24"/>
  <c r="BE758" i="24"/>
  <c r="BG936" i="24"/>
  <c r="BH732" i="24"/>
  <c r="AM403" i="24"/>
  <c r="AO505" i="24"/>
  <c r="AQ332" i="24"/>
  <c r="AQ334" i="24" s="1"/>
  <c r="AQ936" i="24"/>
  <c r="AS403" i="24"/>
  <c r="AT505" i="24"/>
  <c r="AT788" i="24"/>
  <c r="AU732" i="24"/>
  <c r="AW332" i="24"/>
  <c r="AW334" i="24" s="1"/>
  <c r="AX194" i="24"/>
  <c r="AX505" i="24"/>
  <c r="BB812" i="24"/>
  <c r="BD505" i="24"/>
  <c r="BD681" i="24"/>
  <c r="BG583" i="24"/>
  <c r="AO362" i="24"/>
  <c r="AQ788" i="24"/>
  <c r="AR505" i="24"/>
  <c r="AR554" i="24"/>
  <c r="AT992" i="24"/>
  <c r="AU332" i="24"/>
  <c r="AU334" i="24" s="1"/>
  <c r="AV505" i="24"/>
  <c r="AV583" i="24"/>
  <c r="AW875" i="24"/>
  <c r="AP992" i="24"/>
  <c r="AV992" i="24"/>
  <c r="AR992" i="24"/>
  <c r="AS992" i="24"/>
  <c r="AW992" i="24"/>
  <c r="BA992" i="24"/>
  <c r="BD992" i="24"/>
  <c r="AS936" i="24"/>
  <c r="BA936" i="24"/>
  <c r="AM904" i="24"/>
  <c r="AR904" i="24"/>
  <c r="AS904" i="24"/>
  <c r="AV904" i="24"/>
  <c r="BB904" i="24"/>
  <c r="BE904" i="24"/>
  <c r="AO904" i="24"/>
  <c r="AQ904" i="24"/>
  <c r="BF904" i="24"/>
  <c r="BG904" i="24"/>
  <c r="AT904" i="24"/>
  <c r="AW904" i="24"/>
  <c r="AZ904" i="24"/>
  <c r="BC904" i="24"/>
  <c r="BH904" i="24"/>
  <c r="AS875" i="24"/>
  <c r="AT875" i="24"/>
  <c r="AU875" i="24"/>
  <c r="AY875" i="24"/>
  <c r="BG875" i="24"/>
  <c r="AR875" i="24"/>
  <c r="BE875" i="24"/>
  <c r="AQ875" i="24"/>
  <c r="AX875" i="24"/>
  <c r="BC875" i="24"/>
  <c r="AQ843" i="24"/>
  <c r="AS843" i="24"/>
  <c r="AU843" i="24"/>
  <c r="AX843" i="24"/>
  <c r="AY843" i="24"/>
  <c r="AV843" i="24"/>
  <c r="BH843" i="24"/>
  <c r="AP843" i="24"/>
  <c r="AQ812" i="24"/>
  <c r="AP812" i="24"/>
  <c r="AX812" i="24"/>
  <c r="AZ812" i="24"/>
  <c r="BA812" i="24"/>
  <c r="BE812" i="24"/>
  <c r="BF812" i="24"/>
  <c r="AO812" i="24"/>
  <c r="AW812" i="24"/>
  <c r="BC812" i="24"/>
  <c r="BD812" i="24"/>
  <c r="AM812" i="24"/>
  <c r="AS812" i="24"/>
  <c r="AT812" i="24"/>
  <c r="AU812" i="24"/>
  <c r="AY812" i="24"/>
  <c r="BH812" i="24"/>
  <c r="AR788" i="24"/>
  <c r="AV788" i="24"/>
  <c r="BF788" i="24"/>
  <c r="AS788" i="24"/>
  <c r="AO788" i="24"/>
  <c r="BE788" i="24"/>
  <c r="BA788" i="24"/>
  <c r="AO758" i="24"/>
  <c r="AU758" i="24"/>
  <c r="AP758" i="24"/>
  <c r="AS758" i="24"/>
  <c r="AV758" i="24"/>
  <c r="AQ758" i="24"/>
  <c r="AX758" i="24"/>
  <c r="AY758" i="24"/>
  <c r="AZ758" i="24"/>
  <c r="BG758" i="24"/>
  <c r="AQ732" i="24"/>
  <c r="AP732" i="24"/>
  <c r="AX732" i="24"/>
  <c r="AO732" i="24"/>
  <c r="AV732" i="24"/>
  <c r="AW732" i="24"/>
  <c r="AY732" i="24"/>
  <c r="BG732" i="24"/>
  <c r="AS732" i="24"/>
  <c r="AZ732" i="24"/>
  <c r="BE732" i="24"/>
  <c r="BF732" i="24"/>
  <c r="AM681" i="24"/>
  <c r="AO681" i="24"/>
  <c r="AR681" i="24"/>
  <c r="AW681" i="24"/>
  <c r="BC681" i="24"/>
  <c r="BF681" i="24"/>
  <c r="AQ681" i="24"/>
  <c r="AS681" i="24"/>
  <c r="AX681" i="24"/>
  <c r="BA681" i="24"/>
  <c r="BG681" i="24"/>
  <c r="BH681" i="24"/>
  <c r="AU681" i="24"/>
  <c r="AV681" i="24"/>
  <c r="BE681" i="24"/>
  <c r="AP681" i="24"/>
  <c r="AT681" i="24"/>
  <c r="AO583" i="24"/>
  <c r="AR583" i="24"/>
  <c r="AX583" i="24"/>
  <c r="AY583" i="24"/>
  <c r="AZ583" i="24"/>
  <c r="BD583" i="24"/>
  <c r="AM583" i="24"/>
  <c r="AP583" i="24"/>
  <c r="AT583" i="24"/>
  <c r="BB583" i="24"/>
  <c r="BC583" i="24"/>
  <c r="AQ583" i="24"/>
  <c r="AS583" i="24"/>
  <c r="AW583" i="24"/>
  <c r="BA583" i="24"/>
  <c r="AM554" i="24"/>
  <c r="AQ554" i="24"/>
  <c r="AP554" i="24"/>
  <c r="AS554" i="24"/>
  <c r="AU554" i="24"/>
  <c r="BC554" i="24"/>
  <c r="AV554" i="24"/>
  <c r="AW554" i="24"/>
  <c r="AX554" i="24"/>
  <c r="BD554" i="24"/>
  <c r="BE554" i="24"/>
  <c r="BF554" i="24"/>
  <c r="BG554" i="24"/>
  <c r="AY554" i="24"/>
  <c r="BH554" i="24"/>
  <c r="AZ505" i="24"/>
  <c r="BH505" i="24"/>
  <c r="AM435" i="24"/>
  <c r="BG435" i="24"/>
  <c r="AR435" i="24"/>
  <c r="BF435" i="24"/>
  <c r="AQ435" i="24"/>
  <c r="AP435" i="24"/>
  <c r="BE435" i="24"/>
  <c r="AQ403" i="24"/>
  <c r="AV403" i="24"/>
  <c r="AO403" i="24"/>
  <c r="AR403" i="24"/>
  <c r="AU403" i="24"/>
  <c r="BC403" i="24"/>
  <c r="BD403" i="24"/>
  <c r="AT403" i="24"/>
  <c r="AX403" i="24"/>
  <c r="AY403" i="24"/>
  <c r="BB403" i="24"/>
  <c r="BF403" i="24"/>
  <c r="AT362" i="24"/>
  <c r="AX362" i="24"/>
  <c r="AY362" i="24"/>
  <c r="AZ362" i="24"/>
  <c r="BH362" i="24"/>
  <c r="AM362" i="24"/>
  <c r="AS362" i="24"/>
  <c r="AW362" i="24"/>
  <c r="BC362" i="24"/>
  <c r="AQ362" i="24"/>
  <c r="AV362" i="24"/>
  <c r="BF362" i="24"/>
  <c r="AT332" i="24"/>
  <c r="AT334" i="24" s="1"/>
  <c r="BC332" i="24"/>
  <c r="BC334" i="24" s="1"/>
  <c r="BD332" i="24"/>
  <c r="BD334" i="24" s="1"/>
  <c r="BH332" i="24"/>
  <c r="BH334" i="24" s="1"/>
  <c r="AM332" i="24"/>
  <c r="AM334" i="24" s="1"/>
  <c r="AP332" i="24"/>
  <c r="AP334" i="24" s="1"/>
  <c r="AS332" i="24"/>
  <c r="AS334" i="24" s="1"/>
  <c r="AX332" i="24"/>
  <c r="AX334" i="24" s="1"/>
  <c r="AY332" i="24"/>
  <c r="AY334" i="24" s="1"/>
  <c r="AZ332" i="24"/>
  <c r="AZ334" i="24" s="1"/>
  <c r="BB332" i="24"/>
  <c r="BB334" i="24" s="1"/>
  <c r="BG332" i="24"/>
  <c r="BG334" i="24" s="1"/>
  <c r="AM294" i="24"/>
  <c r="AM296" i="24" s="1"/>
  <c r="AU294" i="24"/>
  <c r="AU296" i="24" s="1"/>
  <c r="BA294" i="24"/>
  <c r="BA296" i="24" s="1"/>
  <c r="BD294" i="24"/>
  <c r="BD296" i="24" s="1"/>
  <c r="BE294" i="24"/>
  <c r="BE296" i="24" s="1"/>
  <c r="AV294" i="24"/>
  <c r="AV296" i="24" s="1"/>
  <c r="BB294" i="24"/>
  <c r="BB296" i="24" s="1"/>
  <c r="BF294" i="24"/>
  <c r="BF296" i="24" s="1"/>
  <c r="AP294" i="24"/>
  <c r="AP296" i="24" s="1"/>
  <c r="AR294" i="24"/>
  <c r="AR296" i="24" s="1"/>
  <c r="AS294" i="24"/>
  <c r="AS296" i="24" s="1"/>
  <c r="BC294" i="24"/>
  <c r="BC296" i="24" s="1"/>
  <c r="BG294" i="24"/>
  <c r="BG296" i="24" s="1"/>
  <c r="AO230" i="24"/>
  <c r="BB194" i="24"/>
  <c r="BG194" i="24"/>
  <c r="AQ194" i="24"/>
  <c r="BC194" i="24"/>
  <c r="AS194" i="24"/>
  <c r="AV194" i="24"/>
  <c r="AY194" i="24"/>
  <c r="BH230" i="24"/>
  <c r="BH992" i="24"/>
  <c r="BH936" i="24"/>
  <c r="BH194" i="24"/>
  <c r="BH294" i="24"/>
  <c r="BH296" i="24" s="1"/>
  <c r="BH403" i="24"/>
  <c r="BH435" i="24"/>
  <c r="BH616" i="24"/>
  <c r="BH788" i="24"/>
  <c r="BH875" i="24"/>
  <c r="BG616" i="24"/>
  <c r="BG788" i="24"/>
  <c r="BG843" i="24"/>
  <c r="BG992" i="24"/>
  <c r="BF936" i="24"/>
  <c r="BF194" i="24"/>
  <c r="BF843" i="24"/>
  <c r="BF992" i="24"/>
  <c r="BF758" i="24"/>
  <c r="BE936" i="24"/>
  <c r="BE843" i="24"/>
  <c r="BE992" i="24"/>
  <c r="BD758" i="24"/>
  <c r="BD875" i="24"/>
  <c r="BD936" i="24"/>
  <c r="BD194" i="24"/>
  <c r="BD732" i="24"/>
  <c r="BD616" i="24"/>
  <c r="BD788" i="24"/>
  <c r="BD843" i="24"/>
  <c r="BC936" i="24"/>
  <c r="BC843" i="24"/>
  <c r="BC992" i="24"/>
  <c r="BB875" i="24"/>
  <c r="BB936" i="24"/>
  <c r="BB362" i="24"/>
  <c r="BB732" i="24"/>
  <c r="BB992" i="24"/>
  <c r="BB758" i="24"/>
  <c r="BB616" i="24"/>
  <c r="BB788" i="24"/>
  <c r="BA311" i="24"/>
  <c r="BA168" i="24"/>
  <c r="BA186" i="24"/>
  <c r="BA194" i="24" s="1"/>
  <c r="BA356" i="24"/>
  <c r="BA397" i="24"/>
  <c r="BA403" i="24" s="1"/>
  <c r="BA499" i="24"/>
  <c r="BA505" i="24" s="1"/>
  <c r="BA829" i="24"/>
  <c r="BA843" i="24"/>
  <c r="BA875" i="24"/>
  <c r="BA1007" i="24"/>
  <c r="BA1020" i="24"/>
  <c r="BA71" i="24"/>
  <c r="BA26" i="24"/>
  <c r="BA122" i="24"/>
  <c r="BA361" i="24"/>
  <c r="BA383" i="24"/>
  <c r="BA457" i="24"/>
  <c r="BA553" i="24"/>
  <c r="BA554" i="24" s="1"/>
  <c r="BA570" i="24"/>
  <c r="BA720" i="24"/>
  <c r="BA732" i="24"/>
  <c r="BA758" i="24"/>
  <c r="BA921" i="24"/>
  <c r="AZ936" i="24"/>
  <c r="AZ230" i="24"/>
  <c r="AZ992" i="24"/>
  <c r="AZ194" i="24"/>
  <c r="AZ294" i="24"/>
  <c r="AZ296" i="24" s="1"/>
  <c r="AZ403" i="24"/>
  <c r="AZ435" i="24"/>
  <c r="AZ616" i="24"/>
  <c r="AZ788" i="24"/>
  <c r="AZ843" i="24"/>
  <c r="AZ875" i="24"/>
  <c r="AY230" i="24"/>
  <c r="AY904" i="24"/>
  <c r="AY936" i="24"/>
  <c r="AY992" i="24"/>
  <c r="AY294" i="24"/>
  <c r="AY296" i="24" s="1"/>
  <c r="AY435" i="24"/>
  <c r="AY616" i="24"/>
  <c r="AY788" i="24"/>
  <c r="AX230" i="24"/>
  <c r="AX904" i="24"/>
  <c r="AX936" i="24"/>
  <c r="AX992" i="24"/>
  <c r="AX294" i="24"/>
  <c r="AX296" i="24" s="1"/>
  <c r="AX435" i="24"/>
  <c r="AX616" i="24"/>
  <c r="AX788" i="24"/>
  <c r="AW294" i="24"/>
  <c r="AW296" i="24" s="1"/>
  <c r="AW936" i="24"/>
  <c r="AW194" i="24"/>
  <c r="AW843" i="24"/>
  <c r="AW758" i="24"/>
  <c r="AV616" i="24"/>
  <c r="AU936" i="24"/>
  <c r="AU194" i="24"/>
  <c r="AU362" i="24"/>
  <c r="AU904" i="24"/>
  <c r="AU992" i="24"/>
  <c r="AU616" i="24"/>
  <c r="AU788" i="24"/>
  <c r="AT936" i="24"/>
  <c r="AT435" i="24"/>
  <c r="AT758" i="24"/>
  <c r="AT843" i="24"/>
  <c r="AT194" i="24"/>
  <c r="AT554" i="24"/>
  <c r="AT732" i="24"/>
  <c r="AS616" i="24"/>
  <c r="AR194" i="24"/>
  <c r="AR843" i="24"/>
  <c r="AR936" i="24"/>
  <c r="AR758" i="24"/>
  <c r="AP875" i="24"/>
  <c r="AP936" i="24"/>
  <c r="AP194" i="24"/>
  <c r="AP230" i="24"/>
  <c r="AP362" i="24"/>
  <c r="AP403" i="24"/>
  <c r="AP788" i="24"/>
  <c r="AP904" i="24"/>
  <c r="AO294" i="24"/>
  <c r="AO296" i="24" s="1"/>
  <c r="AM88" i="24"/>
  <c r="AQ88" i="24"/>
  <c r="AQ294" i="24"/>
  <c r="AQ296" i="24" s="1"/>
  <c r="AQ616" i="24"/>
  <c r="AO936" i="24"/>
  <c r="AO194" i="24"/>
  <c r="AO554" i="24"/>
  <c r="AO843" i="24"/>
  <c r="AO992" i="24"/>
  <c r="AM194" i="24"/>
  <c r="AM936" i="24"/>
  <c r="AM616" i="24"/>
  <c r="AM732" i="24"/>
  <c r="AM758" i="24"/>
  <c r="AM788" i="24"/>
  <c r="AM843" i="24"/>
  <c r="AM875" i="24"/>
  <c r="BA362" i="24" l="1"/>
  <c r="BH90" i="24"/>
  <c r="BH102" i="24" s="1"/>
  <c r="BH103" i="24" s="1"/>
  <c r="BH105" i="24" s="1"/>
  <c r="BG90" i="24"/>
  <c r="BG102" i="24" s="1"/>
  <c r="BG103" i="24" s="1"/>
  <c r="BG105" i="24" s="1"/>
  <c r="BF90" i="24"/>
  <c r="BF102" i="24" s="1"/>
  <c r="BF103" i="24" s="1"/>
  <c r="BF105" i="24" s="1"/>
  <c r="BE90" i="24"/>
  <c r="BE102" i="24" s="1"/>
  <c r="BE103" i="24" s="1"/>
  <c r="BE105" i="24" s="1"/>
  <c r="BD90" i="24" l="1"/>
  <c r="BD102" i="24" s="1"/>
  <c r="BD103" i="24" s="1"/>
  <c r="BD105" i="24" s="1"/>
  <c r="BC90" i="24"/>
  <c r="BC102" i="24" s="1"/>
  <c r="BC103" i="24" s="1"/>
  <c r="BC105" i="24" s="1"/>
  <c r="BB90" i="24"/>
  <c r="BB102" i="24" s="1"/>
  <c r="BB103" i="24" s="1"/>
  <c r="BB105" i="24" s="1"/>
  <c r="BA90" i="24"/>
  <c r="BA102" i="24" s="1"/>
  <c r="BA103" i="24" s="1"/>
  <c r="BA105" i="24" s="1"/>
  <c r="AZ90" i="24"/>
  <c r="AZ102" i="24" s="1"/>
  <c r="AZ103" i="24" s="1"/>
  <c r="AZ105" i="24" s="1"/>
  <c r="AY90" i="24"/>
  <c r="AY102" i="24" s="1"/>
  <c r="AY103" i="24" s="1"/>
  <c r="AY105" i="24" s="1"/>
  <c r="AX90" i="24"/>
  <c r="AX102" i="24" s="1"/>
  <c r="AX103" i="24" s="1"/>
  <c r="AX105" i="24" s="1"/>
  <c r="AW90" i="24"/>
  <c r="AW102" i="24" s="1"/>
  <c r="AW103" i="24" s="1"/>
  <c r="AW105" i="24" s="1"/>
  <c r="AV90" i="24"/>
  <c r="AV102" i="24" s="1"/>
  <c r="AV103" i="24" s="1"/>
  <c r="AV105" i="24" s="1"/>
  <c r="AU90" i="24"/>
  <c r="AU102" i="24" s="1"/>
  <c r="AU103" i="24" s="1"/>
  <c r="AU105" i="24" s="1"/>
  <c r="AT90" i="24"/>
  <c r="AT102" i="24" s="1"/>
  <c r="AT103" i="24" s="1"/>
  <c r="AT105" i="24" s="1"/>
  <c r="AS90" i="24"/>
  <c r="AS102" i="24" s="1"/>
  <c r="AS103" i="24" s="1"/>
  <c r="AS105" i="24" s="1"/>
  <c r="AR90" i="24"/>
  <c r="AR102" i="24" s="1"/>
  <c r="AR103" i="24" s="1"/>
  <c r="AR105" i="24" s="1"/>
  <c r="AQ90" i="24"/>
  <c r="AQ102" i="24" s="1"/>
  <c r="AQ103" i="24" s="1"/>
  <c r="AQ105" i="24" s="1"/>
  <c r="AP90" i="24"/>
  <c r="AP102" i="24" s="1"/>
  <c r="AP103" i="24" s="1"/>
  <c r="AP105" i="24" s="1"/>
  <c r="AO90" i="24"/>
  <c r="AO102" i="24" s="1"/>
  <c r="AO103" i="24" s="1"/>
  <c r="AO105" i="24" s="1"/>
  <c r="AN90" i="24"/>
  <c r="AM90" i="24" l="1"/>
  <c r="AM102" i="24" s="1"/>
  <c r="AM103" i="24" s="1"/>
  <c r="AM105" i="24" s="1"/>
  <c r="AK58" i="24" l="1"/>
  <c r="AK141" i="24" l="1"/>
  <c r="AK137" i="24"/>
  <c r="AK144" i="24" l="1"/>
  <c r="AN144" i="24"/>
  <c r="AL144" i="24"/>
  <c r="Q7" i="36" l="1"/>
  <c r="L33" i="36"/>
  <c r="L34" i="36"/>
  <c r="Q33" i="36"/>
  <c r="Q34" i="36"/>
  <c r="Q8" i="36"/>
  <c r="L7" i="36"/>
  <c r="L8" i="36"/>
  <c r="AK1079" i="24" l="1"/>
  <c r="AK1078" i="24"/>
  <c r="AK1077" i="24"/>
  <c r="AK1076" i="24"/>
  <c r="AK1064" i="24"/>
  <c r="AK1063" i="24"/>
  <c r="AK1062" i="24"/>
  <c r="AK1061" i="24"/>
  <c r="AK866" i="24" l="1"/>
  <c r="AK872" i="24"/>
  <c r="AK871" i="24"/>
  <c r="AK873" i="24" l="1"/>
  <c r="AK704" i="24"/>
  <c r="AK703" i="24"/>
  <c r="AK868" i="24" l="1"/>
  <c r="AK888" i="24" l="1"/>
  <c r="AK885" i="24"/>
  <c r="AK794" i="24"/>
  <c r="AK767" i="24"/>
  <c r="AK766" i="24"/>
  <c r="AK742" i="24"/>
  <c r="AK740" i="24"/>
  <c r="AK691" i="24"/>
  <c r="AK690" i="24"/>
  <c r="AK689" i="24"/>
  <c r="AK652" i="24" l="1"/>
  <c r="AK644" i="24"/>
  <c r="AK643" i="24"/>
  <c r="AK562" i="24"/>
  <c r="AK645" i="24" l="1"/>
  <c r="G1082" i="24" l="1"/>
  <c r="G1083" i="24" s="1"/>
  <c r="F1082" i="24"/>
  <c r="E1082" i="24"/>
  <c r="D1082" i="24"/>
  <c r="C1082" i="24"/>
  <c r="G1067" i="24"/>
  <c r="F1067" i="24"/>
  <c r="E1067" i="24"/>
  <c r="D1067" i="24"/>
  <c r="C1067" i="24"/>
  <c r="G1052" i="24"/>
  <c r="G1053" i="24" s="1"/>
  <c r="F1052" i="24"/>
  <c r="E1052" i="24"/>
  <c r="D1052" i="24"/>
  <c r="C1052" i="24"/>
  <c r="G1037" i="24"/>
  <c r="G1038" i="24" s="1"/>
  <c r="F1037" i="24"/>
  <c r="E1037" i="24"/>
  <c r="D1037" i="24"/>
  <c r="C1037" i="24"/>
  <c r="G1022" i="24"/>
  <c r="G1023" i="24" s="1"/>
  <c r="F1022" i="24"/>
  <c r="E1022" i="24"/>
  <c r="D1022" i="24"/>
  <c r="C1022" i="24"/>
  <c r="G1009" i="24"/>
  <c r="G1010" i="24" s="1"/>
  <c r="F1009" i="24"/>
  <c r="E1009" i="24"/>
  <c r="D1009" i="24"/>
  <c r="C1009" i="24"/>
  <c r="G993" i="24"/>
  <c r="G994" i="24" s="1"/>
  <c r="F993" i="24"/>
  <c r="E993" i="24"/>
  <c r="D993" i="24"/>
  <c r="C993" i="24"/>
  <c r="G959" i="24"/>
  <c r="G960" i="24" s="1"/>
  <c r="F959" i="24"/>
  <c r="E959" i="24"/>
  <c r="D959" i="24"/>
  <c r="C959" i="24"/>
  <c r="G937" i="24"/>
  <c r="G938" i="24" s="1"/>
  <c r="F937" i="24"/>
  <c r="E937" i="24"/>
  <c r="D937" i="24"/>
  <c r="C937" i="24"/>
  <c r="G905" i="24"/>
  <c r="G906" i="24" s="1"/>
  <c r="F905" i="24"/>
  <c r="E905" i="24"/>
  <c r="D905" i="24"/>
  <c r="C905" i="24"/>
  <c r="G876" i="24"/>
  <c r="G877" i="24" s="1"/>
  <c r="F876" i="24"/>
  <c r="E876" i="24"/>
  <c r="D876" i="24"/>
  <c r="C876" i="24"/>
  <c r="G844" i="24"/>
  <c r="G845" i="24" s="1"/>
  <c r="F844" i="24"/>
  <c r="E844" i="24"/>
  <c r="D844" i="24"/>
  <c r="C844" i="24"/>
  <c r="D845" i="24" s="1"/>
  <c r="D846" i="24" s="1"/>
  <c r="G813" i="24"/>
  <c r="G814" i="24" s="1"/>
  <c r="F813" i="24"/>
  <c r="E813" i="24"/>
  <c r="D813" i="24"/>
  <c r="C813" i="24"/>
  <c r="G787" i="24"/>
  <c r="G788" i="24" s="1"/>
  <c r="F787" i="24"/>
  <c r="F788" i="24" s="1"/>
  <c r="D787" i="24"/>
  <c r="D788" i="24" s="1"/>
  <c r="G759" i="24"/>
  <c r="G760" i="24" s="1"/>
  <c r="F759" i="24"/>
  <c r="E759" i="24"/>
  <c r="D759" i="24"/>
  <c r="C759" i="24"/>
  <c r="G733" i="24"/>
  <c r="G734" i="24" s="1"/>
  <c r="F733" i="24"/>
  <c r="E733" i="24"/>
  <c r="D733" i="24"/>
  <c r="C733" i="24"/>
  <c r="G706" i="24"/>
  <c r="G707" i="24" s="1"/>
  <c r="F706" i="24"/>
  <c r="E706" i="24"/>
  <c r="D706" i="24"/>
  <c r="C706" i="24"/>
  <c r="G682" i="24"/>
  <c r="G683" i="24" s="1"/>
  <c r="F682" i="24"/>
  <c r="E682" i="24"/>
  <c r="D682" i="24"/>
  <c r="C682" i="24"/>
  <c r="G654" i="24"/>
  <c r="G655" i="24" s="1"/>
  <c r="F654" i="24"/>
  <c r="E654" i="24"/>
  <c r="D654" i="24"/>
  <c r="C654" i="24"/>
  <c r="G636" i="24"/>
  <c r="G637" i="24" s="1"/>
  <c r="F636" i="24"/>
  <c r="E636" i="24"/>
  <c r="D636" i="24"/>
  <c r="C636" i="24"/>
  <c r="G617" i="24"/>
  <c r="G618" i="24" s="1"/>
  <c r="F617" i="24"/>
  <c r="E617" i="24"/>
  <c r="D617" i="24"/>
  <c r="C617" i="24"/>
  <c r="G584" i="24"/>
  <c r="G585" i="24" s="1"/>
  <c r="F584" i="24"/>
  <c r="E584" i="24"/>
  <c r="D584" i="24"/>
  <c r="C584" i="24"/>
  <c r="G555" i="24"/>
  <c r="G556" i="24" s="1"/>
  <c r="F555" i="24"/>
  <c r="E555" i="24"/>
  <c r="D555" i="24"/>
  <c r="C555" i="24"/>
  <c r="G523" i="24"/>
  <c r="G524" i="24" s="1"/>
  <c r="F523" i="24"/>
  <c r="E523" i="24"/>
  <c r="D523" i="24"/>
  <c r="C523" i="24"/>
  <c r="G506" i="24"/>
  <c r="G507" i="24" s="1"/>
  <c r="F506" i="24"/>
  <c r="E506" i="24"/>
  <c r="D506" i="24"/>
  <c r="C506" i="24"/>
  <c r="G475" i="24"/>
  <c r="G476" i="24" s="1"/>
  <c r="F475" i="24"/>
  <c r="E475" i="24"/>
  <c r="D475" i="24"/>
  <c r="C475" i="24"/>
  <c r="G458" i="24"/>
  <c r="G459" i="24" s="1"/>
  <c r="F458" i="24"/>
  <c r="E458" i="24"/>
  <c r="D458" i="24"/>
  <c r="C458" i="24"/>
  <c r="G436" i="24"/>
  <c r="G437" i="24" s="1"/>
  <c r="F436" i="24"/>
  <c r="E436" i="24"/>
  <c r="D436" i="24"/>
  <c r="C436" i="24"/>
  <c r="G404" i="24"/>
  <c r="G405" i="24" s="1"/>
  <c r="F404" i="24"/>
  <c r="E404" i="24"/>
  <c r="D404" i="24"/>
  <c r="C404" i="24"/>
  <c r="G363" i="24"/>
  <c r="G364" i="24" s="1"/>
  <c r="F363" i="24"/>
  <c r="E363" i="24"/>
  <c r="D363" i="24"/>
  <c r="C363" i="24"/>
  <c r="G333" i="24"/>
  <c r="G334" i="24" s="1"/>
  <c r="F333" i="24"/>
  <c r="E333" i="24"/>
  <c r="D333" i="24"/>
  <c r="C333" i="24"/>
  <c r="G294" i="24"/>
  <c r="G295" i="24" s="1"/>
  <c r="F294" i="24"/>
  <c r="F295" i="24" s="1"/>
  <c r="D294" i="24"/>
  <c r="C294" i="24"/>
  <c r="G246" i="24"/>
  <c r="G247" i="24" s="1"/>
  <c r="F246" i="24"/>
  <c r="F247" i="24" s="1"/>
  <c r="D246" i="24"/>
  <c r="C246" i="24"/>
  <c r="G228" i="24"/>
  <c r="G229" i="24" s="1"/>
  <c r="F228" i="24"/>
  <c r="E228" i="24"/>
  <c r="D228" i="24"/>
  <c r="C228" i="24"/>
  <c r="G193" i="24"/>
  <c r="G194" i="24" s="1"/>
  <c r="F193" i="24"/>
  <c r="E193" i="24"/>
  <c r="D193" i="24"/>
  <c r="C193" i="24"/>
  <c r="G151" i="24"/>
  <c r="F151" i="24"/>
  <c r="E151" i="24"/>
  <c r="D151" i="24"/>
  <c r="C151" i="24"/>
  <c r="G122" i="24"/>
  <c r="G123" i="24" s="1"/>
  <c r="F122" i="24"/>
  <c r="E122" i="24"/>
  <c r="D122" i="24"/>
  <c r="C122" i="24"/>
  <c r="G102" i="24"/>
  <c r="G103" i="24" s="1"/>
  <c r="F102" i="24"/>
  <c r="E102" i="24"/>
  <c r="D102" i="24"/>
  <c r="C102" i="24"/>
  <c r="G26" i="24"/>
  <c r="G27" i="24" s="1"/>
  <c r="F26" i="24"/>
  <c r="E26" i="24"/>
  <c r="D26" i="24"/>
  <c r="C26" i="24"/>
  <c r="D194" i="24" l="1"/>
  <c r="D507" i="24"/>
  <c r="D508" i="24" s="1"/>
  <c r="D707" i="24"/>
  <c r="D708" i="24" s="1"/>
  <c r="F938" i="24"/>
  <c r="F939" i="24" s="1"/>
  <c r="F1023" i="24"/>
  <c r="F1083" i="24"/>
  <c r="D103" i="24"/>
  <c r="D104" i="24" s="1"/>
  <c r="F364" i="24"/>
  <c r="F365" i="24" s="1"/>
  <c r="F585" i="24"/>
  <c r="F586" i="24" s="1"/>
  <c r="D906" i="24"/>
  <c r="D907" i="24" s="1"/>
  <c r="F960" i="24"/>
  <c r="F1038" i="24"/>
  <c r="F1039" i="24" s="1"/>
  <c r="F27" i="24"/>
  <c r="F28" i="24" s="1"/>
  <c r="D247" i="24"/>
  <c r="D248" i="24" s="1"/>
  <c r="F507" i="24"/>
  <c r="D655" i="24"/>
  <c r="D656" i="24" s="1"/>
  <c r="F707" i="24"/>
  <c r="F877" i="24"/>
  <c r="F878" i="24" s="1"/>
  <c r="F152" i="24"/>
  <c r="F153" i="24" s="1"/>
  <c r="D524" i="24"/>
  <c r="D525" i="24" s="1"/>
  <c r="F637" i="24"/>
  <c r="F638" i="24" s="1"/>
  <c r="D877" i="24"/>
  <c r="D878" i="24" s="1"/>
  <c r="F296" i="24"/>
  <c r="D405" i="24"/>
  <c r="D406" i="24" s="1"/>
  <c r="F618" i="24"/>
  <c r="D637" i="24"/>
  <c r="D638" i="24" s="1"/>
  <c r="F683" i="24"/>
  <c r="F684" i="24" s="1"/>
  <c r="F845" i="24"/>
  <c r="F846" i="24" s="1"/>
  <c r="D1053" i="24"/>
  <c r="D1054" i="24" s="1"/>
  <c r="D123" i="24"/>
  <c r="D124" i="24" s="1"/>
  <c r="D152" i="24"/>
  <c r="D153" i="24" s="1"/>
  <c r="F405" i="24"/>
  <c r="F406" i="24" s="1"/>
  <c r="D437" i="24"/>
  <c r="D438" i="24" s="1"/>
  <c r="F476" i="24"/>
  <c r="F477" i="24" s="1"/>
  <c r="D618" i="24"/>
  <c r="D619" i="24" s="1"/>
  <c r="F1053" i="24"/>
  <c r="F1054" i="24" s="1"/>
  <c r="F123" i="24"/>
  <c r="F124" i="24" s="1"/>
  <c r="F760" i="24"/>
  <c r="F761" i="24" s="1"/>
  <c r="F789" i="24"/>
  <c r="F814" i="24"/>
  <c r="F815" i="24" s="1"/>
  <c r="D960" i="24"/>
  <c r="D961" i="24" s="1"/>
  <c r="F1084" i="24"/>
  <c r="D27" i="24"/>
  <c r="D28" i="24" s="1"/>
  <c r="D195" i="24"/>
  <c r="F229" i="24"/>
  <c r="F230" i="24" s="1"/>
  <c r="D295" i="24"/>
  <c r="D296" i="24" s="1"/>
  <c r="F334" i="24"/>
  <c r="F335" i="24" s="1"/>
  <c r="D364" i="24"/>
  <c r="D365" i="24" s="1"/>
  <c r="F437" i="24"/>
  <c r="F438" i="24" s="1"/>
  <c r="D459" i="24"/>
  <c r="D460" i="24" s="1"/>
  <c r="F556" i="24"/>
  <c r="F557" i="24" s="1"/>
  <c r="D585" i="24"/>
  <c r="D586" i="24" s="1"/>
  <c r="D814" i="24"/>
  <c r="D815" i="24" s="1"/>
  <c r="F1010" i="24"/>
  <c r="F1011" i="24" s="1"/>
  <c r="D1023" i="24"/>
  <c r="D1024" i="24" s="1"/>
  <c r="C1087" i="24"/>
  <c r="G1087" i="24"/>
  <c r="G1088" i="24" s="1"/>
  <c r="F1087" i="24"/>
  <c r="F248" i="24"/>
  <c r="F508" i="24"/>
  <c r="F708" i="24"/>
  <c r="D734" i="24"/>
  <c r="D735" i="24" s="1"/>
  <c r="F961" i="24"/>
  <c r="D994" i="24"/>
  <c r="D995" i="24" s="1"/>
  <c r="F1024" i="24"/>
  <c r="D1068" i="24"/>
  <c r="F103" i="24"/>
  <c r="F104" i="24" s="1"/>
  <c r="F194" i="24"/>
  <c r="F195" i="24" s="1"/>
  <c r="D229" i="24"/>
  <c r="D230" i="24" s="1"/>
  <c r="D334" i="24"/>
  <c r="D335" i="24" s="1"/>
  <c r="F459" i="24"/>
  <c r="F460" i="24" s="1"/>
  <c r="D476" i="24"/>
  <c r="D477" i="24" s="1"/>
  <c r="F524" i="24"/>
  <c r="F525" i="24" s="1"/>
  <c r="D556" i="24"/>
  <c r="D557" i="24" s="1"/>
  <c r="F655" i="24"/>
  <c r="F656" i="24" s="1"/>
  <c r="D683" i="24"/>
  <c r="D684" i="24" s="1"/>
  <c r="F734" i="24"/>
  <c r="F735" i="24" s="1"/>
  <c r="D760" i="24"/>
  <c r="D761" i="24" s="1"/>
  <c r="F906" i="24"/>
  <c r="D938" i="24"/>
  <c r="D939" i="24" s="1"/>
  <c r="F994" i="24"/>
  <c r="F995" i="24" s="1"/>
  <c r="D1010" i="24"/>
  <c r="D1011" i="24" s="1"/>
  <c r="D1038" i="24"/>
  <c r="D1039" i="24" s="1"/>
  <c r="F1068" i="24"/>
  <c r="D1087" i="24"/>
  <c r="D789" i="24"/>
  <c r="F907" i="24"/>
  <c r="F619" i="24"/>
  <c r="E1087" i="24"/>
  <c r="G1068" i="24"/>
  <c r="D1083" i="24"/>
  <c r="D1084" i="24" s="1"/>
  <c r="F1088" i="24" l="1"/>
  <c r="F1089" i="24" s="1"/>
  <c r="D1069" i="24"/>
  <c r="D1088" i="24"/>
  <c r="D1089" i="24" s="1"/>
  <c r="F1069" i="24"/>
  <c r="O69" i="36" l="1"/>
  <c r="P69" i="36" s="1"/>
  <c r="J69" i="36"/>
  <c r="K69" i="36" s="1"/>
  <c r="O68" i="36"/>
  <c r="P68" i="36" s="1"/>
  <c r="J68" i="36"/>
  <c r="K68" i="36" s="1"/>
  <c r="O67" i="36"/>
  <c r="P67" i="36" s="1"/>
  <c r="J67" i="36"/>
  <c r="K67" i="36" s="1"/>
  <c r="G67" i="36"/>
  <c r="O66" i="36"/>
  <c r="P66" i="36" s="1"/>
  <c r="J66" i="36"/>
  <c r="K66" i="36" s="1"/>
  <c r="G66" i="36"/>
  <c r="L65" i="36"/>
  <c r="J65" i="36"/>
  <c r="K65" i="36" s="1"/>
  <c r="G65" i="36"/>
  <c r="L64" i="36"/>
  <c r="J64" i="36"/>
  <c r="K64" i="36" s="1"/>
  <c r="G64" i="36"/>
  <c r="O63" i="36"/>
  <c r="P63" i="36" s="1"/>
  <c r="Q63" i="36"/>
  <c r="L63" i="36"/>
  <c r="J63" i="36"/>
  <c r="K63" i="36" s="1"/>
  <c r="G63" i="36"/>
  <c r="T62" i="36"/>
  <c r="U62" i="36" s="1"/>
  <c r="J62" i="36"/>
  <c r="K62" i="36" s="1"/>
  <c r="G62" i="36"/>
  <c r="Q61" i="36"/>
  <c r="L61" i="36"/>
  <c r="J61" i="36"/>
  <c r="K61" i="36" s="1"/>
  <c r="G61" i="36"/>
  <c r="O60" i="36"/>
  <c r="P60" i="36" s="1"/>
  <c r="J60" i="36"/>
  <c r="K60" i="36" s="1"/>
  <c r="G60" i="36"/>
  <c r="O59" i="36"/>
  <c r="P59" i="36" s="1"/>
  <c r="J59" i="36"/>
  <c r="K59" i="36" s="1"/>
  <c r="G59" i="36"/>
  <c r="T58" i="36"/>
  <c r="U58" i="36" s="1"/>
  <c r="J58" i="36"/>
  <c r="K58" i="36" s="1"/>
  <c r="G58" i="36"/>
  <c r="Q57" i="36"/>
  <c r="L57" i="36"/>
  <c r="J57" i="36"/>
  <c r="K57" i="36" s="1"/>
  <c r="G57" i="36"/>
  <c r="O56" i="36"/>
  <c r="P56" i="36" s="1"/>
  <c r="J56" i="36"/>
  <c r="K56" i="36" s="1"/>
  <c r="G56" i="36"/>
  <c r="O55" i="36"/>
  <c r="P55" i="36" s="1"/>
  <c r="J55" i="36"/>
  <c r="K55" i="36" s="1"/>
  <c r="G55" i="36"/>
  <c r="T54" i="36"/>
  <c r="U54" i="36" s="1"/>
  <c r="J54" i="36"/>
  <c r="K54" i="36" s="1"/>
  <c r="G54" i="36"/>
  <c r="Q53" i="36"/>
  <c r="L53" i="36"/>
  <c r="J53" i="36"/>
  <c r="K53" i="36" s="1"/>
  <c r="G53" i="36"/>
  <c r="O52" i="36"/>
  <c r="P52" i="36" s="1"/>
  <c r="J52" i="36"/>
  <c r="K52" i="36" s="1"/>
  <c r="G52" i="36"/>
  <c r="O51" i="36"/>
  <c r="P51" i="36" s="1"/>
  <c r="J51" i="36"/>
  <c r="K51" i="36" s="1"/>
  <c r="G51" i="36"/>
  <c r="T50" i="36"/>
  <c r="U50" i="36" s="1"/>
  <c r="J50" i="36"/>
  <c r="K50" i="36" s="1"/>
  <c r="G50" i="36"/>
  <c r="Q49" i="36"/>
  <c r="L49" i="36"/>
  <c r="J49" i="36"/>
  <c r="K49" i="36" s="1"/>
  <c r="G49" i="36"/>
  <c r="O48" i="36"/>
  <c r="P48" i="36" s="1"/>
  <c r="J48" i="36"/>
  <c r="K48" i="36" s="1"/>
  <c r="G48" i="36"/>
  <c r="T47" i="36"/>
  <c r="U47" i="36" s="1"/>
  <c r="O47" i="36"/>
  <c r="P47" i="36" s="1"/>
  <c r="J47" i="36"/>
  <c r="K47" i="36" s="1"/>
  <c r="G47" i="36"/>
  <c r="T46" i="36"/>
  <c r="U46" i="36" s="1"/>
  <c r="J46" i="36"/>
  <c r="K46" i="36" s="1"/>
  <c r="G46" i="36"/>
  <c r="Q45" i="36"/>
  <c r="L45" i="36"/>
  <c r="L44" i="36"/>
  <c r="J44" i="36"/>
  <c r="K44" i="36" s="1"/>
  <c r="G44" i="36"/>
  <c r="O43" i="36"/>
  <c r="P43" i="36" s="1"/>
  <c r="J43" i="36"/>
  <c r="K43" i="36" s="1"/>
  <c r="G43" i="36"/>
  <c r="O42" i="36"/>
  <c r="P42" i="36" s="1"/>
  <c r="J42" i="36"/>
  <c r="K42" i="36" s="1"/>
  <c r="G42" i="36"/>
  <c r="O41" i="36"/>
  <c r="P41" i="36" s="1"/>
  <c r="T41" i="36"/>
  <c r="U41" i="36" s="1"/>
  <c r="J41" i="36"/>
  <c r="K41" i="36" s="1"/>
  <c r="G41" i="36"/>
  <c r="L40" i="36"/>
  <c r="J40" i="36"/>
  <c r="K40" i="36" s="1"/>
  <c r="G40" i="36"/>
  <c r="O39" i="36"/>
  <c r="P39" i="36" s="1"/>
  <c r="T38" i="36"/>
  <c r="U38" i="36" s="1"/>
  <c r="O38" i="36"/>
  <c r="P38" i="36" s="1"/>
  <c r="L38" i="36"/>
  <c r="J38" i="36"/>
  <c r="K38" i="36" s="1"/>
  <c r="G38" i="36"/>
  <c r="T37" i="36"/>
  <c r="U37" i="36" s="1"/>
  <c r="O37" i="36"/>
  <c r="P37" i="36" s="1"/>
  <c r="L37" i="36"/>
  <c r="J37" i="36"/>
  <c r="K37" i="36" s="1"/>
  <c r="G37" i="36"/>
  <c r="T36" i="36"/>
  <c r="U36" i="36" s="1"/>
  <c r="J36" i="36"/>
  <c r="K36" i="36" s="1"/>
  <c r="G36" i="36"/>
  <c r="L35" i="36"/>
  <c r="J35" i="36"/>
  <c r="K35" i="36" s="1"/>
  <c r="G35" i="36"/>
  <c r="O34" i="36"/>
  <c r="P34" i="36" s="1"/>
  <c r="J34" i="36"/>
  <c r="K34" i="36" s="1"/>
  <c r="G34" i="36"/>
  <c r="O33" i="36"/>
  <c r="P33" i="36" s="1"/>
  <c r="J33" i="36"/>
  <c r="K33" i="36" s="1"/>
  <c r="G33" i="36"/>
  <c r="T32" i="36"/>
  <c r="U32" i="36" s="1"/>
  <c r="L32" i="36"/>
  <c r="J32" i="36"/>
  <c r="K32" i="36" s="1"/>
  <c r="G32" i="36"/>
  <c r="T31" i="36"/>
  <c r="U31" i="36" s="1"/>
  <c r="J31" i="36"/>
  <c r="K31" i="36" s="1"/>
  <c r="G31" i="36"/>
  <c r="Q30" i="36"/>
  <c r="O30" i="36"/>
  <c r="P30" i="36" s="1"/>
  <c r="L30" i="36"/>
  <c r="G30" i="36"/>
  <c r="L29" i="36"/>
  <c r="K29" i="36"/>
  <c r="G29" i="36"/>
  <c r="O28" i="36"/>
  <c r="P28" i="36" s="1"/>
  <c r="K28" i="36"/>
  <c r="O27" i="36"/>
  <c r="P27" i="36" s="1"/>
  <c r="L26" i="36"/>
  <c r="O25" i="36"/>
  <c r="P25" i="36" s="1"/>
  <c r="J25" i="36"/>
  <c r="K25" i="36" s="1"/>
  <c r="G25" i="36"/>
  <c r="O24" i="36"/>
  <c r="P24" i="36" s="1"/>
  <c r="J24" i="36"/>
  <c r="K24" i="36" s="1"/>
  <c r="G24" i="36"/>
  <c r="J23" i="36"/>
  <c r="K23" i="36" s="1"/>
  <c r="G23" i="36"/>
  <c r="O22" i="36"/>
  <c r="P22" i="36" s="1"/>
  <c r="J22" i="36"/>
  <c r="K22" i="36" s="1"/>
  <c r="G22" i="36"/>
  <c r="J21" i="36"/>
  <c r="K21" i="36" s="1"/>
  <c r="G21" i="36"/>
  <c r="O20" i="36"/>
  <c r="P20" i="36" s="1"/>
  <c r="J20" i="36"/>
  <c r="K20" i="36" s="1"/>
  <c r="G20" i="36"/>
  <c r="O19" i="36"/>
  <c r="P19" i="36" s="1"/>
  <c r="J19" i="36"/>
  <c r="K19" i="36" s="1"/>
  <c r="G19" i="36"/>
  <c r="J18" i="36"/>
  <c r="K18" i="36" s="1"/>
  <c r="G18" i="36"/>
  <c r="J16" i="36"/>
  <c r="K16" i="36" s="1"/>
  <c r="G16" i="36"/>
  <c r="O15" i="36"/>
  <c r="P15" i="36" s="1"/>
  <c r="L15" i="36"/>
  <c r="J15" i="36"/>
  <c r="K15" i="36" s="1"/>
  <c r="G15" i="36"/>
  <c r="J14" i="36"/>
  <c r="K14" i="36" s="1"/>
  <c r="G14" i="36"/>
  <c r="J13" i="36"/>
  <c r="K13" i="36" s="1"/>
  <c r="G13" i="36"/>
  <c r="O11" i="36"/>
  <c r="P11" i="36" s="1"/>
  <c r="J11" i="36"/>
  <c r="K11" i="36" s="1"/>
  <c r="G11" i="36"/>
  <c r="O10" i="36"/>
  <c r="P10" i="36" s="1"/>
  <c r="J10" i="36"/>
  <c r="K10" i="36" s="1"/>
  <c r="G10" i="36"/>
  <c r="J9" i="36"/>
  <c r="K9" i="36" s="1"/>
  <c r="G9" i="36"/>
  <c r="J8" i="36"/>
  <c r="K8" i="36" s="1"/>
  <c r="G8" i="36"/>
  <c r="O7" i="36"/>
  <c r="P7" i="36" s="1"/>
  <c r="Q37" i="36" l="1"/>
  <c r="T63" i="36"/>
  <c r="U63" i="36" s="1"/>
  <c r="O18" i="36"/>
  <c r="P18" i="36" s="1"/>
  <c r="T51" i="36"/>
  <c r="U51" i="36" s="1"/>
  <c r="T59" i="36"/>
  <c r="U59" i="36" s="1"/>
  <c r="O8" i="36"/>
  <c r="P8" i="36" s="1"/>
  <c r="L14" i="36"/>
  <c r="L18" i="36"/>
  <c r="L36" i="36"/>
  <c r="T55" i="36"/>
  <c r="U55" i="36" s="1"/>
  <c r="O13" i="36"/>
  <c r="P13" i="36" s="1"/>
  <c r="L19" i="36"/>
  <c r="O31" i="36"/>
  <c r="P31" i="36" s="1"/>
  <c r="Q41" i="36"/>
  <c r="L20" i="36"/>
  <c r="L24" i="36"/>
  <c r="L28" i="36"/>
  <c r="O32" i="36"/>
  <c r="P32" i="36" s="1"/>
  <c r="O36" i="36"/>
  <c r="P36" i="36" s="1"/>
  <c r="L41" i="36"/>
  <c r="L47" i="36"/>
  <c r="L51" i="36"/>
  <c r="L55" i="36"/>
  <c r="L59" i="36"/>
  <c r="L9" i="36"/>
  <c r="L10" i="36"/>
  <c r="L13" i="36"/>
  <c r="L21" i="36"/>
  <c r="L22" i="36"/>
  <c r="L27" i="36"/>
  <c r="L31" i="36"/>
  <c r="Q46" i="36"/>
  <c r="Q54" i="36"/>
  <c r="Q62" i="36"/>
  <c r="L25" i="36"/>
  <c r="Q31" i="36"/>
  <c r="Q38" i="36"/>
  <c r="L46" i="36"/>
  <c r="L48" i="36"/>
  <c r="O50" i="36"/>
  <c r="P50" i="36" s="1"/>
  <c r="T52" i="36"/>
  <c r="U52" i="36" s="1"/>
  <c r="L54" i="36"/>
  <c r="L56" i="36"/>
  <c r="O58" i="36"/>
  <c r="P58" i="36" s="1"/>
  <c r="T60" i="36"/>
  <c r="U60" i="36" s="1"/>
  <c r="L62" i="36"/>
  <c r="Q50" i="36"/>
  <c r="Q58" i="36"/>
  <c r="Q29" i="36"/>
  <c r="Q35" i="36"/>
  <c r="O46" i="36"/>
  <c r="P46" i="36" s="1"/>
  <c r="T48" i="36"/>
  <c r="U48" i="36" s="1"/>
  <c r="L50" i="36"/>
  <c r="L52" i="36"/>
  <c r="O54" i="36"/>
  <c r="P54" i="36" s="1"/>
  <c r="T56" i="36"/>
  <c r="U56" i="36" s="1"/>
  <c r="L58" i="36"/>
  <c r="L60" i="36"/>
  <c r="O62" i="36"/>
  <c r="P62" i="36" s="1"/>
  <c r="L66" i="36"/>
  <c r="Q24" i="36"/>
  <c r="T24" i="36"/>
  <c r="U24" i="36" s="1"/>
  <c r="Q9" i="36"/>
  <c r="T9" i="36"/>
  <c r="U9" i="36" s="1"/>
  <c r="J12" i="36"/>
  <c r="K12" i="36" s="1"/>
  <c r="G12" i="36"/>
  <c r="T16" i="36"/>
  <c r="U16" i="36" s="1"/>
  <c r="Q16" i="36"/>
  <c r="T8" i="36"/>
  <c r="U8" i="36" s="1"/>
  <c r="Q14" i="36"/>
  <c r="T14" i="36"/>
  <c r="U14" i="36" s="1"/>
  <c r="T17" i="36"/>
  <c r="U17" i="36" s="1"/>
  <c r="Q17" i="36"/>
  <c r="Q18" i="36"/>
  <c r="T18" i="36"/>
  <c r="U18" i="36" s="1"/>
  <c r="Q20" i="36"/>
  <c r="T20" i="36"/>
  <c r="U20" i="36" s="1"/>
  <c r="G26" i="36"/>
  <c r="J26" i="36"/>
  <c r="K26" i="36" s="1"/>
  <c r="T23" i="36"/>
  <c r="U23" i="36" s="1"/>
  <c r="Q23" i="36"/>
  <c r="Q21" i="36"/>
  <c r="T21" i="36"/>
  <c r="U21" i="36" s="1"/>
  <c r="Q13" i="36"/>
  <c r="T13" i="36"/>
  <c r="U13" i="36" s="1"/>
  <c r="Q19" i="36"/>
  <c r="T19" i="36"/>
  <c r="U19" i="36" s="1"/>
  <c r="O12" i="36"/>
  <c r="P12" i="36" s="1"/>
  <c r="O16" i="36"/>
  <c r="P16" i="36" s="1"/>
  <c r="O17" i="36"/>
  <c r="P17" i="36" s="1"/>
  <c r="O23" i="36"/>
  <c r="P23" i="36" s="1"/>
  <c r="T29" i="36"/>
  <c r="U29" i="36" s="1"/>
  <c r="T35" i="36"/>
  <c r="U35" i="36" s="1"/>
  <c r="O45" i="36"/>
  <c r="P45" i="36" s="1"/>
  <c r="O9" i="36"/>
  <c r="P9" i="36" s="1"/>
  <c r="L11" i="36"/>
  <c r="L12" i="36"/>
  <c r="O14" i="36"/>
  <c r="P14" i="36" s="1"/>
  <c r="L16" i="36"/>
  <c r="L17" i="36"/>
  <c r="O21" i="36"/>
  <c r="P21" i="36" s="1"/>
  <c r="L23" i="36"/>
  <c r="O26" i="36"/>
  <c r="P26" i="36" s="1"/>
  <c r="O29" i="36"/>
  <c r="P29" i="36" s="1"/>
  <c r="T30" i="36"/>
  <c r="U30" i="36" s="1"/>
  <c r="Q32" i="36"/>
  <c r="O35" i="36"/>
  <c r="P35" i="36" s="1"/>
  <c r="Q36" i="36"/>
  <c r="L39" i="36"/>
  <c r="L42" i="36"/>
  <c r="L43" i="36"/>
  <c r="Q47" i="36"/>
  <c r="Q48" i="36"/>
  <c r="Q51" i="36"/>
  <c r="Q55" i="36"/>
  <c r="Q56" i="36"/>
  <c r="Q59" i="36"/>
  <c r="J30" i="36"/>
  <c r="K30" i="36" s="1"/>
  <c r="O40" i="36"/>
  <c r="P40" i="36" s="1"/>
  <c r="O44" i="36"/>
  <c r="P44" i="36" s="1"/>
  <c r="T45" i="36"/>
  <c r="U45" i="36" s="1"/>
  <c r="T49" i="36"/>
  <c r="U49" i="36" s="1"/>
  <c r="T53" i="36"/>
  <c r="U53" i="36" s="1"/>
  <c r="T57" i="36"/>
  <c r="U57" i="36" s="1"/>
  <c r="T61" i="36"/>
  <c r="U61" i="36" s="1"/>
  <c r="Q65" i="36"/>
  <c r="T65" i="36"/>
  <c r="U65" i="36" s="1"/>
  <c r="G28" i="36"/>
  <c r="O49" i="36"/>
  <c r="P49" i="36" s="1"/>
  <c r="O53" i="36"/>
  <c r="P53" i="36" s="1"/>
  <c r="O57" i="36"/>
  <c r="P57" i="36" s="1"/>
  <c r="O61" i="36"/>
  <c r="P61" i="36" s="1"/>
  <c r="Q64" i="36"/>
  <c r="T64" i="36"/>
  <c r="U64" i="36" s="1"/>
  <c r="O64" i="36"/>
  <c r="P64" i="36" s="1"/>
  <c r="O65" i="36"/>
  <c r="P65" i="36" s="1"/>
  <c r="L67" i="36"/>
  <c r="G68" i="36"/>
  <c r="L68" i="36"/>
  <c r="G69" i="36"/>
  <c r="L69" i="36"/>
  <c r="Q60" i="36" l="1"/>
  <c r="Q52" i="36"/>
  <c r="T28" i="36"/>
  <c r="U28" i="36" s="1"/>
  <c r="Q28" i="36"/>
  <c r="T34" i="36"/>
  <c r="U34" i="36" s="1"/>
  <c r="T33" i="36"/>
  <c r="U33" i="36" s="1"/>
  <c r="T66" i="36"/>
  <c r="U66" i="36" s="1"/>
  <c r="Q66" i="36"/>
  <c r="G45" i="36"/>
  <c r="J45" i="36"/>
  <c r="K45" i="36" s="1"/>
  <c r="Q40" i="36"/>
  <c r="T40" i="36"/>
  <c r="U40" i="36" s="1"/>
  <c r="T25" i="36"/>
  <c r="U25" i="36" s="1"/>
  <c r="Q25" i="36"/>
  <c r="Q11" i="36"/>
  <c r="T11" i="36"/>
  <c r="U11" i="36" s="1"/>
  <c r="T39" i="36"/>
  <c r="U39" i="36" s="1"/>
  <c r="Q39" i="36"/>
  <c r="Q27" i="36"/>
  <c r="T27" i="36"/>
  <c r="U27" i="36" s="1"/>
  <c r="Q15" i="36"/>
  <c r="T15" i="36"/>
  <c r="U15" i="36" s="1"/>
  <c r="T7" i="36"/>
  <c r="U7" i="36" s="1"/>
  <c r="T67" i="36"/>
  <c r="U67" i="36" s="1"/>
  <c r="Q67" i="36"/>
  <c r="J17" i="36"/>
  <c r="K17" i="36" s="1"/>
  <c r="G17" i="36"/>
  <c r="T12" i="36"/>
  <c r="U12" i="36" s="1"/>
  <c r="Q12" i="36"/>
  <c r="T42" i="36"/>
  <c r="U42" i="36" s="1"/>
  <c r="Q42" i="36"/>
  <c r="J27" i="36"/>
  <c r="K27" i="36" s="1"/>
  <c r="G27" i="36"/>
  <c r="Q22" i="36"/>
  <c r="T22" i="36"/>
  <c r="U22" i="36" s="1"/>
  <c r="Q44" i="36"/>
  <c r="T44" i="36"/>
  <c r="U44" i="36" s="1"/>
  <c r="Q26" i="36"/>
  <c r="T26" i="36"/>
  <c r="U26" i="36" s="1"/>
  <c r="Q10" i="36"/>
  <c r="T10" i="36"/>
  <c r="U10" i="36" s="1"/>
  <c r="J39" i="36"/>
  <c r="K39" i="36" s="1"/>
  <c r="G39" i="36"/>
  <c r="T69" i="36"/>
  <c r="U69" i="36" s="1"/>
  <c r="Q69" i="36"/>
  <c r="Q43" i="36"/>
  <c r="T43" i="36"/>
  <c r="U43" i="36" s="1"/>
  <c r="T68" i="36"/>
  <c r="U68" i="36" s="1"/>
  <c r="Q68" i="36"/>
  <c r="AK130" i="24" l="1"/>
  <c r="AK131" i="24"/>
  <c r="AN1080" i="24" l="1"/>
  <c r="AL1080" i="24"/>
  <c r="AN1065" i="24"/>
  <c r="AK1080" i="24"/>
  <c r="AK1065" i="24"/>
  <c r="AL1065" i="24"/>
  <c r="AK607" i="24" l="1"/>
  <c r="AK208" i="24"/>
  <c r="AL599" i="24" l="1"/>
  <c r="AK34" i="24" l="1"/>
  <c r="AK267" i="24" l="1"/>
  <c r="AK49" i="24" l="1"/>
  <c r="AL292" i="24" l="1"/>
  <c r="AK255" i="24" l="1"/>
  <c r="AK598" i="24" l="1"/>
  <c r="AK597" i="24"/>
  <c r="AK596" i="24"/>
  <c r="AK594" i="24"/>
  <c r="AK599" i="24" l="1"/>
  <c r="AN599" i="24"/>
  <c r="AK945" i="24" l="1"/>
  <c r="AK114" i="24" l="1"/>
  <c r="AK113" i="24"/>
  <c r="AN115" i="24" l="1"/>
  <c r="AL115" i="24"/>
  <c r="AK115" i="24"/>
  <c r="AK16" i="24" l="1"/>
  <c r="AK213" i="24" l="1"/>
  <c r="AK216" i="24" s="1"/>
  <c r="AK64" i="24"/>
  <c r="AK55" i="24"/>
  <c r="AN65" i="24" l="1"/>
  <c r="AK65" i="24"/>
  <c r="AL65" i="24"/>
  <c r="AL216" i="24"/>
  <c r="AN216" i="24"/>
  <c r="AK203" i="24"/>
  <c r="AK136" i="24"/>
  <c r="AK171" i="24"/>
  <c r="AK169" i="24"/>
  <c r="AK166" i="24"/>
  <c r="AK164" i="24"/>
  <c r="AK163" i="24"/>
  <c r="AK162" i="24"/>
  <c r="AK161" i="24"/>
  <c r="AK160" i="24"/>
  <c r="AK205" i="24"/>
  <c r="AK204" i="24"/>
  <c r="AK202" i="24"/>
  <c r="AK309" i="24"/>
  <c r="AK308" i="24"/>
  <c r="AK305" i="24"/>
  <c r="AK304" i="24"/>
  <c r="AK483" i="24"/>
  <c r="AK482" i="24"/>
  <c r="AK563" i="24"/>
  <c r="AK593" i="24"/>
  <c r="AK592" i="24"/>
  <c r="AK624" i="24"/>
  <c r="AK623" i="24"/>
  <c r="AK665" i="24"/>
  <c r="AK663" i="24"/>
  <c r="AK662" i="24"/>
  <c r="AK694" i="24"/>
  <c r="AK716" i="24"/>
  <c r="AK715" i="24"/>
  <c r="AK712" i="24"/>
  <c r="AL720" i="24"/>
  <c r="AK713" i="24"/>
  <c r="AK773" i="24"/>
  <c r="AK772" i="24"/>
  <c r="AK770" i="24"/>
  <c r="AK768" i="24"/>
  <c r="AK797" i="24"/>
  <c r="AK827" i="24"/>
  <c r="AK826" i="24"/>
  <c r="AK824" i="24"/>
  <c r="AK823" i="24"/>
  <c r="AK859" i="24"/>
  <c r="AK858" i="24"/>
  <c r="AK856" i="24"/>
  <c r="AK855" i="24"/>
  <c r="AK889" i="24"/>
  <c r="AK886" i="24"/>
  <c r="AL890" i="24"/>
  <c r="AK890" i="24"/>
  <c r="AK919" i="24"/>
  <c r="AK918" i="24"/>
  <c r="AK916" i="24"/>
  <c r="AK915" i="24"/>
  <c r="AK950" i="24"/>
  <c r="AK947" i="24"/>
  <c r="AK626" i="24"/>
  <c r="AK625" i="24"/>
  <c r="AK600" i="24"/>
  <c r="AK568" i="24"/>
  <c r="AK565" i="24"/>
  <c r="AK534" i="24"/>
  <c r="AK531" i="24"/>
  <c r="AK423" i="24"/>
  <c r="AK424" i="24"/>
  <c r="AK425" i="24"/>
  <c r="AK426" i="24"/>
  <c r="AK429" i="24"/>
  <c r="AK430" i="24"/>
  <c r="AK431" i="24"/>
  <c r="AK432" i="24"/>
  <c r="AK433" i="24"/>
  <c r="AK513" i="24"/>
  <c r="AK487" i="24"/>
  <c r="AK466" i="24"/>
  <c r="AK946" i="24"/>
  <c r="AK259" i="24"/>
  <c r="AK258" i="24"/>
  <c r="AK257" i="24"/>
  <c r="AK210" i="24" l="1"/>
  <c r="AK168" i="24"/>
  <c r="AL175" i="24"/>
  <c r="AK175" i="24"/>
  <c r="AK263" i="24"/>
  <c r="AN813" i="24"/>
  <c r="AK891" i="24"/>
  <c r="AK829" i="24"/>
  <c r="AL595" i="24"/>
  <c r="AK813" i="24"/>
  <c r="AL813" i="24"/>
  <c r="AK861" i="24"/>
  <c r="AN720" i="24"/>
  <c r="AN601" i="24"/>
  <c r="AL601" i="24"/>
  <c r="AK601" i="24"/>
  <c r="AN168" i="24"/>
  <c r="AL168" i="24"/>
  <c r="AL718" i="24"/>
  <c r="AK718" i="24"/>
  <c r="AL669" i="24"/>
  <c r="AN696" i="24"/>
  <c r="AK669" i="24"/>
  <c r="AK921" i="24"/>
  <c r="AK720" i="24"/>
  <c r="AL696" i="24"/>
  <c r="AN718" i="24"/>
  <c r="AK696" i="24"/>
  <c r="AN669" i="24"/>
  <c r="AN175" i="24"/>
  <c r="AN570" i="24"/>
  <c r="AL920" i="24"/>
  <c r="AL828" i="24"/>
  <c r="AK664" i="24"/>
  <c r="AN645" i="24"/>
  <c r="AL627" i="24"/>
  <c r="AK595" i="24"/>
  <c r="AL564" i="24"/>
  <c r="AK485" i="24"/>
  <c r="AN485" i="24"/>
  <c r="AL209" i="24"/>
  <c r="AL536" i="24"/>
  <c r="AK570" i="24"/>
  <c r="AL743" i="24"/>
  <c r="AL921" i="24"/>
  <c r="AN828" i="24"/>
  <c r="AN536" i="24"/>
  <c r="AL951" i="24"/>
  <c r="AK920" i="24"/>
  <c r="AN921" i="24"/>
  <c r="AK860" i="24"/>
  <c r="AN861" i="24"/>
  <c r="AK828" i="24"/>
  <c r="AN829" i="24"/>
  <c r="AN743" i="24"/>
  <c r="AL664" i="24"/>
  <c r="AL645" i="24"/>
  <c r="AK627" i="24"/>
  <c r="AK564" i="24"/>
  <c r="AL485" i="24"/>
  <c r="AK209" i="24"/>
  <c r="AL774" i="24"/>
  <c r="AK743" i="24"/>
  <c r="AN920" i="24"/>
  <c r="AL829" i="24"/>
  <c r="AN891" i="24"/>
  <c r="AL860" i="24"/>
  <c r="AL891" i="24"/>
  <c r="AL861" i="24"/>
  <c r="AN664" i="24"/>
  <c r="AN627" i="24"/>
  <c r="AN595" i="24"/>
  <c r="AN564" i="24"/>
  <c r="AK774" i="24"/>
  <c r="AK427" i="24"/>
  <c r="AN209" i="24"/>
  <c r="AK951" i="24"/>
  <c r="AN951" i="24"/>
  <c r="AN948" i="24"/>
  <c r="AL948" i="24"/>
  <c r="AK948" i="24"/>
  <c r="AN890" i="24"/>
  <c r="AN860" i="24"/>
  <c r="AN774" i="24"/>
  <c r="AL570" i="24"/>
  <c r="AK536" i="24"/>
  <c r="AN427" i="24"/>
  <c r="AK434" i="24"/>
  <c r="AL427" i="24"/>
  <c r="AN263" i="24"/>
  <c r="AL263" i="24"/>
  <c r="AK435" i="24" l="1"/>
  <c r="AL435" i="24"/>
  <c r="AN435" i="24"/>
  <c r="AK971" i="24" l="1"/>
  <c r="AK967" i="24"/>
  <c r="AK343" i="24"/>
  <c r="AK342" i="24"/>
  <c r="AN311" i="24"/>
  <c r="AL311" i="24"/>
  <c r="AK306" i="24"/>
  <c r="AK311" i="24" s="1"/>
  <c r="AK239" i="24"/>
  <c r="AK238" i="24"/>
  <c r="AK206" i="24"/>
  <c r="AK212" i="24"/>
  <c r="AK207" i="24"/>
  <c r="AK143" i="24"/>
  <c r="AK142" i="24"/>
  <c r="AK139" i="24"/>
  <c r="AK138" i="24"/>
  <c r="AK112" i="24"/>
  <c r="AK17" i="24"/>
  <c r="AK146" i="24" l="1"/>
  <c r="AL146" i="24"/>
  <c r="AK214" i="24"/>
  <c r="AN146" i="24"/>
  <c r="AL214" i="24"/>
  <c r="AN214" i="24"/>
  <c r="AK973" i="24"/>
  <c r="AN973" i="24"/>
  <c r="AL973" i="24"/>
  <c r="AK344" i="24"/>
  <c r="AL344" i="24"/>
  <c r="AN344" i="24"/>
  <c r="AK48" i="24"/>
  <c r="AK47" i="24"/>
  <c r="AK46" i="24"/>
  <c r="AN69" i="24" l="1"/>
  <c r="AL69" i="24"/>
  <c r="AK69" i="24"/>
  <c r="AK170" i="24"/>
  <c r="AK165" i="24"/>
  <c r="AK173" i="24" l="1"/>
  <c r="AL173" i="24"/>
  <c r="AN173" i="24"/>
  <c r="AK63" i="24"/>
  <c r="AK62" i="24"/>
  <c r="AK61" i="24"/>
  <c r="AK60" i="24"/>
  <c r="AK59" i="24"/>
  <c r="AK54" i="24"/>
  <c r="AK53" i="24"/>
  <c r="AK52" i="24"/>
  <c r="AK51" i="24"/>
  <c r="AK50" i="24"/>
  <c r="AK45" i="24"/>
  <c r="AK44" i="24"/>
  <c r="AK43" i="24"/>
  <c r="AK42" i="24"/>
  <c r="AK41" i="24"/>
  <c r="AK40" i="24"/>
  <c r="AK39" i="24"/>
  <c r="AK38" i="24"/>
  <c r="AK37" i="24"/>
  <c r="AK36" i="24"/>
  <c r="AK35" i="24"/>
  <c r="AL71" i="24"/>
  <c r="AK67" i="24" l="1"/>
  <c r="AN71" i="24"/>
  <c r="AK71" i="24"/>
  <c r="AN67" i="24"/>
  <c r="AK90" i="24"/>
  <c r="AK87" i="24"/>
  <c r="AK85" i="24"/>
  <c r="AK84" i="24"/>
  <c r="AK83" i="24"/>
  <c r="AK1032" i="24" l="1"/>
  <c r="AK1006" i="24" l="1"/>
  <c r="AK1019" i="24"/>
  <c r="AK1018" i="24"/>
  <c r="AK1047" i="24" l="1"/>
  <c r="AK1048" i="24"/>
  <c r="AK1049" i="24"/>
  <c r="AK1046" i="24"/>
  <c r="AK1030" i="24"/>
  <c r="AK1031" i="24"/>
  <c r="AK1033" i="24"/>
  <c r="AK1029" i="24"/>
  <c r="AK1017" i="24"/>
  <c r="AK1016" i="24"/>
  <c r="AK1004" i="24"/>
  <c r="AK1005" i="24"/>
  <c r="AK1003" i="24"/>
  <c r="AK834" i="24"/>
  <c r="AK782" i="24"/>
  <c r="AK780" i="24"/>
  <c r="AK632" i="24"/>
  <c r="AK633" i="24"/>
  <c r="AK634" i="24"/>
  <c r="AK631" i="24"/>
  <c r="AK610" i="24"/>
  <c r="AK609" i="24"/>
  <c r="AK446" i="24"/>
  <c r="AK611" i="24" l="1"/>
  <c r="AK616" i="24" s="1"/>
  <c r="AN1020" i="24"/>
  <c r="AK1034" i="24"/>
  <c r="AL783" i="24"/>
  <c r="AK783" i="24"/>
  <c r="AN783" i="24"/>
  <c r="AK1020" i="24"/>
  <c r="AN616" i="24"/>
  <c r="AN1007" i="24"/>
  <c r="AL1020" i="24"/>
  <c r="AL1007" i="24"/>
  <c r="AK1007" i="24"/>
  <c r="AL616" i="24"/>
  <c r="AK1050" i="24"/>
  <c r="AL1034" i="24"/>
  <c r="AL1050" i="24"/>
  <c r="AL635" i="24"/>
  <c r="AN1034" i="24"/>
  <c r="AN1050" i="24"/>
  <c r="AK635" i="24"/>
  <c r="AN635" i="24"/>
  <c r="AK266" i="24"/>
  <c r="AK265" i="24"/>
  <c r="AK262" i="24"/>
  <c r="AK269" i="24" s="1"/>
  <c r="AK261" i="24"/>
  <c r="AK260" i="24"/>
  <c r="BJ261" i="24" l="1"/>
  <c r="BJ266" i="24"/>
  <c r="AK268" i="24"/>
  <c r="AL269" i="24"/>
  <c r="AL268" i="24"/>
  <c r="AN268" i="24"/>
  <c r="AN269" i="24"/>
  <c r="BK266" i="24" l="1"/>
  <c r="AN301" i="24" l="1"/>
  <c r="AK256" i="24" l="1"/>
  <c r="AK373" i="24" l="1"/>
  <c r="AK931" i="24" l="1"/>
  <c r="AK932" i="24"/>
  <c r="AK380" i="24"/>
  <c r="AK379" i="24"/>
  <c r="AK378" i="24"/>
  <c r="AK374" i="24"/>
  <c r="AK375" i="24"/>
  <c r="AK341" i="24"/>
  <c r="AK358" i="24"/>
  <c r="AK330" i="24"/>
  <c r="AK329" i="24"/>
  <c r="AK328" i="24"/>
  <c r="AK327" i="24"/>
  <c r="AK326" i="24"/>
  <c r="AK325" i="24"/>
  <c r="AK324" i="24"/>
  <c r="AK291" i="24"/>
  <c r="AK290" i="24"/>
  <c r="AK289" i="24"/>
  <c r="AK288" i="24"/>
  <c r="AK287" i="24"/>
  <c r="AK286" i="24"/>
  <c r="AK285" i="24"/>
  <c r="AK279" i="24"/>
  <c r="AK159" i="24"/>
  <c r="AK158" i="24"/>
  <c r="AK254" i="24"/>
  <c r="AK253" i="24" s="1"/>
  <c r="AK187" i="24"/>
  <c r="AK188" i="24"/>
  <c r="AK189" i="24"/>
  <c r="AK190" i="24"/>
  <c r="AK191" i="24"/>
  <c r="AK192" i="24"/>
  <c r="AK181" i="24"/>
  <c r="AK445" i="24"/>
  <c r="AK444" i="24"/>
  <c r="AK303" i="24"/>
  <c r="AK302" i="24"/>
  <c r="AK417" i="24" l="1"/>
  <c r="AK383" i="24"/>
  <c r="AL293" i="24"/>
  <c r="AN167" i="24"/>
  <c r="AL167" i="24"/>
  <c r="AK167" i="24"/>
  <c r="AK447" i="24"/>
  <c r="AK301" i="24"/>
  <c r="AL383" i="24"/>
  <c r="AN383" i="24"/>
  <c r="AK418" i="24"/>
  <c r="AN193" i="24"/>
  <c r="AK193" i="24"/>
  <c r="AK293" i="24"/>
  <c r="AL193" i="24"/>
  <c r="AL447" i="24"/>
  <c r="AN447" i="24"/>
  <c r="AL301" i="24"/>
  <c r="AN417" i="24"/>
  <c r="AL418" i="24"/>
  <c r="AN418" i="24"/>
  <c r="AL417" i="24"/>
  <c r="AK416" i="24"/>
  <c r="AL416" i="24"/>
  <c r="AN416" i="24"/>
  <c r="AN384" i="24"/>
  <c r="AL384" i="24"/>
  <c r="AK384" i="24"/>
  <c r="AN293" i="24"/>
  <c r="AK359" i="24"/>
  <c r="AK484" i="24" l="1"/>
  <c r="AK488" i="24" s="1"/>
  <c r="AL488" i="24"/>
  <c r="AN488" i="24" l="1"/>
  <c r="AK393" i="24"/>
  <c r="AK965" i="24" l="1"/>
  <c r="AL966" i="24"/>
  <c r="AK964" i="24"/>
  <c r="AN966" i="24" l="1"/>
  <c r="AK966" i="24"/>
  <c r="AL253" i="24" l="1"/>
  <c r="AN253" i="24"/>
  <c r="AK135" i="24"/>
  <c r="AN148" i="24"/>
  <c r="AK134" i="24"/>
  <c r="AK133" i="24"/>
  <c r="AK132" i="24"/>
  <c r="AL67" i="24"/>
  <c r="AK784" i="24"/>
  <c r="AK785" i="24"/>
  <c r="AK551" i="24"/>
  <c r="AK980" i="24"/>
  <c r="AK981" i="24"/>
  <c r="AK982" i="24"/>
  <c r="AK983" i="24"/>
  <c r="AK987" i="24"/>
  <c r="AK988" i="24"/>
  <c r="AK989" i="24"/>
  <c r="AK990" i="24"/>
  <c r="AK926" i="24"/>
  <c r="AK927" i="24"/>
  <c r="AK928" i="24"/>
  <c r="AK933" i="24"/>
  <c r="AK934" i="24"/>
  <c r="AL903" i="24"/>
  <c r="AK896" i="24"/>
  <c r="AK897" i="24"/>
  <c r="AK898" i="24"/>
  <c r="AK901" i="24"/>
  <c r="AK902" i="24"/>
  <c r="AK867" i="24"/>
  <c r="AK835" i="24"/>
  <c r="AK836" i="24"/>
  <c r="AK839" i="24"/>
  <c r="AK840" i="24"/>
  <c r="AK841" i="24"/>
  <c r="AL811" i="24"/>
  <c r="AN811" i="24"/>
  <c r="AK804" i="24"/>
  <c r="AK805" i="24"/>
  <c r="AK806" i="24"/>
  <c r="AK807" i="24"/>
  <c r="AK810" i="24"/>
  <c r="AK811" i="24" s="1"/>
  <c r="AK749" i="24"/>
  <c r="AK750" i="24"/>
  <c r="AK751" i="24"/>
  <c r="AK754" i="24"/>
  <c r="AK755" i="24"/>
  <c r="AK756" i="24"/>
  <c r="AK724" i="24"/>
  <c r="AK725" i="24"/>
  <c r="AK728" i="24"/>
  <c r="AK729" i="24"/>
  <c r="AK730" i="24"/>
  <c r="AL677" i="24"/>
  <c r="AL680" i="24"/>
  <c r="AN677" i="24"/>
  <c r="AN680" i="24"/>
  <c r="AK676" i="24"/>
  <c r="AK677" i="24" s="1"/>
  <c r="AK679" i="24"/>
  <c r="AK680" i="24" s="1"/>
  <c r="AK653" i="24"/>
  <c r="AK614" i="24"/>
  <c r="AK613" i="24"/>
  <c r="AK576" i="24"/>
  <c r="AK577" i="24"/>
  <c r="AK580" i="24"/>
  <c r="AK581" i="24"/>
  <c r="AK542" i="24"/>
  <c r="AK543" i="24"/>
  <c r="AK544" i="24"/>
  <c r="AK545" i="24"/>
  <c r="AK548" i="24"/>
  <c r="AK549" i="24"/>
  <c r="AK550" i="24"/>
  <c r="AK552" i="24"/>
  <c r="AK519" i="24"/>
  <c r="AK520" i="24"/>
  <c r="AK521" i="24"/>
  <c r="AK495" i="24"/>
  <c r="AK496" i="24"/>
  <c r="AK497" i="24"/>
  <c r="AK498" i="24"/>
  <c r="AK501" i="24"/>
  <c r="AK502" i="24"/>
  <c r="AK503" i="24"/>
  <c r="AK471" i="24"/>
  <c r="AK472" i="24"/>
  <c r="AK473" i="24"/>
  <c r="AK452" i="24"/>
  <c r="AK453" i="24"/>
  <c r="AK454" i="24"/>
  <c r="AK455" i="24"/>
  <c r="AK456" i="24"/>
  <c r="AK391" i="24"/>
  <c r="AK392" i="24"/>
  <c r="AK395" i="24"/>
  <c r="AK394" i="24"/>
  <c r="AK399" i="24"/>
  <c r="AK400" i="24"/>
  <c r="AK401" i="24"/>
  <c r="AK396" i="24"/>
  <c r="AK351" i="24"/>
  <c r="AK352" i="24"/>
  <c r="AK353" i="24"/>
  <c r="AK354" i="24"/>
  <c r="AK355" i="24"/>
  <c r="AK360" i="24"/>
  <c r="AK318" i="24"/>
  <c r="AK319" i="24"/>
  <c r="AK320" i="24"/>
  <c r="AK321" i="24"/>
  <c r="AK278" i="24"/>
  <c r="AK280" i="24"/>
  <c r="AK281" i="24"/>
  <c r="AK282" i="24"/>
  <c r="AK244" i="24"/>
  <c r="AK245" i="24"/>
  <c r="AK226" i="24"/>
  <c r="AK228" i="24" s="1"/>
  <c r="AK230" i="24" s="1"/>
  <c r="AK182" i="24"/>
  <c r="AK183" i="24"/>
  <c r="AK184" i="24"/>
  <c r="AK185" i="24"/>
  <c r="AK119" i="24"/>
  <c r="AK120" i="24"/>
  <c r="AK121" i="24"/>
  <c r="AK74" i="24"/>
  <c r="AK75" i="24"/>
  <c r="AK76" i="24"/>
  <c r="AK77" i="24"/>
  <c r="AK78" i="24"/>
  <c r="AK79" i="24"/>
  <c r="AK81" i="24"/>
  <c r="AK82" i="24"/>
  <c r="AK22" i="24"/>
  <c r="AK23" i="24"/>
  <c r="AK24" i="24"/>
  <c r="AK25" i="24"/>
  <c r="AN331" i="24"/>
  <c r="AK148" i="24" l="1"/>
  <c r="AL148" i="24"/>
  <c r="AK903" i="24"/>
  <c r="AL102" i="24"/>
  <c r="AK786" i="24"/>
  <c r="AK788" i="24" s="1"/>
  <c r="AL186" i="24"/>
  <c r="AL194" i="24" s="1"/>
  <c r="AN786" i="24"/>
  <c r="AN788" i="24" s="1"/>
  <c r="AL786" i="24"/>
  <c r="AL788" i="24" s="1"/>
  <c r="AN102" i="24"/>
  <c r="AK102" i="24"/>
  <c r="AK186" i="24"/>
  <c r="AK194" i="24" s="1"/>
  <c r="AN186" i="24"/>
  <c r="AN194" i="24" s="1"/>
  <c r="AK615" i="24"/>
  <c r="AN615" i="24"/>
  <c r="AL615" i="24"/>
  <c r="AN228" i="24"/>
  <c r="AN230" i="24" s="1"/>
  <c r="AL228" i="24"/>
  <c r="AL230" i="24" s="1"/>
  <c r="AK499" i="24"/>
  <c r="AL757" i="24"/>
  <c r="AL546" i="24"/>
  <c r="AN837" i="24"/>
  <c r="AN504" i="24"/>
  <c r="AN457" i="24"/>
  <c r="AN726" i="24"/>
  <c r="AN842" i="24"/>
  <c r="AL869" i="24"/>
  <c r="AK935" i="24"/>
  <c r="AN935" i="24"/>
  <c r="AL935" i="24"/>
  <c r="AL122" i="24"/>
  <c r="AK869" i="24"/>
  <c r="AK731" i="24"/>
  <c r="AK122" i="24"/>
  <c r="AL283" i="24"/>
  <c r="AN402" i="24"/>
  <c r="AL752" i="24"/>
  <c r="AL522" i="24"/>
  <c r="AK842" i="24"/>
  <c r="AK752" i="24"/>
  <c r="AL731" i="24"/>
  <c r="AN578" i="24"/>
  <c r="AN553" i="24"/>
  <c r="AN546" i="24"/>
  <c r="AL553" i="24"/>
  <c r="AK553" i="24"/>
  <c r="AK546" i="24"/>
  <c r="AN522" i="24"/>
  <c r="AK522" i="24"/>
  <c r="AN499" i="24"/>
  <c r="AK504" i="24"/>
  <c r="AL474" i="24"/>
  <c r="AK474" i="24"/>
  <c r="AL457" i="24"/>
  <c r="AK457" i="24"/>
  <c r="AK397" i="24"/>
  <c r="AL322" i="24"/>
  <c r="AK331" i="24"/>
  <c r="AN122" i="24"/>
  <c r="AK283" i="24"/>
  <c r="AL331" i="24"/>
  <c r="AK356" i="24"/>
  <c r="AN397" i="24"/>
  <c r="AN731" i="24"/>
  <c r="AN752" i="24"/>
  <c r="AK874" i="24"/>
  <c r="AN869" i="24"/>
  <c r="AL874" i="24"/>
  <c r="AK899" i="24"/>
  <c r="AK929" i="24"/>
  <c r="AL929" i="24"/>
  <c r="AK991" i="24"/>
  <c r="AN991" i="24"/>
  <c r="AL991" i="24"/>
  <c r="AN474" i="24"/>
  <c r="AN929" i="24"/>
  <c r="AN322" i="24"/>
  <c r="AN332" i="24" s="1"/>
  <c r="AN334" i="24" s="1"/>
  <c r="AK808" i="24"/>
  <c r="AK812" i="24" s="1"/>
  <c r="AN808" i="24"/>
  <c r="AN812" i="24" s="1"/>
  <c r="AK26" i="24"/>
  <c r="AN26" i="24"/>
  <c r="AN283" i="24"/>
  <c r="AK582" i="24"/>
  <c r="AK246" i="24"/>
  <c r="AN246" i="24"/>
  <c r="AK361" i="24"/>
  <c r="AK402" i="24"/>
  <c r="AK578" i="24"/>
  <c r="AN582" i="24"/>
  <c r="AK757" i="24"/>
  <c r="AN757" i="24"/>
  <c r="AN874" i="24"/>
  <c r="AN903" i="24"/>
  <c r="AN899" i="24"/>
  <c r="AK985" i="24"/>
  <c r="AK837" i="24"/>
  <c r="AK726" i="24"/>
  <c r="AN681" i="24"/>
  <c r="AK681" i="24"/>
  <c r="AN653" i="24"/>
  <c r="AN361" i="24"/>
  <c r="AN356" i="24"/>
  <c r="AK322" i="24"/>
  <c r="AL842" i="24"/>
  <c r="AL837" i="24"/>
  <c r="AL726" i="24"/>
  <c r="AL681" i="24"/>
  <c r="AL397" i="24"/>
  <c r="AL402" i="24"/>
  <c r="AL582" i="24"/>
  <c r="AL578" i="24"/>
  <c r="AL653" i="24"/>
  <c r="AL499" i="24"/>
  <c r="AL504" i="24"/>
  <c r="AL246" i="24"/>
  <c r="AL26" i="24"/>
  <c r="AL361" i="24"/>
  <c r="AL356" i="24"/>
  <c r="AL808" i="24"/>
  <c r="AL812" i="24" s="1"/>
  <c r="AL899" i="24"/>
  <c r="AL904" i="24" s="1"/>
  <c r="AK904" i="24" l="1"/>
  <c r="AN904" i="24"/>
  <c r="AL758" i="24"/>
  <c r="AN732" i="24"/>
  <c r="AL554" i="24"/>
  <c r="AN843" i="24"/>
  <c r="AN505" i="24"/>
  <c r="AL875" i="24"/>
  <c r="AL936" i="24"/>
  <c r="AL294" i="24"/>
  <c r="AL296" i="24" s="1"/>
  <c r="AN758" i="24"/>
  <c r="AL732" i="24"/>
  <c r="AN992" i="24"/>
  <c r="AK875" i="24"/>
  <c r="AK732" i="24"/>
  <c r="AK936" i="24"/>
  <c r="AK843" i="24"/>
  <c r="AK758" i="24"/>
  <c r="AN583" i="24"/>
  <c r="AK362" i="24"/>
  <c r="AN294" i="24"/>
  <c r="AN296" i="24" s="1"/>
  <c r="AK403" i="24"/>
  <c r="AN403" i="24"/>
  <c r="AK992" i="24"/>
  <c r="AN554" i="24"/>
  <c r="AK554" i="24"/>
  <c r="AK505" i="24"/>
  <c r="AK294" i="24"/>
  <c r="AK296" i="24" s="1"/>
  <c r="AL332" i="24"/>
  <c r="AL334" i="24" s="1"/>
  <c r="AL992" i="24"/>
  <c r="AN936" i="24"/>
  <c r="AN875" i="24"/>
  <c r="AK332" i="24"/>
  <c r="AK334" i="24" s="1"/>
  <c r="AN362" i="24"/>
  <c r="AK583" i="24"/>
  <c r="AL843" i="24"/>
  <c r="AL403" i="24"/>
  <c r="AL583" i="24"/>
  <c r="AL505" i="24"/>
  <c r="AL362" i="24"/>
  <c r="AL88" i="24" l="1"/>
  <c r="AL103" i="24" s="1"/>
  <c r="AL105" i="24" s="1"/>
  <c r="AK80" i="24" l="1"/>
  <c r="AK88" i="24" s="1"/>
  <c r="AN88" i="24"/>
  <c r="AN103" i="24" s="1"/>
  <c r="AN105" i="24" s="1"/>
  <c r="AK103" i="24" l="1"/>
  <c r="AK105" i="24" s="1"/>
  <c r="G7" i="36"/>
  <c r="J7" i="36"/>
  <c r="K7" i="36" s="1"/>
</calcChain>
</file>

<file path=xl/sharedStrings.xml><?xml version="1.0" encoding="utf-8"?>
<sst xmlns="http://schemas.openxmlformats.org/spreadsheetml/2006/main" count="7076" uniqueCount="600">
  <si>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</si>
  <si>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</si>
  <si>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</si>
  <si>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</si>
  <si>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</si>
  <si>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</si>
  <si>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</si>
  <si>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Т-1</t>
  </si>
  <si>
    <t>положение анцапф</t>
  </si>
  <si>
    <t>Т-2</t>
  </si>
  <si>
    <t>напряж. 110кВ</t>
  </si>
  <si>
    <t>1с</t>
  </si>
  <si>
    <t>2с</t>
  </si>
  <si>
    <t>35кВ</t>
  </si>
  <si>
    <t>Положение анцапф</t>
  </si>
  <si>
    <t>110кВ</t>
  </si>
  <si>
    <t>I А</t>
  </si>
  <si>
    <t>тр-ра</t>
  </si>
  <si>
    <t>6-10кВ</t>
  </si>
  <si>
    <t>%</t>
  </si>
  <si>
    <t>Л-4</t>
  </si>
  <si>
    <t>Л-1</t>
  </si>
  <si>
    <t>Л-2</t>
  </si>
  <si>
    <t>Л-3</t>
  </si>
  <si>
    <t>Л-8</t>
  </si>
  <si>
    <t>Л-5</t>
  </si>
  <si>
    <t>Л-6</t>
  </si>
  <si>
    <t>Л-7</t>
  </si>
  <si>
    <t>Л-9</t>
  </si>
  <si>
    <t>Л-21</t>
  </si>
  <si>
    <t>Л-19</t>
  </si>
  <si>
    <t>Л-17</t>
  </si>
  <si>
    <t>Л-15</t>
  </si>
  <si>
    <t>Л-11</t>
  </si>
  <si>
    <t>Л-16</t>
  </si>
  <si>
    <t>Л-12</t>
  </si>
  <si>
    <t>Л-14</t>
  </si>
  <si>
    <t>Л-13</t>
  </si>
  <si>
    <t>Л-10</t>
  </si>
  <si>
    <t>Л-18</t>
  </si>
  <si>
    <t>Л-22</t>
  </si>
  <si>
    <t>СВ-110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</si>
  <si>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</si>
  <si>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</si>
  <si>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</si>
  <si>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</si>
  <si>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</si>
  <si>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</si>
  <si>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</si>
  <si>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пп</t>
  </si>
  <si>
    <t>ПС</t>
  </si>
  <si>
    <t>тран-ра</t>
  </si>
  <si>
    <t>МВ*А</t>
  </si>
  <si>
    <t>А</t>
  </si>
  <si>
    <t>кВ</t>
  </si>
  <si>
    <t>Т-3</t>
  </si>
  <si>
    <t>T-2</t>
  </si>
  <si>
    <t>РМВт</t>
  </si>
  <si>
    <t>QМВАр</t>
  </si>
  <si>
    <t>1с-2с</t>
  </si>
  <si>
    <t>3с</t>
  </si>
  <si>
    <t>IА</t>
  </si>
  <si>
    <t>Л-20</t>
  </si>
  <si>
    <t>СВ-35</t>
  </si>
  <si>
    <t>напряжение</t>
  </si>
  <si>
    <t>Т-1               10кВ</t>
  </si>
  <si>
    <t xml:space="preserve">                    35кВ</t>
  </si>
  <si>
    <t>Т-2               10кВ</t>
  </si>
  <si>
    <t>напряж. 35кВ</t>
  </si>
  <si>
    <t>напряж. 10кВ</t>
  </si>
  <si>
    <t>Т-1               110кВ</t>
  </si>
  <si>
    <t xml:space="preserve">                    10кВ</t>
  </si>
  <si>
    <t>Т-2               110кВ</t>
  </si>
  <si>
    <t>Т-1             10кВ</t>
  </si>
  <si>
    <t>напряж. 6кВ</t>
  </si>
  <si>
    <t xml:space="preserve">                    110кВ</t>
  </si>
  <si>
    <t xml:space="preserve">                 110кВ</t>
  </si>
  <si>
    <t>БАЛАНС</t>
  </si>
  <si>
    <t>Т-1               6кВ</t>
  </si>
  <si>
    <t>Т-2               6кВ</t>
  </si>
  <si>
    <t>Т-3               10кВ</t>
  </si>
  <si>
    <t>Наименование присоединения</t>
  </si>
  <si>
    <t>БАЛАНС (А)</t>
  </si>
  <si>
    <t>БАЛАНС Т-1</t>
  </si>
  <si>
    <t>БАЛАНС Т-2</t>
  </si>
  <si>
    <t>БАЛАНС 10кВ</t>
  </si>
  <si>
    <t xml:space="preserve">                   35кВ</t>
  </si>
  <si>
    <t>Т-1               35кВ</t>
  </si>
  <si>
    <t>Т-2               35кВ</t>
  </si>
  <si>
    <t>Т-1          110кВ</t>
  </si>
  <si>
    <t xml:space="preserve">               1 ввод 10кВ</t>
  </si>
  <si>
    <t xml:space="preserve">               2 ввод 10кВ</t>
  </si>
  <si>
    <t xml:space="preserve">                3 ввод 10кВ</t>
  </si>
  <si>
    <t xml:space="preserve">                4 ввод 10кВ</t>
  </si>
  <si>
    <t>Всего:</t>
  </si>
  <si>
    <t>Л-24</t>
  </si>
  <si>
    <t>Всего по ПС:</t>
  </si>
  <si>
    <t>Т-1                                          10</t>
  </si>
  <si>
    <t>Т-1                                         10</t>
  </si>
  <si>
    <t>Т-2                                         10</t>
  </si>
  <si>
    <t xml:space="preserve">Т-1                                         10                         </t>
  </si>
  <si>
    <t>Т-3                                         10</t>
  </si>
  <si>
    <t>ВСЕГО по ПС:</t>
  </si>
  <si>
    <t>ВСЕГО по ПС</t>
  </si>
  <si>
    <t xml:space="preserve">ВСЕГО по ПС </t>
  </si>
  <si>
    <t>04-00</t>
  </si>
  <si>
    <t>Q, Мвар</t>
  </si>
  <si>
    <t>1 с</t>
  </si>
  <si>
    <t>2 с</t>
  </si>
  <si>
    <t>4с</t>
  </si>
  <si>
    <t>МВт</t>
  </si>
  <si>
    <t>Т-2             10кВ</t>
  </si>
  <si>
    <t>БАЛАНС 110кВ</t>
  </si>
  <si>
    <t>БАЛАНС 35кВ</t>
  </si>
  <si>
    <t xml:space="preserve">БАЛАНС </t>
  </si>
  <si>
    <t>Контрольные замеры перетоков мощности и уровней напряжения на подстанциях</t>
  </si>
  <si>
    <t>Первое деление прибора</t>
  </si>
  <si>
    <t>резерв</t>
  </si>
  <si>
    <t>Мощность Р,МВт</t>
  </si>
  <si>
    <t>10кВ</t>
  </si>
  <si>
    <t>Т-2          110кВ</t>
  </si>
  <si>
    <t>Дежурный (фамилия)</t>
  </si>
  <si>
    <t>АЧР</t>
  </si>
  <si>
    <t xml:space="preserve">Л-1 </t>
  </si>
  <si>
    <t>ПС 110 кВ Бояры</t>
  </si>
  <si>
    <t>ПС 110 кв Валдай</t>
  </si>
  <si>
    <t>Л.Газовая</t>
  </si>
  <si>
    <t>Л.Валдайская-2</t>
  </si>
  <si>
    <t>Л.Лычковская-2</t>
  </si>
  <si>
    <t>Л.Крестецкая-4</t>
  </si>
  <si>
    <t>ПС 110 кВ Велилы</t>
  </si>
  <si>
    <t>ПС 110 кВ Газовая</t>
  </si>
  <si>
    <t>Л.Новая</t>
  </si>
  <si>
    <t>ПС 110 кВ Демянск</t>
  </si>
  <si>
    <t>ПС 110 кВ Елисеево</t>
  </si>
  <si>
    <t>ПС 110 кВ Заря</t>
  </si>
  <si>
    <t>ПС 110 кВ Крестцы</t>
  </si>
  <si>
    <t>Л.Ручьевская-1</t>
  </si>
  <si>
    <t>Л.Крестецкая-2</t>
  </si>
  <si>
    <t>Л.Крестецкая-3</t>
  </si>
  <si>
    <t>Л.Лычковская-1</t>
  </si>
  <si>
    <t>Л.Лычковская-3</t>
  </si>
  <si>
    <t>ПС 110 кВ Лычково</t>
  </si>
  <si>
    <t>ПС 110 кВ Любница</t>
  </si>
  <si>
    <t>ПС 110 кВ Марево</t>
  </si>
  <si>
    <t>ПС 110 кВ Новая</t>
  </si>
  <si>
    <t>ПС 110 кВ Ручьи</t>
  </si>
  <si>
    <t>ПС 110 кВ Новое Рахино</t>
  </si>
  <si>
    <t>ПС 110 кВ Валдай</t>
  </si>
  <si>
    <t>ПС 35 кВ Молвотицы</t>
  </si>
  <si>
    <t>ПС 35 кВ Красная</t>
  </si>
  <si>
    <t>ПС 35 кВ Есипово</t>
  </si>
  <si>
    <t>ПС 35 кВ Поля</t>
  </si>
  <si>
    <t>ПС 35 кВ Ямник</t>
  </si>
  <si>
    <t>ПС 35 кВ Яжелбицы</t>
  </si>
  <si>
    <t>ПС 35 кВ Почеп</t>
  </si>
  <si>
    <t>ПС 35 кВ Синяя</t>
  </si>
  <si>
    <t>ПС 35 кВ Зеленая</t>
  </si>
  <si>
    <t>ПС 35 кВ Д.О.Валдай</t>
  </si>
  <si>
    <t>ПС 35 кВ Ящерово</t>
  </si>
  <si>
    <t>ПС 35 кВ Дворец</t>
  </si>
  <si>
    <t>ПС 35 кВ Нелюшка</t>
  </si>
  <si>
    <t>ПС 35 кВ Б.Уклейно</t>
  </si>
  <si>
    <t>ПС 35 кВ Ч.Ручей</t>
  </si>
  <si>
    <t>ПС 35 кВ Полново</t>
  </si>
  <si>
    <t>ПС 35 кВ Зайцево</t>
  </si>
  <si>
    <t>ПС 35 кВ Усть-Волма</t>
  </si>
  <si>
    <t>ПС 35 кВ Невская</t>
  </si>
  <si>
    <t>Т-1                                         6</t>
  </si>
  <si>
    <t>Т-2                                         6</t>
  </si>
  <si>
    <t>РП Миронеги</t>
  </si>
  <si>
    <t>Л-5 ПС Валдай</t>
  </si>
  <si>
    <t>РП Горное</t>
  </si>
  <si>
    <t>Л-4 РП Миронеги</t>
  </si>
  <si>
    <t>РП Крестцы</t>
  </si>
  <si>
    <t>Л-8 ПС Крестцы</t>
  </si>
  <si>
    <t>Всего по ПС 6 кВ</t>
  </si>
  <si>
    <t>РП Ярково</t>
  </si>
  <si>
    <t>Л-1 ПС Новое Рахино</t>
  </si>
  <si>
    <t>Л-2 ПС Новое Рахино</t>
  </si>
  <si>
    <t xml:space="preserve">Л-5 </t>
  </si>
  <si>
    <t xml:space="preserve">Л-4 </t>
  </si>
  <si>
    <t>Всего по ПС 10 кВ:</t>
  </si>
  <si>
    <t>Л-23</t>
  </si>
  <si>
    <t>Загрузка по вводам 10 кВ Т-1+Т-2</t>
  </si>
  <si>
    <t>Загрузка по ВЛ-35 кВ</t>
  </si>
  <si>
    <t>ВЛ 110 кВ Л.Газовая</t>
  </si>
  <si>
    <t>ВЛ 110 кВ Л.Валдайская-2</t>
  </si>
  <si>
    <t>ВЛ 110 кВ Л.Лычковская-2</t>
  </si>
  <si>
    <t>ВЛ 110 кВ Л.Крестецкая-4</t>
  </si>
  <si>
    <t>ВЛ 35 кВ Л.Зеленая-2</t>
  </si>
  <si>
    <t>ВЛ 35 кВ Л.Зеленая-1</t>
  </si>
  <si>
    <t>ВЛ 35 кВ Л.Дворецкая-1</t>
  </si>
  <si>
    <t>ВЛ 110 кВ Л.Окуловская -3</t>
  </si>
  <si>
    <t>ВЛ 110 кВ Л.Новая</t>
  </si>
  <si>
    <t>ВЛ 110 кВ Л.Валдайская-1</t>
  </si>
  <si>
    <t xml:space="preserve">ВЛ 110 кВ Л.Бельская-1                        </t>
  </si>
  <si>
    <t xml:space="preserve">ВЛ 110 кВ Л.Залучская-3                             </t>
  </si>
  <si>
    <t>ВЛ 110 кВ Л.Валдайская-3</t>
  </si>
  <si>
    <t>ВЛ 35 кВ Л.Синяя-1</t>
  </si>
  <si>
    <t>ВЛ 35 кВ Л.Красная-1</t>
  </si>
  <si>
    <t>ВЛ 110 кВ Л.Ручьевская-1</t>
  </si>
  <si>
    <t>ВЛ 110 кВ Л.Крестецкая-2</t>
  </si>
  <si>
    <t>ВЛ 110 кВ Л.Крестецкая-3</t>
  </si>
  <si>
    <t>ВЛ 35 кВ Л.Волмская-1</t>
  </si>
  <si>
    <t>ВЛ 35 кВ Л.Невская-1</t>
  </si>
  <si>
    <t>ВЛ 35 кВ Л.Почепская-1</t>
  </si>
  <si>
    <t>ВЛ 110 кВ Л.Лычковская-1</t>
  </si>
  <si>
    <t>ВЛ 110 кВ Л.Лычковская-3</t>
  </si>
  <si>
    <t>ВЛ 35 кВ Л.Красноборская-1</t>
  </si>
  <si>
    <t>ВЛ 35 кВ Л.Маревская</t>
  </si>
  <si>
    <t>ВЛ 110 кВ Л.Окуловская-4</t>
  </si>
  <si>
    <t>ВЛ 35 кВ Зеленая-2</t>
  </si>
  <si>
    <t>ВЛ 35 кВ Л.Зеленая-3</t>
  </si>
  <si>
    <t>ВЛ 35 кВ Л.Синяя-2</t>
  </si>
  <si>
    <t>ВЛ 35 кВ Л.Пролетарская-1</t>
  </si>
  <si>
    <t>ВЛ 35 кВ Л.Невская-2</t>
  </si>
  <si>
    <t>ВЛ 35 кВ Л.Красная-2</t>
  </si>
  <si>
    <t>ВЛ 35 кВ Л.Красная-3</t>
  </si>
  <si>
    <t>ВЛ 35 кВ Л.Демянская-4</t>
  </si>
  <si>
    <t>ВЛ 35 кВ Л.Выползовская-2</t>
  </si>
  <si>
    <t>ВЛ 35 кВ Л.Дворецкая-2</t>
  </si>
  <si>
    <t>ВЛ 35 кВ Л.Почепская-3</t>
  </si>
  <si>
    <t>ВЛ 35 кВ Л.Демянская-3</t>
  </si>
  <si>
    <t>ВЛ 35 кВ Л.Почепская-2</t>
  </si>
  <si>
    <t>Загрузка Т-1 по вводу 10 кВ</t>
  </si>
  <si>
    <t>Загрузка ПС по ВЛ-110 кВ</t>
  </si>
  <si>
    <t>Загрузка ПС по ВЛ-35 кВ</t>
  </si>
  <si>
    <t>Загрузка Т-1 по вводу 35 кВ</t>
  </si>
  <si>
    <t>Загрузка Т-2 по вводу 10 кВ</t>
  </si>
  <si>
    <t>Загрузка Т-2 по вводу 35 кВ</t>
  </si>
  <si>
    <t>Загрузка ПС по вводам 10 кВ Т-1+Т-2</t>
  </si>
  <si>
    <t xml:space="preserve"> Загрузка ПС по ВЛ-110 кВ</t>
  </si>
  <si>
    <t>Загрузка Т-1 по вводу 110 кВ</t>
  </si>
  <si>
    <t>Загрузка ПС по ВЛ 110 кВ</t>
  </si>
  <si>
    <t>Загрузка ПС по ВЛ 35 кВ</t>
  </si>
  <si>
    <t>Загрузка ПС по вводам 35+10 кВ</t>
  </si>
  <si>
    <t>Загрузка ПС по вводам 110 кВ</t>
  </si>
  <si>
    <t>Загрузка Т-2 по вводу 110 кВ</t>
  </si>
  <si>
    <t>Загрузка по вводам 110 кВ Т-1+Т-2</t>
  </si>
  <si>
    <t xml:space="preserve">Загрузка ПС по ВЛ-110 кВ </t>
  </si>
  <si>
    <t>Загрузка Т-1 по вводу 10 кВ Т-1</t>
  </si>
  <si>
    <t>Загрузка Т-1 по вводу 10 кВ Т-2</t>
  </si>
  <si>
    <t>Загрузка ПС по 10 кВ Т-1+Т-2</t>
  </si>
  <si>
    <t xml:space="preserve">Загрузка Т-2 по вводу 10 кВ </t>
  </si>
  <si>
    <t xml:space="preserve">Загрузка Т-1 по вводу 10 кВ </t>
  </si>
  <si>
    <t>Загрузка Т-3 по вводу 10 кВ</t>
  </si>
  <si>
    <t>Загрузка Т-1 по вводу 6 кВ</t>
  </si>
  <si>
    <t>Загрузка Т-3 по вводу 35 кВ</t>
  </si>
  <si>
    <t>Загрузка Т-1 по 10 кВ</t>
  </si>
  <si>
    <t>Загрузка Т-1 по 35 кВ</t>
  </si>
  <si>
    <t>Загрузка Т-2 по 10 кВ</t>
  </si>
  <si>
    <t>Загрузка Т-2 по 35 кВ</t>
  </si>
  <si>
    <t>КЛ-Есипово</t>
  </si>
  <si>
    <t>Загрузка ПС по фидерам 10 кВ</t>
  </si>
  <si>
    <t>Загрузка Т-1 по фидерам 10 кВ</t>
  </si>
  <si>
    <t>Загрузка Т-2 по фидерам 10 кВ</t>
  </si>
  <si>
    <t xml:space="preserve">Загрузка ПС по фидерам 10 кВ </t>
  </si>
  <si>
    <t>Загрузка Т-1 по фидеру 6 кВ</t>
  </si>
  <si>
    <t>Загрузка Т-2 по фидерам 6 кВ</t>
  </si>
  <si>
    <t>Загрузка Т-1 по фидеру 10 кВ</t>
  </si>
  <si>
    <t>Загрузка Т-2 по фидеру 10 кВ</t>
  </si>
  <si>
    <t>Загрузка ПС по фидеру 6 кВ</t>
  </si>
  <si>
    <t>Загрузка Т-2 по фидеру 6 кВ</t>
  </si>
  <si>
    <t xml:space="preserve">Загрузка Т-2 по фидерам 10 кВ </t>
  </si>
  <si>
    <t>Загрузка ПС по вводам 10+35 кВ</t>
  </si>
  <si>
    <t>Загрузка ПС по ВЛ 35+10 кВ</t>
  </si>
  <si>
    <t>Загрузка по вводам 35+10 кВ Т-1+Т-2</t>
  </si>
  <si>
    <t>Загрузка Т-2 по вводу 6 кВ</t>
  </si>
  <si>
    <t>Загрузка ПС по вводам 6 кВ</t>
  </si>
  <si>
    <t>Загрузка ПС по вводу 10 кВ</t>
  </si>
  <si>
    <t>Загрузка ПС по вводу 35 кВ</t>
  </si>
  <si>
    <t>\</t>
  </si>
  <si>
    <t>Загрузка Т-2  по вводу 6 кВ</t>
  </si>
  <si>
    <t xml:space="preserve">Загрузка ПС по ВЛ-35 кВ </t>
  </si>
  <si>
    <t>Загрузка ПC по фидерам 6 кВ</t>
  </si>
  <si>
    <t>Загрузка ПС по фидера 10+6 кВ</t>
  </si>
  <si>
    <t>Загрузка ПС по вводам 10 кВ</t>
  </si>
  <si>
    <t>Загрузка ПС по вводам 35 кВ</t>
  </si>
  <si>
    <t xml:space="preserve">Загрузка Т-2 по вводу 35 кВ </t>
  </si>
  <si>
    <t xml:space="preserve">Загрузка ПС по вводам 10 кВ </t>
  </si>
  <si>
    <t xml:space="preserve">Загрузка ПС по вводам 35 кВ </t>
  </si>
  <si>
    <t xml:space="preserve">Загрузка по вводам 10 кВ </t>
  </si>
  <si>
    <t>Загрузка по вводам 35 кВ</t>
  </si>
  <si>
    <t>ПС 35 кВ Черный Ручей</t>
  </si>
  <si>
    <t>ПС 35 кВ  Дворец</t>
  </si>
  <si>
    <t>ВЛ 35 кВ Л.Демянская-1</t>
  </si>
  <si>
    <t>ВЛ 35 кВ Л.Демянская-2</t>
  </si>
  <si>
    <t>Загрузка ПС по вводам 6 кВ Т-1+Т-2</t>
  </si>
  <si>
    <t xml:space="preserve">Загрузка Т-2 по вводу 6 кВ </t>
  </si>
  <si>
    <t xml:space="preserve">Загрузка Т-1 по вводу 6 кВ </t>
  </si>
  <si>
    <r>
      <rPr>
        <u/>
        <sz val="11"/>
        <rFont val="Times New Roman"/>
        <family val="1"/>
        <charset val="204"/>
      </rPr>
      <t xml:space="preserve">686,4 </t>
    </r>
    <r>
      <rPr>
        <sz val="11"/>
        <rFont val="Times New Roman"/>
        <family val="1"/>
        <charset val="204"/>
      </rPr>
      <t>686,4</t>
    </r>
  </si>
  <si>
    <t>Загрузка Т-3 по фидерам 10 кВ</t>
  </si>
  <si>
    <t xml:space="preserve">Приложение 4 </t>
  </si>
  <si>
    <t xml:space="preserve">                                                                                     Ведомость                                                                                              </t>
  </si>
  <si>
    <t>ВЛ 110 кВ Велильская-1</t>
  </si>
  <si>
    <t>ВЛ 110 кВ Велильская-2</t>
  </si>
  <si>
    <t>Загрузка по ВЛ 110 кВ Велильская-1</t>
  </si>
  <si>
    <t>Загрузка по ВЛ 110 кВ Велильская-2</t>
  </si>
  <si>
    <t>№ п/п.</t>
  </si>
  <si>
    <t>Наименование ПС</t>
  </si>
  <si>
    <t>Тип трансформатора</t>
  </si>
  <si>
    <t>Номинальная мощность ТСН</t>
  </si>
  <si>
    <t>Номинальное напряжение ТСН</t>
  </si>
  <si>
    <t>Ток по замеру</t>
  </si>
  <si>
    <t>Напряжение по замеру</t>
  </si>
  <si>
    <t>Активная мощность по замеру</t>
  </si>
  <si>
    <r>
      <t>S</t>
    </r>
    <r>
      <rPr>
        <b/>
        <i/>
        <vertAlign val="subscript"/>
        <sz val="11"/>
        <color indexed="8"/>
        <rFont val="Times New Roman"/>
        <family val="1"/>
        <charset val="204"/>
      </rPr>
      <t>ном.</t>
    </r>
  </si>
  <si>
    <r>
      <t>U</t>
    </r>
    <r>
      <rPr>
        <b/>
        <i/>
        <vertAlign val="subscript"/>
        <sz val="11"/>
        <color indexed="8"/>
        <rFont val="Times New Roman"/>
        <family val="1"/>
        <charset val="204"/>
      </rPr>
      <t>ном.</t>
    </r>
  </si>
  <si>
    <t>I</t>
  </si>
  <si>
    <t>U</t>
  </si>
  <si>
    <t>P</t>
  </si>
  <si>
    <t>S</t>
  </si>
  <si>
    <t>кВА</t>
  </si>
  <si>
    <t>кВт</t>
  </si>
  <si>
    <t>ТСН-1</t>
  </si>
  <si>
    <t>ТМГ-63/10</t>
  </si>
  <si>
    <t>ТСН-2</t>
  </si>
  <si>
    <t>ТМ-100/10</t>
  </si>
  <si>
    <t>ТМ-25/10</t>
  </si>
  <si>
    <t>ТМ-63/10</t>
  </si>
  <si>
    <t>ТМ-30/10</t>
  </si>
  <si>
    <t>ТМ-40/10</t>
  </si>
  <si>
    <t>ТМ-20/10</t>
  </si>
  <si>
    <t>ТМ-160/10</t>
  </si>
  <si>
    <t>ТМН-1</t>
  </si>
  <si>
    <t>ТМН-2</t>
  </si>
  <si>
    <t>ТМ-250/10</t>
  </si>
  <si>
    <t>ПС 35 кВ Д.О Валдай</t>
  </si>
  <si>
    <t>ТСН-3</t>
  </si>
  <si>
    <t>ТМ-100/35/0,4</t>
  </si>
  <si>
    <t>6TBN-40-12</t>
  </si>
  <si>
    <t>ТЛС-40/10</t>
  </si>
  <si>
    <t>ТМГ-40/10</t>
  </si>
  <si>
    <t>ТМА-30/10</t>
  </si>
  <si>
    <t>ТТО-A1-40/10</t>
  </si>
  <si>
    <t>ТМ-100/6</t>
  </si>
  <si>
    <t>ТМ-25/6</t>
  </si>
  <si>
    <t>ТСКС-40/10</t>
  </si>
  <si>
    <t>ПС 110 кВ Новая (аб.)</t>
  </si>
  <si>
    <t>ПС 35 кВ Невская (аб.)</t>
  </si>
  <si>
    <t>Степень  загрузки ТСН (расчет по формуле)</t>
  </si>
  <si>
    <t>Полная мощность по замеру</t>
  </si>
  <si>
    <t>Оперативное наименование</t>
  </si>
  <si>
    <r>
      <rPr>
        <u/>
        <sz val="11"/>
        <rFont val="Times New Roman"/>
        <family val="1"/>
        <charset val="204"/>
      </rPr>
      <t>1099,8</t>
    </r>
    <r>
      <rPr>
        <sz val="11"/>
        <rFont val="Times New Roman"/>
        <family val="1"/>
        <charset val="204"/>
      </rPr>
      <t xml:space="preserve">                          1099,8</t>
    </r>
  </si>
  <si>
    <t>Примечания</t>
  </si>
  <si>
    <t xml:space="preserve"> </t>
  </si>
  <si>
    <t>ВЛ 110 кВ Л.Бор-Ручьи</t>
  </si>
  <si>
    <t>Л.Бор-Ручьи</t>
  </si>
  <si>
    <t>СРЗА</t>
  </si>
  <si>
    <t>изм. приб.</t>
  </si>
  <si>
    <t>СРЗА, ОВБ</t>
  </si>
  <si>
    <t>изм. приб. ОИК</t>
  </si>
  <si>
    <t>СУЭЭ</t>
  </si>
  <si>
    <t>приборы учета</t>
  </si>
  <si>
    <t>СРЗА, СУЭЭ</t>
  </si>
  <si>
    <t>изм. приб.; приб. учета</t>
  </si>
  <si>
    <t>деж ПС</t>
  </si>
  <si>
    <t>приб. учета</t>
  </si>
  <si>
    <t>Л.Газовая-Варгусово</t>
  </si>
  <si>
    <t>новая РП</t>
  </si>
  <si>
    <t>Загрузка Т-2по вводу 10 кВ</t>
  </si>
  <si>
    <t>Загрузка ПС по фидерам 6 кВ</t>
  </si>
  <si>
    <t>Загрузка Т-1 по вводу -35 кВ</t>
  </si>
  <si>
    <t>Загрузка Т-2 по вводу -35 кВ</t>
  </si>
  <si>
    <t>резерв ?</t>
  </si>
  <si>
    <t>Приложение 9</t>
  </si>
  <si>
    <t>нагрузок трансформаторов 6-10-35-110 кВ на подстанциях производственных отделений  Новгородского филиала ПАО "МРСК Северо-Запада" в период проведения контрольных замеров</t>
  </si>
  <si>
    <t>РП 10 кВ Выползово</t>
  </si>
  <si>
    <t>РП 10 кВ Юпитер</t>
  </si>
  <si>
    <t>Л-17 ПС Выползово к ТП</t>
  </si>
  <si>
    <t>Л-22 ТП Выползово от ТП</t>
  </si>
  <si>
    <t xml:space="preserve">Л-11 ПС Валдай </t>
  </si>
  <si>
    <t xml:space="preserve">Л-16 ПС Валдай </t>
  </si>
  <si>
    <t>откл</t>
  </si>
  <si>
    <t>Загрузка наименьшего по мощности трансформатора оставшегося в работе</t>
  </si>
  <si>
    <t xml:space="preserve">резерв </t>
  </si>
  <si>
    <t>Проверочные формулы</t>
  </si>
  <si>
    <t>Актуализировать</t>
  </si>
  <si>
    <t>демонтирован</t>
  </si>
  <si>
    <t xml:space="preserve">Наличие показаний  ПИРАМИДА:                Р (кВт);  Q (кВар)           </t>
  </si>
  <si>
    <t xml:space="preserve">Наличие показаний ОИК  РСДУ-5 </t>
  </si>
  <si>
    <t>Всего показаний</t>
  </si>
  <si>
    <t>Дополнительные в Пирамида</t>
  </si>
  <si>
    <t>Показания, соответствующие бланкам (столбец 7) "+"</t>
  </si>
  <si>
    <t>Дополнительные в ОИК</t>
  </si>
  <si>
    <t>PQ</t>
  </si>
  <si>
    <t>+</t>
  </si>
  <si>
    <t>Итого показаний ,шт</t>
  </si>
  <si>
    <t>Итого показаний ,%</t>
  </si>
  <si>
    <t>нет точек</t>
  </si>
  <si>
    <t>нет связи</t>
  </si>
  <si>
    <t>нет данных</t>
  </si>
  <si>
    <t>нет в  Пирамиде</t>
  </si>
  <si>
    <t>нет в РСДУ-5</t>
  </si>
  <si>
    <t>ИТОГО ПО ПО ВЭС Валдайский сектор</t>
  </si>
  <si>
    <r>
      <t>40 (</t>
    </r>
    <r>
      <rPr>
        <sz val="11"/>
        <color rgb="FF00B050"/>
        <rFont val="Times New Roman"/>
        <family val="1"/>
        <charset val="204"/>
      </rPr>
      <t>60</t>
    </r>
    <r>
      <rPr>
        <sz val="11"/>
        <rFont val="Times New Roman"/>
        <family val="1"/>
        <charset val="204"/>
      </rPr>
      <t>)</t>
    </r>
  </si>
  <si>
    <r>
      <t xml:space="preserve">40 </t>
    </r>
    <r>
      <rPr>
        <sz val="11"/>
        <color rgb="FF00B050"/>
        <rFont val="Times New Roman"/>
        <family val="1"/>
        <charset val="204"/>
      </rPr>
      <t>(60)</t>
    </r>
  </si>
  <si>
    <r>
      <t>15</t>
    </r>
    <r>
      <rPr>
        <sz val="10"/>
        <color rgb="FF00B050"/>
        <rFont val="Arial Cyr"/>
        <charset val="204"/>
      </rPr>
      <t xml:space="preserve"> (6)</t>
    </r>
  </si>
  <si>
    <r>
      <t xml:space="preserve">6 </t>
    </r>
    <r>
      <rPr>
        <sz val="11"/>
        <color rgb="FF00B050"/>
        <rFont val="Times New Roman"/>
        <family val="1"/>
        <charset val="204"/>
      </rPr>
      <t>(10)</t>
    </r>
  </si>
  <si>
    <r>
      <t xml:space="preserve">40 </t>
    </r>
    <r>
      <rPr>
        <sz val="11"/>
        <color rgb="FF00B050"/>
        <rFont val="Times New Roman"/>
        <family val="1"/>
        <charset val="204"/>
      </rPr>
      <t>(20)</t>
    </r>
  </si>
  <si>
    <r>
      <t xml:space="preserve">20 </t>
    </r>
    <r>
      <rPr>
        <sz val="11"/>
        <color rgb="FF00B050"/>
        <rFont val="Times New Roman"/>
        <family val="1"/>
        <charset val="204"/>
      </rPr>
      <t>(4)</t>
    </r>
  </si>
  <si>
    <r>
      <t xml:space="preserve">40 </t>
    </r>
    <r>
      <rPr>
        <sz val="11"/>
        <color rgb="FF00B050"/>
        <rFont val="Times New Roman"/>
        <family val="1"/>
        <charset val="204"/>
      </rPr>
      <t>(10)</t>
    </r>
  </si>
  <si>
    <r>
      <t xml:space="preserve">30 </t>
    </r>
    <r>
      <rPr>
        <sz val="11"/>
        <color rgb="FF00B050"/>
        <rFont val="Times New Roman"/>
        <family val="1"/>
        <charset val="204"/>
      </rPr>
      <t>(10)</t>
    </r>
  </si>
  <si>
    <r>
      <t>40</t>
    </r>
    <r>
      <rPr>
        <sz val="11"/>
        <color rgb="FF00B050"/>
        <rFont val="Times New Roman"/>
        <family val="1"/>
        <charset val="204"/>
      </rPr>
      <t xml:space="preserve"> (20</t>
    </r>
    <r>
      <rPr>
        <sz val="11"/>
        <rFont val="Times New Roman"/>
        <family val="1"/>
        <charset val="204"/>
      </rPr>
      <t>)</t>
    </r>
  </si>
  <si>
    <r>
      <t xml:space="preserve">6 </t>
    </r>
    <r>
      <rPr>
        <sz val="11"/>
        <color rgb="FF00B050"/>
        <rFont val="Times New Roman"/>
        <family val="1"/>
        <charset val="204"/>
      </rPr>
      <t>(2)</t>
    </r>
  </si>
  <si>
    <r>
      <t>40</t>
    </r>
    <r>
      <rPr>
        <sz val="11"/>
        <color rgb="FF00B050"/>
        <rFont val="Times New Roman"/>
        <family val="1"/>
        <charset val="204"/>
      </rPr>
      <t xml:space="preserve"> (10)</t>
    </r>
  </si>
  <si>
    <t xml:space="preserve">МВт  ( A !) </t>
  </si>
  <si>
    <t>ПО Валдайские электрические сети              Валдайский сектор</t>
  </si>
  <si>
    <t>ВЛ 35 кВ Дворецкая-2   2с</t>
  </si>
  <si>
    <t>ВЛ 35 кВ Почепская-2   1с</t>
  </si>
  <si>
    <t>ПС 35 кВ ДО Валдай</t>
  </si>
  <si>
    <t>ВЛ 35 кВ Зеленая-3</t>
  </si>
  <si>
    <t xml:space="preserve">ПС 35 кВ Черный Ручей </t>
  </si>
  <si>
    <t xml:space="preserve">ПС 35 кВ Ямник </t>
  </si>
  <si>
    <t xml:space="preserve">ВЛ 35 кВ Л.Маревская </t>
  </si>
  <si>
    <t>добавила линию дек.21</t>
  </si>
  <si>
    <t>ПРОСТАВИТЬ ЛИНИИ!!!</t>
  </si>
  <si>
    <t>21-00</t>
  </si>
  <si>
    <t>ВЛ 110 кВ Л. Елисеево-труд</t>
  </si>
  <si>
    <t>производственных отделений  Новгородского филиала ПАО "Россети Северо-Запад"</t>
  </si>
  <si>
    <t>Л-1 (резерв)</t>
  </si>
  <si>
    <t>Л-3 (резерв)</t>
  </si>
  <si>
    <t>ВЛ 35 кВ Дворецкая-1</t>
  </si>
  <si>
    <t>Л-25</t>
  </si>
  <si>
    <t>Л-26</t>
  </si>
  <si>
    <t>Л-2 (резерв)</t>
  </si>
  <si>
    <t>Л-5 (резерв)</t>
  </si>
  <si>
    <t>ВЛ 35 кВ Демянская-1</t>
  </si>
  <si>
    <t>ВЛ 35 кВ Демянская-2</t>
  </si>
  <si>
    <t>ВЛ 35 кВ Красная-1</t>
  </si>
  <si>
    <t>Л-4 (резерв)</t>
  </si>
  <si>
    <t>Л-6 (резерв)</t>
  </si>
  <si>
    <t>ВЛ 35 кВ Волмская-1</t>
  </si>
  <si>
    <t>ВЛ 35 кВ Красноборская-1</t>
  </si>
  <si>
    <t>Л-12 (резерв)</t>
  </si>
  <si>
    <t>Л-13 (резерв)</t>
  </si>
  <si>
    <t>Л-14 (резерв)</t>
  </si>
  <si>
    <t>Л-15 (резерв)</t>
  </si>
  <si>
    <t>Л- резерв</t>
  </si>
  <si>
    <t>Л-7 (резерв)</t>
  </si>
  <si>
    <t>ВЛ 35 кВ Угловская-1</t>
  </si>
  <si>
    <t>Л-10 (резерв)</t>
  </si>
  <si>
    <t>Л-8 (резерв)</t>
  </si>
  <si>
    <t>ВЛ 35 кВ Красная-3</t>
  </si>
  <si>
    <t>ВЛ 35 кВ Красноборская-2</t>
  </si>
  <si>
    <t>ВЛ 35 кВ Дворецкая-2</t>
  </si>
  <si>
    <t>КЛ-10 Е</t>
  </si>
  <si>
    <t>Л-2 ПС Крестцы</t>
  </si>
  <si>
    <t>Т-2 110</t>
  </si>
  <si>
    <t>Т-1 110</t>
  </si>
  <si>
    <t>Т-1+Т-2 110</t>
  </si>
  <si>
    <t>21 декабря 2022</t>
  </si>
  <si>
    <t xml:space="preserve">Нагрузка трансформаторов собственных нужд ПО ВЭС Новгородского филиала ПАО "МРСК Северо-Запада"  по данным  контрольных замеров 21 декабря 2022                                                                                                                                                       </t>
  </si>
  <si>
    <t>18-00</t>
  </si>
  <si>
    <t>первое деление прибора</t>
  </si>
  <si>
    <t>00-00</t>
  </si>
  <si>
    <t>01-00</t>
  </si>
  <si>
    <t>02-00</t>
  </si>
  <si>
    <t>03-00</t>
  </si>
  <si>
    <t>05-00</t>
  </si>
  <si>
    <t>06-00</t>
  </si>
  <si>
    <t>07-00</t>
  </si>
  <si>
    <t>08-00</t>
  </si>
  <si>
    <t>09-00</t>
  </si>
  <si>
    <t>11-00</t>
  </si>
  <si>
    <t>12-00</t>
  </si>
  <si>
    <t>13-00</t>
  </si>
  <si>
    <t>14-00</t>
  </si>
  <si>
    <t>15-00</t>
  </si>
  <si>
    <t>16-00</t>
  </si>
  <si>
    <t>17-00</t>
  </si>
  <si>
    <t>19-00</t>
  </si>
  <si>
    <t>20-00</t>
  </si>
  <si>
    <t>22-00</t>
  </si>
  <si>
    <t>23-00</t>
  </si>
  <si>
    <t xml:space="preserve">Наличие показаний  ПИРАМИДА:                                 Р (кВт);  Q (кВар)           </t>
  </si>
  <si>
    <t>Положение Анцапф заполнять обязательно!</t>
  </si>
  <si>
    <t>ВАЛДАЙСКИЕ ЭЛЕКТРИЧЕСКИЕ СЕТИ  (Валдайский участок)</t>
  </si>
  <si>
    <t>ПО Валдайские электрические сети   Валдайский сектор</t>
  </si>
  <si>
    <t xml:space="preserve">Примечание:                            </t>
  </si>
  <si>
    <t>АСКУЭ</t>
  </si>
  <si>
    <t>Вид измерительного прибора (источник показаний)</t>
  </si>
  <si>
    <t>Диспетчерское наименование подстанции</t>
  </si>
  <si>
    <t>Диспетчерское наименование:
― (авто-) трансформатора;
― линии электропередач;
― трансформатора напряжения;
― средства компенсации реактвной мощности.</t>
  </si>
  <si>
    <t>Тип (авто-) трансформатора. 
При наличии расщепленной обмотки в скобках указывается ввод НН.
Для иного оборудования "―"</t>
  </si>
  <si>
    <t>Сторона для (авто-) трансформаторов.
РПН, ПБВ, напряжение (U), СКРМ.
Для линий "―"</t>
  </si>
  <si>
    <t>Номинальное напряжение сети, кВ</t>
  </si>
  <si>
    <t>P, МВт</t>
  </si>
  <si>
    <t>I, А</t>
  </si>
  <si>
    <t>U, кВ</t>
  </si>
  <si>
    <t>Положение РПН, ПБВ</t>
  </si>
  <si>
    <t>ВН</t>
  </si>
  <si>
    <t>СН</t>
  </si>
  <si>
    <t>НН</t>
  </si>
  <si>
    <t>РПН</t>
  </si>
  <si>
    <t>-</t>
  </si>
  <si>
    <t>ПБВ</t>
  </si>
  <si>
    <t>1 с.ш.</t>
  </si>
  <si>
    <t>2 с.ш.</t>
  </si>
  <si>
    <t>Л.Зеленая-2</t>
  </si>
  <si>
    <t>Л.Зеленая-1</t>
  </si>
  <si>
    <t>Л.Дворецкая-1</t>
  </si>
  <si>
    <t>3 с</t>
  </si>
  <si>
    <t>4 с</t>
  </si>
  <si>
    <t xml:space="preserve">Л.Бельская-1                        </t>
  </si>
  <si>
    <t xml:space="preserve">Л.Залучская-3                             </t>
  </si>
  <si>
    <t>Л.Демянская-2</t>
  </si>
  <si>
    <t>Л.Демянская-1</t>
  </si>
  <si>
    <t>Л.Демянская-3</t>
  </si>
  <si>
    <t>Л.Демянская-4</t>
  </si>
  <si>
    <t>Л.Валдайская-3</t>
  </si>
  <si>
    <t>Л.Синяя-1</t>
  </si>
  <si>
    <t>Л.Красная-1</t>
  </si>
  <si>
    <t>СВ 110</t>
  </si>
  <si>
    <t>Л.Волмская-1</t>
  </si>
  <si>
    <t>Л.Невская-1</t>
  </si>
  <si>
    <t>Л.Почепская-1</t>
  </si>
  <si>
    <t>Л.Красноборская-1</t>
  </si>
  <si>
    <t>ВЛ 110 Л.Велильская-2</t>
  </si>
  <si>
    <t>Л.Окуловская-4</t>
  </si>
  <si>
    <t xml:space="preserve"> Л.Ручьевская-1</t>
  </si>
  <si>
    <t>3 с.ш.</t>
  </si>
  <si>
    <t>Л.Пролетарская-1</t>
  </si>
  <si>
    <t>Л.Невская-2</t>
  </si>
  <si>
    <t>1) Расчные значения токов (столбцы 5-7) выпоняются на основе  часовых значений P (кВт) и Q (кВар), выгруженные из ПК Пирамиды (АСКУЭ по счетчикам). 
2) Расчет токов  рассчитывается по формуле: 
 КОРЕНЬ(P^2+Q^2)/(1,73*U)*1000 (в отдельных таблицах вызгузки из ПК Пирамида).
3)  В столбце 1 цветом  выделено оборудование, занесённое в Альфа Центр  (P).  Этот же параметр внесен в ПК Пирамида.</t>
  </si>
  <si>
    <t>ТИ, АСКУЭ</t>
  </si>
  <si>
    <t>ТИ</t>
  </si>
  <si>
    <t xml:space="preserve">ПС 110 кВ Новая </t>
  </si>
  <si>
    <t>Проверка загрузки  в  ремонтном и аварийном режиме наименьшего по мощности трансформатора, оставшегося в работе, при выводе другого трансформатора n-1</t>
  </si>
  <si>
    <t xml:space="preserve">Л-7 </t>
  </si>
  <si>
    <t xml:space="preserve">Л-6 </t>
  </si>
  <si>
    <t xml:space="preserve">Л-2 </t>
  </si>
  <si>
    <t>ПС 35 кВ Невская (аб)</t>
  </si>
  <si>
    <t>21 июня 2023</t>
  </si>
  <si>
    <t>Л-23 (резерв)</t>
  </si>
  <si>
    <t>Л-25 (резерв)</t>
  </si>
  <si>
    <t>Л-26 (резерв)</t>
  </si>
  <si>
    <t>Л-3 (резерв/)</t>
  </si>
  <si>
    <t>Л-4 ПС Миронеги</t>
  </si>
  <si>
    <t>РП Выползово</t>
  </si>
  <si>
    <t>Поставить линии!</t>
  </si>
  <si>
    <t>РП Юпитер</t>
  </si>
  <si>
    <t>Раздел 1. Сведения о зафиксированных параметрах электрического режима по данным контрольных  и иных замеров потокораспределения, нагрузок и уровней напряжения</t>
  </si>
  <si>
    <t>Приложение № 9</t>
  </si>
  <si>
    <t>к Правилам предоставления информации</t>
  </si>
  <si>
    <t>необходимой для осуществления</t>
  </si>
  <si>
    <t>оперативно-диспетчерского управления</t>
  </si>
  <si>
    <t>в электроэнергетике, утвержденным</t>
  </si>
  <si>
    <t>приказом Минэнерго России</t>
  </si>
  <si>
    <t>от 20.12.2022 № 1340</t>
  </si>
  <si>
    <t>Сведения о зафиксированных параметрах электрического режима по данным контрольных  и иных замеров потокораспределения, нагрузок и уровней напряжения за  21.06.2023 г.</t>
  </si>
  <si>
    <t>Представляют:</t>
  </si>
  <si>
    <t>Сроки предоставления тнформации:</t>
  </si>
  <si>
    <t>Периодичность представления информации</t>
  </si>
  <si>
    <t>Субъекты электроэнергетики и потребители электрической энергии, получившие от диспетчерских центров субъекта оперативно-диспетчерского управления задания на проведение контрольных и иных змеров потокораспределения, нагрузок и уровней напряжения</t>
  </si>
  <si>
    <t>в течении 10 рабочих дней с даты проведения контрольного замера</t>
  </si>
  <si>
    <t xml:space="preserve">После проведения контрольных и иных замеров </t>
  </si>
  <si>
    <t>в течении 10 рабочих дней с даты проведения иных замеров</t>
  </si>
  <si>
    <t>Наименование организации, предоставляющей сведения:  Новгородский филиал ПАО "Россети Северо-Запад" "Новгородэнерго"</t>
  </si>
  <si>
    <t>Почтовый адрес: 173001 г. Великий Новгород, ул. Большая Санкт-Петербурская, д. 3</t>
  </si>
  <si>
    <t>СВ</t>
  </si>
  <si>
    <t>1 ввод</t>
  </si>
  <si>
    <t>2 ввод</t>
  </si>
  <si>
    <t>3 ввод</t>
  </si>
  <si>
    <t>4 ввод</t>
  </si>
  <si>
    <t>Л. Елисеево-Труд</t>
  </si>
  <si>
    <t xml:space="preserve">ВЛ 35 кВ Почепская-2   </t>
  </si>
  <si>
    <t xml:space="preserve">ВЛ 35 кВ Дворецкая-2   </t>
  </si>
  <si>
    <t xml:space="preserve"> с.ш. 10кВ</t>
  </si>
  <si>
    <t>сш</t>
  </si>
  <si>
    <t xml:space="preserve"> 1 с.ш.</t>
  </si>
  <si>
    <t>10-00 час</t>
  </si>
  <si>
    <t>Т-2 откл</t>
  </si>
  <si>
    <t>Л.Велильская-1  н/д</t>
  </si>
  <si>
    <t>Л.Велильская-2 н/д</t>
  </si>
  <si>
    <t>Л.Валдайская-1 откл</t>
  </si>
  <si>
    <t>ВЛ 110 кВ Залучская-2 н/д</t>
  </si>
  <si>
    <t>ВЛ 110 кВ Залучская-3 н/д</t>
  </si>
  <si>
    <t>Т-1 откл</t>
  </si>
  <si>
    <t>ВЛ 35 кВ Маревская откл</t>
  </si>
  <si>
    <t>ВЛ 110 кВ Бельская-1 н/д</t>
  </si>
  <si>
    <t>ВЛ 110 кВ Велильская-2 н/д</t>
  </si>
  <si>
    <t>Т-2 откл.</t>
  </si>
  <si>
    <t>Л-3 резерв</t>
  </si>
  <si>
    <t>Л-6 резерв</t>
  </si>
  <si>
    <t>Л-7 резерв</t>
  </si>
  <si>
    <t>Л-9 резерв</t>
  </si>
  <si>
    <t>СВ-35 н/д</t>
  </si>
  <si>
    <t>ВЛ 35 кВ Л.Почепская-3 откл</t>
  </si>
  <si>
    <t>Л-3 н/д</t>
  </si>
  <si>
    <t>Л-4 нд</t>
  </si>
  <si>
    <t>Л-1 н/д</t>
  </si>
  <si>
    <t>Л-2 нд</t>
  </si>
  <si>
    <t>ВЛ 110 кВ Лычковская-1 н/д</t>
  </si>
  <si>
    <t>ВЛ 110 кВ Лычковская-2 н/д</t>
  </si>
  <si>
    <t>Л.Крестецкая-2 н/д</t>
  </si>
  <si>
    <t>Л.Крестецкая-4 н/д</t>
  </si>
  <si>
    <t>СВ-110 н/д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</si>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</sst>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_-* #,##0.00_р_._-;\-* #,##0.00_р_._-;_-* &quot;-&quot;??_р_._-;_-@_-"/>
    <numFmt numFmtId="166" formatCode="###;[Red]\!\!\!;\&gt;0"/>
    <numFmt numFmtId="167" formatCode="0.0"/>
    <numFmt numFmtId="168" formatCode="0.000"/>
    <numFmt numFmtId="169" formatCode="0.00_ ;\-0.00\ "/>
  </numFmts>
  <fonts count="9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63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sz val="10"/>
      <name val="Arial Cyr"/>
      <charset val="204"/>
    </font>
    <font>
      <sz val="11"/>
      <color indexed="12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CC"/>
      <name val="Times New Roman"/>
      <family val="1"/>
      <charset val="204"/>
    </font>
    <font>
      <sz val="11"/>
      <color rgb="FFFFFF00"/>
      <name val="Times New Roman"/>
      <family val="1"/>
      <charset val="204"/>
    </font>
    <font>
      <b/>
      <sz val="11"/>
      <color rgb="FFFFFF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Arial Cyr"/>
      <charset val="204"/>
    </font>
    <font>
      <b/>
      <i/>
      <sz val="11"/>
      <color rgb="FF000000"/>
      <name val="Times New Roman"/>
      <family val="1"/>
      <charset val="204"/>
    </font>
    <font>
      <b/>
      <i/>
      <vertAlign val="subscript"/>
      <sz val="11"/>
      <color indexed="8"/>
      <name val="Times New Roman"/>
      <family val="1"/>
      <charset val="204"/>
    </font>
    <font>
      <b/>
      <i/>
      <vertAlign val="subscript"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9"/>
      <color indexed="12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color indexed="62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9"/>
      <color indexed="12"/>
      <name val="Times New Roman"/>
      <family val="1"/>
      <charset val="204"/>
    </font>
    <font>
      <b/>
      <sz val="9"/>
      <color indexed="1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Arial Cyr"/>
      <charset val="204"/>
    </font>
    <font>
      <b/>
      <sz val="11"/>
      <color rgb="FF333399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9"/>
      <color rgb="FFFF0000"/>
      <name val="Arial Cyr"/>
      <charset val="204"/>
    </font>
    <font>
      <b/>
      <sz val="9"/>
      <color rgb="FFFF0000"/>
      <name val="Times New Roman"/>
      <family val="1"/>
      <charset val="204"/>
    </font>
    <font>
      <sz val="10"/>
      <name val="Arial Cyr"/>
      <family val="2"/>
      <charset val="204"/>
    </font>
    <font>
      <b/>
      <sz val="8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0"/>
      <color rgb="FF00B050"/>
      <name val="Arial Cyr"/>
      <charset val="204"/>
    </font>
    <font>
      <sz val="11"/>
      <color rgb="FF0000FF"/>
      <name val="Times New Roman"/>
      <family val="1"/>
      <charset val="204"/>
    </font>
    <font>
      <sz val="10"/>
      <color rgb="FF0000FF"/>
      <name val="Arial Cyr"/>
      <charset val="204"/>
    </font>
    <font>
      <b/>
      <sz val="10"/>
      <color rgb="FF0000FF"/>
      <name val="Arial Cyr"/>
      <charset val="204"/>
    </font>
    <font>
      <b/>
      <sz val="11"/>
      <color rgb="FFD61628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5"/>
      <name val="Arial Cyr"/>
      <charset val="204"/>
    </font>
    <font>
      <sz val="11"/>
      <name val="Calibri"/>
      <family val="2"/>
      <charset val="204"/>
      <scheme val="minor"/>
    </font>
    <font>
      <sz val="10"/>
      <color rgb="FFFF0000"/>
      <name val="Arial Cyr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</font>
    <font>
      <sz val="11"/>
      <color rgb="FF000000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E7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79998168889431442"/>
        <bgColor indexed="64"/>
      </patternFill>
    </fill>
  </fills>
  <borders count="10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0"/>
      </right>
      <top style="medium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64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/>
      <top style="medium">
        <color indexed="0"/>
      </top>
      <bottom style="medium">
        <color indexed="0"/>
      </bottom>
      <diagonal/>
    </border>
    <border>
      <left style="medium">
        <color indexed="64"/>
      </left>
      <right style="medium">
        <color indexed="0"/>
      </right>
      <top style="medium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64"/>
      </right>
      <top style="medium">
        <color indexed="64"/>
      </top>
      <bottom style="medium">
        <color indexed="0"/>
      </bottom>
      <diagonal/>
    </border>
    <border>
      <left style="medium">
        <color indexed="64"/>
      </left>
      <right style="medium">
        <color indexed="0"/>
      </right>
      <top style="medium">
        <color indexed="64"/>
      </top>
      <bottom/>
      <diagonal/>
    </border>
    <border>
      <left style="medium">
        <color indexed="0"/>
      </left>
      <right style="medium">
        <color indexed="0"/>
      </right>
      <top style="medium">
        <color indexed="64"/>
      </top>
      <bottom/>
      <diagonal/>
    </border>
    <border>
      <left style="medium">
        <color indexed="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/>
      <top style="medium">
        <color indexed="0"/>
      </top>
      <bottom/>
      <diagonal/>
    </border>
    <border>
      <left style="medium">
        <color indexed="64"/>
      </left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64"/>
      </right>
      <top style="medium">
        <color indexed="0"/>
      </top>
      <bottom/>
      <diagonal/>
    </border>
    <border>
      <left style="medium">
        <color indexed="64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64"/>
      </right>
      <top style="medium">
        <color indexed="0"/>
      </top>
      <bottom style="medium">
        <color indexed="0"/>
      </bottom>
      <diagonal/>
    </border>
  </borders>
  <cellStyleXfs count="595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7" fillId="7" borderId="74" applyNumberFormat="0" applyAlignment="0" applyProtection="0"/>
    <xf numFmtId="0" fontId="38" fillId="20" borderId="75" applyNumberFormat="0" applyAlignment="0" applyProtection="0"/>
    <xf numFmtId="0" fontId="39" fillId="20" borderId="74" applyNumberFormat="0" applyAlignment="0" applyProtection="0"/>
    <xf numFmtId="0" fontId="40" fillId="0" borderId="76" applyNumberFormat="0" applyFill="0" applyAlignment="0" applyProtection="0"/>
    <xf numFmtId="0" fontId="41" fillId="0" borderId="77" applyNumberFormat="0" applyFill="0" applyAlignment="0" applyProtection="0"/>
    <xf numFmtId="0" fontId="42" fillId="0" borderId="78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79" applyNumberFormat="0" applyFill="0" applyAlignment="0" applyProtection="0"/>
    <xf numFmtId="0" fontId="44" fillId="21" borderId="80" applyNumberFormat="0" applyAlignment="0" applyProtection="0"/>
    <xf numFmtId="0" fontId="45" fillId="0" borderId="0" applyNumberFormat="0" applyFill="0" applyBorder="0" applyAlignment="0" applyProtection="0"/>
    <xf numFmtId="0" fontId="46" fillId="2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47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11" fillId="23" borderId="81" applyNumberFormat="0" applyFont="0" applyAlignment="0" applyProtection="0"/>
    <xf numFmtId="0" fontId="49" fillId="0" borderId="82" applyNumberFormat="0" applyFill="0" applyAlignment="0" applyProtection="0"/>
    <xf numFmtId="0" fontId="50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165" fontId="11" fillId="0" borderId="0" applyFont="0" applyFill="0" applyBorder="0" applyAlignment="0" applyProtection="0"/>
    <xf numFmtId="0" fontId="71" fillId="0" borderId="0"/>
    <xf numFmtId="0" fontId="91" fillId="0" borderId="0"/>
    <xf numFmtId="0" fontId="92" fillId="0" borderId="0"/>
  </cellStyleXfs>
  <cellXfs count="1941">
    <xf numFmtId="0" fontId="0" fillId="0" borderId="0" xfId="0"/>
    <xf numFmtId="2" fontId="2" fillId="0" borderId="0" xfId="0" applyNumberFormat="1" applyFont="1" applyFill="1" applyBorder="1" applyAlignment="1" applyProtection="1">
      <alignment horizontal="center" vertical="top" wrapText="1"/>
      <protection locked="0"/>
    </xf>
    <xf numFmtId="2" fontId="3" fillId="0" borderId="0" xfId="1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 applyProtection="1">
      <alignment horizontal="center" vertical="top" wrapText="1"/>
      <protection locked="0"/>
    </xf>
    <xf numFmtId="2" fontId="3" fillId="0" borderId="0" xfId="3" applyNumberFormat="1" applyFont="1" applyFill="1" applyBorder="1" applyAlignment="1">
      <alignment horizontal="center"/>
    </xf>
    <xf numFmtId="2" fontId="3" fillId="0" borderId="0" xfId="4" applyNumberFormat="1" applyFont="1" applyFill="1" applyBorder="1" applyAlignment="1">
      <alignment horizontal="center"/>
    </xf>
    <xf numFmtId="2" fontId="3" fillId="0" borderId="0" xfId="5" applyNumberFormat="1" applyFont="1" applyFill="1" applyBorder="1" applyAlignment="1">
      <alignment horizontal="center"/>
    </xf>
    <xf numFmtId="2" fontId="3" fillId="0" borderId="39" xfId="0" applyNumberFormat="1" applyFont="1" applyFill="1" applyBorder="1" applyAlignment="1">
      <alignment horizontal="center"/>
    </xf>
    <xf numFmtId="2" fontId="3" fillId="0" borderId="38" xfId="0" applyNumberFormat="1" applyFont="1" applyFill="1" applyBorder="1" applyAlignment="1">
      <alignment horizontal="center"/>
    </xf>
    <xf numFmtId="2" fontId="3" fillId="0" borderId="37" xfId="0" applyNumberFormat="1" applyFont="1" applyFill="1" applyBorder="1" applyAlignment="1">
      <alignment horizontal="center"/>
    </xf>
    <xf numFmtId="0" fontId="3" fillId="0" borderId="0" xfId="5" applyFont="1" applyFill="1" applyBorder="1" applyAlignment="1">
      <alignment horizontal="center"/>
    </xf>
    <xf numFmtId="2" fontId="3" fillId="0" borderId="0" xfId="6" applyNumberFormat="1" applyFont="1" applyFill="1" applyBorder="1" applyAlignment="1" applyProtection="1">
      <alignment horizontal="center" vertical="top" wrapText="1"/>
      <protection locked="0"/>
    </xf>
    <xf numFmtId="2" fontId="3" fillId="0" borderId="0" xfId="7" applyNumberFormat="1" applyFont="1" applyFill="1" applyBorder="1" applyAlignment="1">
      <alignment horizontal="center"/>
    </xf>
    <xf numFmtId="2" fontId="3" fillId="0" borderId="0" xfId="8" applyNumberFormat="1" applyFont="1" applyFill="1" applyBorder="1" applyAlignment="1">
      <alignment horizontal="center"/>
    </xf>
    <xf numFmtId="0" fontId="3" fillId="0" borderId="4" xfId="0" applyFont="1" applyFill="1" applyBorder="1" applyAlignment="1" applyProtection="1">
      <alignment horizontal="left" vertical="top" wrapText="1"/>
      <protection locked="0"/>
    </xf>
    <xf numFmtId="167" fontId="10" fillId="0" borderId="0" xfId="0" applyNumberFormat="1" applyFont="1" applyFill="1" applyBorder="1" applyAlignment="1" applyProtection="1">
      <alignment horizontal="center" vertical="top" wrapText="1"/>
      <protection locked="0"/>
    </xf>
    <xf numFmtId="0" fontId="3" fillId="0" borderId="0" xfId="9" applyFont="1" applyFill="1" applyBorder="1" applyAlignment="1">
      <alignment horizontal="center"/>
    </xf>
    <xf numFmtId="2" fontId="3" fillId="0" borderId="0" xfId="9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Alignment="1">
      <alignment horizontal="center"/>
    </xf>
    <xf numFmtId="2" fontId="3" fillId="0" borderId="0" xfId="10" applyNumberFormat="1" applyFont="1" applyFill="1" applyBorder="1" applyAlignment="1">
      <alignment horizontal="center"/>
    </xf>
    <xf numFmtId="168" fontId="3" fillId="0" borderId="19" xfId="0" applyNumberFormat="1" applyFont="1" applyFill="1" applyBorder="1" applyAlignment="1">
      <alignment horizontal="center"/>
    </xf>
    <xf numFmtId="0" fontId="3" fillId="0" borderId="3" xfId="0" applyFont="1" applyFill="1" applyBorder="1" applyProtection="1">
      <protection locked="0"/>
    </xf>
    <xf numFmtId="168" fontId="3" fillId="0" borderId="28" xfId="0" applyNumberFormat="1" applyFont="1" applyFill="1" applyBorder="1" applyAlignment="1">
      <alignment horizontal="center"/>
    </xf>
    <xf numFmtId="168" fontId="3" fillId="0" borderId="30" xfId="0" applyNumberFormat="1" applyFont="1" applyFill="1" applyBorder="1" applyAlignment="1">
      <alignment horizontal="center"/>
    </xf>
    <xf numFmtId="167" fontId="3" fillId="0" borderId="0" xfId="11" applyNumberFormat="1" applyFont="1" applyFill="1" applyBorder="1" applyAlignment="1">
      <alignment horizontal="center"/>
    </xf>
    <xf numFmtId="2" fontId="3" fillId="0" borderId="0" xfId="11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/>
    <xf numFmtId="0" fontId="4" fillId="0" borderId="10" xfId="0" applyFont="1" applyFill="1" applyBorder="1" applyAlignment="1" applyProtection="1">
      <alignment vertical="top" wrapText="1"/>
    </xf>
    <xf numFmtId="0" fontId="4" fillId="0" borderId="10" xfId="0" applyFont="1" applyFill="1" applyBorder="1" applyProtection="1"/>
    <xf numFmtId="167" fontId="4" fillId="0" borderId="0" xfId="0" applyNumberFormat="1" applyFont="1" applyFill="1" applyBorder="1" applyAlignment="1" applyProtection="1">
      <alignment horizontal="center"/>
    </xf>
    <xf numFmtId="167" fontId="2" fillId="0" borderId="0" xfId="0" applyNumberFormat="1" applyFont="1" applyFill="1" applyBorder="1" applyAlignment="1" applyProtection="1">
      <alignment horizontal="center"/>
    </xf>
    <xf numFmtId="0" fontId="4" fillId="0" borderId="8" xfId="0" applyFont="1" applyFill="1" applyBorder="1" applyProtection="1"/>
    <xf numFmtId="2" fontId="6" fillId="0" borderId="0" xfId="0" applyNumberFormat="1" applyFont="1" applyFill="1" applyBorder="1" applyAlignment="1" applyProtection="1">
      <alignment horizontal="center"/>
      <protection locked="0"/>
    </xf>
    <xf numFmtId="2" fontId="2" fillId="0" borderId="0" xfId="0" applyNumberFormat="1" applyFont="1" applyFill="1" applyBorder="1" applyAlignment="1" applyProtection="1">
      <alignment horizontal="center"/>
      <protection locked="0"/>
    </xf>
    <xf numFmtId="2" fontId="2" fillId="0" borderId="27" xfId="0" applyNumberFormat="1" applyFont="1" applyFill="1" applyBorder="1" applyAlignment="1">
      <alignment horizontal="center"/>
    </xf>
    <xf numFmtId="2" fontId="2" fillId="0" borderId="10" xfId="0" applyNumberFormat="1" applyFont="1" applyFill="1" applyBorder="1" applyAlignment="1">
      <alignment horizontal="center"/>
    </xf>
    <xf numFmtId="2" fontId="2" fillId="0" borderId="26" xfId="0" applyNumberFormat="1" applyFont="1" applyFill="1" applyBorder="1" applyAlignment="1">
      <alignment horizontal="center"/>
    </xf>
    <xf numFmtId="2" fontId="6" fillId="0" borderId="8" xfId="0" applyNumberFormat="1" applyFont="1" applyFill="1" applyBorder="1" applyAlignment="1" applyProtection="1">
      <alignment horizontal="center"/>
      <protection locked="0"/>
    </xf>
    <xf numFmtId="0" fontId="6" fillId="0" borderId="9" xfId="0" applyFont="1" applyFill="1" applyBorder="1" applyProtection="1">
      <protection locked="0"/>
    </xf>
    <xf numFmtId="167" fontId="3" fillId="0" borderId="0" xfId="12" applyNumberFormat="1" applyFont="1" applyFill="1" applyBorder="1" applyAlignment="1">
      <alignment horizontal="center"/>
    </xf>
    <xf numFmtId="167" fontId="3" fillId="0" borderId="0" xfId="17" applyNumberFormat="1" applyFont="1" applyFill="1" applyBorder="1" applyAlignment="1">
      <alignment horizontal="center"/>
    </xf>
    <xf numFmtId="2" fontId="15" fillId="0" borderId="0" xfId="12" applyNumberFormat="1" applyFont="1" applyFill="1" applyBorder="1" applyAlignment="1">
      <alignment horizontal="center"/>
    </xf>
    <xf numFmtId="2" fontId="3" fillId="0" borderId="0" xfId="12" applyNumberFormat="1" applyFont="1" applyFill="1" applyBorder="1" applyAlignment="1">
      <alignment horizontal="center"/>
    </xf>
    <xf numFmtId="2" fontId="3" fillId="0" borderId="36" xfId="0" applyNumberFormat="1" applyFont="1" applyFill="1" applyBorder="1" applyAlignment="1">
      <alignment horizontal="center"/>
    </xf>
    <xf numFmtId="2" fontId="3" fillId="0" borderId="35" xfId="0" applyNumberFormat="1" applyFont="1" applyFill="1" applyBorder="1" applyAlignment="1">
      <alignment horizontal="center"/>
    </xf>
    <xf numFmtId="2" fontId="3" fillId="0" borderId="34" xfId="0" applyNumberFormat="1" applyFont="1" applyFill="1" applyBorder="1" applyAlignment="1">
      <alignment horizontal="center"/>
    </xf>
    <xf numFmtId="0" fontId="3" fillId="0" borderId="4" xfId="0" applyFont="1" applyFill="1" applyBorder="1" applyProtection="1">
      <protection locked="0"/>
    </xf>
    <xf numFmtId="2" fontId="3" fillId="0" borderId="0" xfId="0" applyNumberFormat="1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Protection="1">
      <protection locked="0"/>
    </xf>
    <xf numFmtId="0" fontId="6" fillId="0" borderId="8" xfId="0" applyFont="1" applyFill="1" applyBorder="1" applyProtection="1">
      <protection locked="0"/>
    </xf>
    <xf numFmtId="0" fontId="3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2" fontId="3" fillId="0" borderId="0" xfId="13" applyNumberFormat="1" applyFont="1" applyFill="1" applyBorder="1" applyAlignment="1">
      <alignment horizontal="center"/>
    </xf>
    <xf numFmtId="0" fontId="3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2" fontId="3" fillId="0" borderId="0" xfId="14" applyNumberFormat="1" applyFont="1" applyFill="1" applyBorder="1" applyAlignment="1">
      <alignment horizontal="center"/>
    </xf>
    <xf numFmtId="0" fontId="3" fillId="0" borderId="4" xfId="0" applyFont="1" applyFill="1" applyBorder="1" applyAlignment="1" applyProtection="1">
      <alignment vertical="top" wrapText="1"/>
      <protection locked="0"/>
    </xf>
    <xf numFmtId="0" fontId="2" fillId="0" borderId="4" xfId="0" applyFont="1" applyFill="1" applyBorder="1" applyProtection="1">
      <protection locked="0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0" fontId="3" fillId="0" borderId="7" xfId="0" applyFont="1" applyFill="1" applyBorder="1" applyAlignment="1" applyProtection="1">
      <alignment vertical="top" wrapText="1"/>
      <protection locked="0"/>
    </xf>
    <xf numFmtId="0" fontId="3" fillId="0" borderId="2" xfId="0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 applyProtection="1">
      <alignment vertical="top" wrapText="1"/>
      <protection locked="0"/>
    </xf>
    <xf numFmtId="2" fontId="3" fillId="0" borderId="0" xfId="15" applyNumberFormat="1" applyFont="1" applyFill="1" applyBorder="1" applyAlignment="1">
      <alignment horizontal="center"/>
    </xf>
    <xf numFmtId="2" fontId="3" fillId="0" borderId="0" xfId="0" applyNumberFormat="1" applyFont="1" applyFill="1" applyAlignment="1"/>
    <xf numFmtId="2" fontId="3" fillId="0" borderId="0" xfId="0" applyNumberFormat="1" applyFont="1" applyFill="1" applyAlignment="1">
      <alignment horizontal="left"/>
    </xf>
    <xf numFmtId="0" fontId="3" fillId="0" borderId="1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38" xfId="0" applyNumberFormat="1" applyFont="1" applyFill="1" applyBorder="1"/>
    <xf numFmtId="0" fontId="2" fillId="0" borderId="37" xfId="0" applyNumberFormat="1" applyFont="1" applyFill="1" applyBorder="1"/>
    <xf numFmtId="167" fontId="4" fillId="0" borderId="0" xfId="0" applyNumberFormat="1" applyFont="1" applyFill="1" applyBorder="1" applyAlignment="1" applyProtection="1">
      <alignment horizontal="center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10" xfId="0" applyFont="1" applyFill="1" applyBorder="1" applyAlignment="1" applyProtection="1">
      <alignment horizontal="left" vertical="top" wrapText="1"/>
    </xf>
    <xf numFmtId="167" fontId="6" fillId="0" borderId="0" xfId="0" applyNumberFormat="1" applyFont="1" applyFill="1" applyBorder="1" applyAlignment="1" applyProtection="1">
      <alignment horizontal="center" vertical="top" wrapText="1"/>
      <protection locked="0"/>
    </xf>
    <xf numFmtId="167" fontId="2" fillId="0" borderId="0" xfId="0" applyNumberFormat="1" applyFont="1" applyFill="1" applyBorder="1" applyAlignment="1" applyProtection="1">
      <alignment horizontal="center" vertical="top" wrapText="1"/>
      <protection locked="0"/>
    </xf>
    <xf numFmtId="0" fontId="6" fillId="0" borderId="8" xfId="0" applyFont="1" applyFill="1" applyBorder="1" applyAlignment="1" applyProtection="1">
      <alignment horizontal="left" vertical="top" wrapText="1"/>
    </xf>
    <xf numFmtId="2" fontId="3" fillId="0" borderId="17" xfId="0" applyNumberFormat="1" applyFont="1" applyFill="1" applyBorder="1" applyAlignment="1">
      <alignment horizontal="center"/>
    </xf>
    <xf numFmtId="2" fontId="3" fillId="0" borderId="16" xfId="0" applyNumberFormat="1" applyFont="1" applyFill="1" applyBorder="1" applyAlignment="1">
      <alignment horizontal="center"/>
    </xf>
    <xf numFmtId="2" fontId="3" fillId="0" borderId="19" xfId="0" applyNumberFormat="1" applyFont="1" applyFill="1" applyBorder="1" applyAlignment="1">
      <alignment horizontal="center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2" fontId="3" fillId="0" borderId="33" xfId="0" applyNumberFormat="1" applyFont="1" applyFill="1" applyBorder="1" applyAlignment="1">
      <alignment horizontal="center"/>
    </xf>
    <xf numFmtId="2" fontId="3" fillId="0" borderId="29" xfId="0" applyNumberFormat="1" applyFont="1" applyFill="1" applyBorder="1" applyAlignment="1">
      <alignment horizontal="center"/>
    </xf>
    <xf numFmtId="2" fontId="3" fillId="0" borderId="28" xfId="0" applyNumberFormat="1" applyFont="1" applyFill="1" applyBorder="1" applyAlignment="1">
      <alignment horizontal="center"/>
    </xf>
    <xf numFmtId="2" fontId="3" fillId="0" borderId="32" xfId="0" applyNumberFormat="1" applyFont="1" applyFill="1" applyBorder="1" applyAlignment="1">
      <alignment horizontal="center"/>
    </xf>
    <xf numFmtId="2" fontId="3" fillId="0" borderId="31" xfId="0" applyNumberFormat="1" applyFont="1" applyFill="1" applyBorder="1" applyAlignment="1">
      <alignment horizontal="center"/>
    </xf>
    <xf numFmtId="2" fontId="3" fillId="0" borderId="30" xfId="0" applyNumberFormat="1" applyFont="1" applyFill="1" applyBorder="1" applyAlignment="1">
      <alignment horizontal="center"/>
    </xf>
    <xf numFmtId="2" fontId="3" fillId="0" borderId="0" xfId="16" applyNumberFormat="1" applyFont="1" applyFill="1" applyBorder="1" applyAlignment="1" applyProtection="1">
      <alignment horizontal="center" vertical="top" wrapText="1"/>
      <protection locked="0"/>
    </xf>
    <xf numFmtId="2" fontId="2" fillId="0" borderId="43" xfId="0" applyNumberFormat="1" applyFont="1" applyFill="1" applyBorder="1" applyAlignment="1">
      <alignment horizontal="center"/>
    </xf>
    <xf numFmtId="2" fontId="2" fillId="0" borderId="8" xfId="0" applyNumberFormat="1" applyFont="1" applyFill="1" applyBorder="1" applyAlignment="1">
      <alignment horizontal="center"/>
    </xf>
    <xf numFmtId="0" fontId="2" fillId="0" borderId="2" xfId="0" applyFont="1" applyFill="1" applyBorder="1" applyProtection="1">
      <protection locked="0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 applyProtection="1">
      <alignment horizontal="left" vertical="top" wrapText="1"/>
      <protection locked="0"/>
    </xf>
    <xf numFmtId="2" fontId="3" fillId="0" borderId="0" xfId="17" applyNumberFormat="1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2" fontId="2" fillId="0" borderId="0" xfId="0" applyNumberFormat="1" applyFont="1" applyFill="1" applyAlignment="1">
      <alignment horizontal="center"/>
    </xf>
    <xf numFmtId="2" fontId="2" fillId="0" borderId="23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Protection="1">
      <protection locked="0"/>
    </xf>
    <xf numFmtId="0" fontId="2" fillId="0" borderId="0" xfId="0" applyNumberFormat="1" applyFont="1" applyFill="1" applyBorder="1" applyProtection="1">
      <protection locked="0"/>
    </xf>
    <xf numFmtId="0" fontId="2" fillId="0" borderId="25" xfId="0" applyNumberFormat="1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protection locked="0"/>
    </xf>
    <xf numFmtId="0" fontId="3" fillId="0" borderId="0" xfId="0" applyFont="1" applyFill="1" applyBorder="1"/>
    <xf numFmtId="2" fontId="3" fillId="0" borderId="0" xfId="0" applyNumberFormat="1" applyFont="1" applyFill="1" applyBorder="1"/>
    <xf numFmtId="0" fontId="3" fillId="0" borderId="0" xfId="0" applyFont="1" applyFill="1"/>
    <xf numFmtId="2" fontId="2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 applyProtection="1">
      <alignment horizontal="center" vertical="top" wrapText="1"/>
      <protection locked="0"/>
    </xf>
    <xf numFmtId="2" fontId="3" fillId="0" borderId="0" xfId="18" applyNumberFormat="1" applyFont="1" applyFill="1" applyBorder="1" applyAlignment="1" applyProtection="1">
      <alignment horizontal="center"/>
      <protection locked="0"/>
    </xf>
    <xf numFmtId="2" fontId="3" fillId="0" borderId="0" xfId="19" applyNumberFormat="1" applyFont="1" applyFill="1" applyBorder="1" applyAlignment="1">
      <alignment horizontal="center"/>
    </xf>
    <xf numFmtId="2" fontId="6" fillId="0" borderId="8" xfId="0" applyNumberFormat="1" applyFont="1" applyFill="1" applyBorder="1" applyAlignment="1" applyProtection="1">
      <alignment horizontal="center" vertical="top" wrapText="1"/>
      <protection locked="0"/>
    </xf>
    <xf numFmtId="2" fontId="3" fillId="0" borderId="0" xfId="16" applyNumberFormat="1" applyFont="1" applyFill="1" applyBorder="1" applyAlignment="1" applyProtection="1">
      <alignment horizontal="center"/>
      <protection locked="0"/>
    </xf>
    <xf numFmtId="0" fontId="3" fillId="0" borderId="40" xfId="0" applyFont="1" applyFill="1" applyBorder="1" applyProtection="1">
      <protection locked="0"/>
    </xf>
    <xf numFmtId="1" fontId="3" fillId="0" borderId="0" xfId="20" applyNumberFormat="1" applyFont="1" applyFill="1" applyBorder="1" applyAlignment="1" applyProtection="1">
      <alignment horizontal="center" vertical="top" wrapText="1"/>
      <protection locked="0"/>
    </xf>
    <xf numFmtId="167" fontId="3" fillId="0" borderId="0" xfId="20" applyNumberFormat="1" applyFont="1" applyFill="1" applyBorder="1" applyAlignment="1" applyProtection="1">
      <alignment horizontal="center" vertical="top" wrapText="1"/>
      <protection locked="0"/>
    </xf>
    <xf numFmtId="167" fontId="3" fillId="0" borderId="0" xfId="21" applyNumberFormat="1" applyFont="1" applyFill="1" applyBorder="1" applyAlignment="1" applyProtection="1">
      <alignment horizontal="center" vertical="top" wrapText="1"/>
      <protection locked="0"/>
    </xf>
    <xf numFmtId="2" fontId="3" fillId="0" borderId="0" xfId="22" applyNumberFormat="1" applyFont="1" applyFill="1" applyBorder="1" applyAlignment="1">
      <alignment horizontal="center"/>
    </xf>
    <xf numFmtId="2" fontId="3" fillId="0" borderId="0" xfId="23" applyNumberFormat="1" applyFont="1" applyFill="1" applyBorder="1" applyAlignment="1">
      <alignment horizontal="center"/>
    </xf>
    <xf numFmtId="0" fontId="2" fillId="0" borderId="18" xfId="0" applyFont="1" applyFill="1" applyBorder="1" applyProtection="1">
      <protection locked="0"/>
    </xf>
    <xf numFmtId="0" fontId="4" fillId="0" borderId="8" xfId="0" applyFont="1" applyFill="1" applyBorder="1" applyAlignment="1" applyProtection="1">
      <alignment horizontal="left" vertical="top" wrapText="1"/>
    </xf>
    <xf numFmtId="2" fontId="3" fillId="0" borderId="0" xfId="24" applyNumberFormat="1" applyFont="1" applyFill="1" applyBorder="1" applyAlignment="1" applyProtection="1">
      <alignment horizontal="center" vertical="top" wrapText="1"/>
      <protection locked="0"/>
    </xf>
    <xf numFmtId="2" fontId="8" fillId="0" borderId="0" xfId="24" applyNumberFormat="1" applyFont="1" applyFill="1" applyBorder="1" applyAlignment="1" applyProtection="1">
      <alignment horizontal="center" vertical="top" wrapText="1"/>
      <protection locked="0"/>
    </xf>
    <xf numFmtId="2" fontId="3" fillId="0" borderId="0" xfId="25" applyNumberFormat="1" applyFont="1" applyFill="1" applyBorder="1" applyAlignment="1">
      <alignment horizontal="center"/>
    </xf>
    <xf numFmtId="0" fontId="6" fillId="0" borderId="8" xfId="0" applyFont="1" applyFill="1" applyBorder="1" applyAlignment="1" applyProtection="1">
      <alignment vertical="top" wrapText="1"/>
      <protection locked="0"/>
    </xf>
    <xf numFmtId="2" fontId="6" fillId="0" borderId="10" xfId="0" applyNumberFormat="1" applyFont="1" applyFill="1" applyBorder="1" applyAlignment="1" applyProtection="1">
      <alignment horizontal="center"/>
      <protection locked="0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1" fontId="6" fillId="0" borderId="0" xfId="0" applyNumberFormat="1" applyFont="1" applyFill="1" applyBorder="1" applyAlignment="1" applyProtection="1">
      <alignment horizontal="center"/>
      <protection locked="0"/>
    </xf>
    <xf numFmtId="2" fontId="3" fillId="0" borderId="0" xfId="26" applyNumberFormat="1" applyFont="1" applyFill="1" applyBorder="1" applyAlignment="1" applyProtection="1">
      <alignment horizontal="center"/>
      <protection locked="0"/>
    </xf>
    <xf numFmtId="2" fontId="12" fillId="0" borderId="0" xfId="26" applyNumberFormat="1" applyFont="1" applyFill="1" applyBorder="1" applyAlignment="1" applyProtection="1">
      <alignment horizontal="center"/>
      <protection locked="0"/>
    </xf>
    <xf numFmtId="2" fontId="3" fillId="0" borderId="0" xfId="27" applyNumberFormat="1" applyFont="1" applyFill="1" applyBorder="1" applyAlignment="1">
      <alignment horizontal="center"/>
    </xf>
    <xf numFmtId="0" fontId="3" fillId="0" borderId="18" xfId="0" applyFont="1" applyFill="1" applyBorder="1" applyProtection="1">
      <protection locked="0"/>
    </xf>
    <xf numFmtId="1" fontId="2" fillId="0" borderId="0" xfId="0" applyNumberFormat="1" applyFont="1" applyFill="1" applyBorder="1" applyAlignment="1" applyProtection="1">
      <alignment horizontal="center" vertical="top" wrapText="1"/>
      <protection locked="0"/>
    </xf>
    <xf numFmtId="1" fontId="6" fillId="0" borderId="0" xfId="0" applyNumberFormat="1" applyFont="1" applyFill="1" applyBorder="1" applyAlignment="1" applyProtection="1">
      <alignment horizontal="center" vertical="top" wrapText="1"/>
      <protection locked="0"/>
    </xf>
    <xf numFmtId="2" fontId="3" fillId="0" borderId="0" xfId="28" applyNumberFormat="1" applyFont="1" applyFill="1" applyBorder="1" applyAlignment="1" applyProtection="1">
      <alignment horizontal="center" vertical="top" wrapText="1"/>
      <protection locked="0"/>
    </xf>
    <xf numFmtId="2" fontId="3" fillId="0" borderId="0" xfId="29" applyNumberFormat="1" applyFont="1" applyFill="1" applyBorder="1" applyAlignment="1" applyProtection="1">
      <alignment horizontal="center"/>
      <protection locked="0"/>
    </xf>
    <xf numFmtId="2" fontId="3" fillId="0" borderId="0" xfId="28" applyNumberFormat="1" applyFont="1" applyFill="1" applyBorder="1" applyAlignment="1" applyProtection="1">
      <alignment horizontal="center"/>
      <protection locked="0"/>
    </xf>
    <xf numFmtId="2" fontId="3" fillId="0" borderId="0" xfId="30" applyNumberFormat="1" applyFont="1" applyFill="1" applyBorder="1" applyAlignment="1" applyProtection="1">
      <alignment horizontal="center" vertical="top" wrapText="1"/>
      <protection locked="0"/>
    </xf>
    <xf numFmtId="2" fontId="3" fillId="0" borderId="0" xfId="31" applyNumberFormat="1" applyFont="1" applyFill="1" applyBorder="1" applyAlignment="1" applyProtection="1">
      <alignment horizontal="center" vertical="top" wrapText="1"/>
      <protection locked="0"/>
    </xf>
    <xf numFmtId="2" fontId="3" fillId="0" borderId="0" xfId="30" applyNumberFormat="1" applyFont="1" applyFill="1" applyBorder="1" applyAlignment="1" applyProtection="1">
      <alignment horizontal="center"/>
      <protection locked="0"/>
    </xf>
    <xf numFmtId="2" fontId="3" fillId="0" borderId="0" xfId="32" applyNumberFormat="1" applyFont="1" applyFill="1" applyBorder="1" applyAlignment="1" applyProtection="1">
      <alignment horizontal="center" vertical="top" wrapText="1"/>
      <protection locked="0"/>
    </xf>
    <xf numFmtId="2" fontId="3" fillId="0" borderId="0" xfId="33" applyNumberFormat="1" applyFont="1" applyFill="1" applyBorder="1" applyAlignment="1" applyProtection="1">
      <alignment horizontal="center" vertical="top" wrapText="1"/>
      <protection locked="0"/>
    </xf>
    <xf numFmtId="0" fontId="3" fillId="0" borderId="0" xfId="0" applyNumberFormat="1" applyFont="1" applyFill="1" applyBorder="1" applyAlignment="1">
      <alignment horizontal="center"/>
    </xf>
    <xf numFmtId="2" fontId="3" fillId="0" borderId="0" xfId="34" applyNumberFormat="1" applyFont="1" applyFill="1" applyBorder="1" applyAlignment="1" applyProtection="1">
      <alignment horizontal="center" vertical="center"/>
      <protection locked="0"/>
    </xf>
    <xf numFmtId="2" fontId="3" fillId="0" borderId="0" xfId="35" applyNumberFormat="1" applyFont="1" applyFill="1" applyBorder="1" applyAlignment="1" applyProtection="1">
      <alignment horizontal="center" vertical="center"/>
      <protection locked="0"/>
    </xf>
    <xf numFmtId="2" fontId="3" fillId="0" borderId="0" xfId="36" applyNumberFormat="1" applyFont="1" applyFill="1" applyBorder="1" applyAlignment="1" applyProtection="1">
      <alignment horizontal="center" vertical="top" wrapText="1"/>
      <protection locked="0"/>
    </xf>
    <xf numFmtId="167" fontId="3" fillId="0" borderId="0" xfId="34" applyNumberFormat="1" applyFont="1" applyFill="1" applyBorder="1" applyAlignment="1" applyProtection="1">
      <alignment horizontal="center"/>
      <protection locked="0"/>
    </xf>
    <xf numFmtId="167" fontId="3" fillId="0" borderId="0" xfId="36" applyNumberFormat="1" applyFont="1" applyFill="1" applyBorder="1" applyAlignment="1" applyProtection="1">
      <alignment horizontal="center" vertical="top" wrapText="1"/>
      <protection locked="0"/>
    </xf>
    <xf numFmtId="167" fontId="3" fillId="0" borderId="0" xfId="35" applyNumberFormat="1" applyFont="1" applyFill="1" applyBorder="1" applyAlignment="1" applyProtection="1">
      <alignment horizontal="center" vertical="top" wrapText="1"/>
      <protection locked="0"/>
    </xf>
    <xf numFmtId="2" fontId="3" fillId="0" borderId="0" xfId="36" applyNumberFormat="1" applyFont="1" applyFill="1" applyBorder="1" applyAlignment="1" applyProtection="1">
      <alignment horizontal="center"/>
      <protection locked="0"/>
    </xf>
    <xf numFmtId="167" fontId="2" fillId="0" borderId="0" xfId="0" applyNumberFormat="1" applyFont="1" applyFill="1" applyBorder="1" applyAlignment="1" applyProtection="1">
      <alignment horizontal="center"/>
      <protection locked="0"/>
    </xf>
    <xf numFmtId="167" fontId="6" fillId="0" borderId="0" xfId="0" applyNumberFormat="1" applyFont="1" applyFill="1" applyBorder="1" applyAlignment="1" applyProtection="1">
      <alignment horizontal="center"/>
      <protection locked="0"/>
    </xf>
    <xf numFmtId="2" fontId="3" fillId="0" borderId="6" xfId="0" applyNumberFormat="1" applyFont="1" applyFill="1" applyBorder="1" applyAlignment="1">
      <alignment horizontal="center"/>
    </xf>
    <xf numFmtId="167" fontId="3" fillId="0" borderId="0" xfId="37" applyNumberFormat="1" applyFont="1" applyFill="1" applyBorder="1" applyAlignment="1" applyProtection="1">
      <alignment horizontal="center"/>
      <protection locked="0"/>
    </xf>
    <xf numFmtId="2" fontId="3" fillId="0" borderId="0" xfId="38" applyNumberFormat="1" applyFont="1" applyFill="1" applyBorder="1" applyAlignment="1" applyProtection="1">
      <alignment horizontal="center" vertical="top" wrapText="1"/>
      <protection locked="0"/>
    </xf>
    <xf numFmtId="2" fontId="3" fillId="0" borderId="0" xfId="39" applyNumberFormat="1" applyFont="1" applyFill="1" applyBorder="1" applyAlignment="1">
      <alignment horizontal="center"/>
    </xf>
    <xf numFmtId="2" fontId="3" fillId="0" borderId="0" xfId="40" applyNumberFormat="1" applyFont="1" applyFill="1" applyBorder="1" applyAlignment="1">
      <alignment horizontal="center"/>
    </xf>
    <xf numFmtId="167" fontId="3" fillId="0" borderId="0" xfId="41" applyNumberFormat="1" applyFont="1" applyFill="1" applyBorder="1" applyAlignment="1" applyProtection="1">
      <alignment horizontal="center"/>
      <protection locked="0"/>
    </xf>
    <xf numFmtId="167" fontId="8" fillId="0" borderId="0" xfId="41" applyNumberFormat="1" applyFont="1" applyFill="1" applyBorder="1" applyAlignment="1" applyProtection="1">
      <alignment horizontal="center"/>
      <protection locked="0"/>
    </xf>
    <xf numFmtId="0" fontId="3" fillId="0" borderId="0" xfId="42" applyFont="1" applyFill="1" applyBorder="1" applyAlignment="1">
      <alignment horizontal="center"/>
    </xf>
    <xf numFmtId="0" fontId="3" fillId="0" borderId="0" xfId="43" applyFont="1" applyFill="1" applyBorder="1" applyAlignment="1">
      <alignment horizontal="center"/>
    </xf>
    <xf numFmtId="2" fontId="3" fillId="0" borderId="0" xfId="44" applyNumberFormat="1" applyFont="1" applyFill="1" applyBorder="1" applyAlignment="1">
      <alignment horizontal="center"/>
    </xf>
    <xf numFmtId="2" fontId="2" fillId="0" borderId="0" xfId="44" applyNumberFormat="1" applyFont="1" applyFill="1" applyBorder="1" applyAlignment="1">
      <alignment horizontal="center"/>
    </xf>
    <xf numFmtId="2" fontId="16" fillId="0" borderId="0" xfId="44" applyNumberFormat="1" applyFont="1" applyFill="1" applyBorder="1" applyAlignment="1">
      <alignment horizontal="center"/>
    </xf>
    <xf numFmtId="0" fontId="3" fillId="0" borderId="0" xfId="44" applyFont="1" applyFill="1" applyBorder="1" applyAlignment="1">
      <alignment horizontal="center"/>
    </xf>
    <xf numFmtId="0" fontId="16" fillId="0" borderId="0" xfId="44" applyFont="1" applyFill="1" applyBorder="1" applyAlignment="1">
      <alignment horizontal="center"/>
    </xf>
    <xf numFmtId="167" fontId="17" fillId="0" borderId="0" xfId="0" applyNumberFormat="1" applyFont="1" applyFill="1" applyBorder="1" applyAlignment="1" applyProtection="1">
      <alignment horizontal="center" vertical="top" wrapText="1"/>
      <protection locked="0"/>
    </xf>
    <xf numFmtId="0" fontId="3" fillId="0" borderId="0" xfId="45" applyFont="1" applyFill="1" applyBorder="1" applyAlignment="1">
      <alignment horizontal="center"/>
    </xf>
    <xf numFmtId="0" fontId="16" fillId="0" borderId="0" xfId="45" applyFont="1" applyFill="1" applyBorder="1" applyAlignment="1">
      <alignment horizontal="center"/>
    </xf>
    <xf numFmtId="2" fontId="16" fillId="0" borderId="0" xfId="45" applyNumberFormat="1" applyFont="1" applyFill="1" applyBorder="1" applyAlignment="1">
      <alignment horizontal="center"/>
    </xf>
    <xf numFmtId="0" fontId="4" fillId="0" borderId="3" xfId="0" applyFont="1" applyFill="1" applyBorder="1" applyProtection="1"/>
    <xf numFmtId="167" fontId="17" fillId="0" borderId="0" xfId="0" applyNumberFormat="1" applyFont="1" applyFill="1" applyBorder="1" applyAlignment="1" applyProtection="1">
      <alignment horizontal="center" vertical="top" wrapText="1"/>
    </xf>
    <xf numFmtId="0" fontId="16" fillId="0" borderId="0" xfId="0" applyFont="1" applyFill="1" applyBorder="1"/>
    <xf numFmtId="2" fontId="3" fillId="0" borderId="0" xfId="46" applyNumberFormat="1" applyFont="1" applyFill="1" applyBorder="1" applyAlignment="1">
      <alignment horizontal="center"/>
    </xf>
    <xf numFmtId="0" fontId="3" fillId="0" borderId="0" xfId="46" applyFont="1" applyFill="1" applyBorder="1" applyAlignment="1">
      <alignment horizontal="center"/>
    </xf>
    <xf numFmtId="0" fontId="6" fillId="0" borderId="8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left"/>
      <protection locked="0"/>
    </xf>
    <xf numFmtId="0" fontId="6" fillId="0" borderId="14" xfId="0" applyFont="1" applyFill="1" applyBorder="1" applyAlignment="1" applyProtection="1">
      <alignment horizontal="left" vertical="top" wrapText="1"/>
      <protection locked="0"/>
    </xf>
    <xf numFmtId="0" fontId="6" fillId="0" borderId="14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left"/>
      <protection locked="0"/>
    </xf>
    <xf numFmtId="0" fontId="2" fillId="0" borderId="2" xfId="0" applyFont="1" applyFill="1" applyBorder="1" applyAlignment="1" applyProtection="1">
      <alignment horizontal="left"/>
      <protection locked="0"/>
    </xf>
    <xf numFmtId="0" fontId="10" fillId="0" borderId="8" xfId="0" applyFont="1" applyFill="1" applyBorder="1" applyProtection="1">
      <protection locked="0"/>
    </xf>
    <xf numFmtId="0" fontId="10" fillId="0" borderId="8" xfId="0" applyFont="1" applyFill="1" applyBorder="1" applyAlignment="1" applyProtection="1">
      <alignment horizontal="left" vertical="top" wrapText="1"/>
      <protection locked="0"/>
    </xf>
    <xf numFmtId="0" fontId="2" fillId="0" borderId="59" xfId="0" applyNumberFormat="1" applyFont="1" applyFill="1" applyBorder="1"/>
    <xf numFmtId="0" fontId="3" fillId="0" borderId="8" xfId="0" applyNumberFormat="1" applyFont="1" applyFill="1" applyBorder="1"/>
    <xf numFmtId="0" fontId="6" fillId="0" borderId="10" xfId="0" applyFont="1" applyFill="1" applyBorder="1" applyAlignment="1" applyProtection="1">
      <alignment horizontal="left" vertical="top" wrapText="1"/>
    </xf>
    <xf numFmtId="0" fontId="3" fillId="0" borderId="61" xfId="0" applyNumberFormat="1" applyFont="1" applyFill="1" applyBorder="1"/>
    <xf numFmtId="2" fontId="3" fillId="0" borderId="56" xfId="0" applyNumberFormat="1" applyFont="1" applyFill="1" applyBorder="1" applyAlignment="1">
      <alignment horizontal="center"/>
    </xf>
    <xf numFmtId="2" fontId="3" fillId="0" borderId="59" xfId="0" applyNumberFormat="1" applyFont="1" applyFill="1" applyBorder="1" applyAlignment="1">
      <alignment horizontal="center"/>
    </xf>
    <xf numFmtId="2" fontId="3" fillId="0" borderId="53" xfId="0" applyNumberFormat="1" applyFont="1" applyFill="1" applyBorder="1" applyAlignment="1">
      <alignment horizontal="center"/>
    </xf>
    <xf numFmtId="2" fontId="3" fillId="0" borderId="54" xfId="0" applyNumberFormat="1" applyFont="1" applyFill="1" applyBorder="1" applyAlignment="1">
      <alignment horizontal="center"/>
    </xf>
    <xf numFmtId="2" fontId="3" fillId="0" borderId="45" xfId="0" applyNumberFormat="1" applyFont="1" applyFill="1" applyBorder="1" applyAlignment="1">
      <alignment horizontal="center"/>
    </xf>
    <xf numFmtId="0" fontId="3" fillId="0" borderId="8" xfId="0" applyFont="1" applyFill="1" applyBorder="1" applyAlignment="1" applyProtection="1">
      <alignment horizontal="left" vertical="top" wrapText="1"/>
      <protection locked="0"/>
    </xf>
    <xf numFmtId="0" fontId="14" fillId="0" borderId="0" xfId="0" applyFont="1" applyFill="1" applyBorder="1"/>
    <xf numFmtId="0" fontId="14" fillId="0" borderId="0" xfId="0" applyFont="1" applyFill="1"/>
    <xf numFmtId="0" fontId="2" fillId="0" borderId="23" xfId="0" applyNumberFormat="1" applyFont="1" applyFill="1" applyBorder="1"/>
    <xf numFmtId="2" fontId="2" fillId="0" borderId="51" xfId="0" applyNumberFormat="1" applyFont="1" applyFill="1" applyBorder="1" applyAlignment="1">
      <alignment horizontal="center"/>
    </xf>
    <xf numFmtId="2" fontId="2" fillId="0" borderId="52" xfId="0" applyNumberFormat="1" applyFont="1" applyFill="1" applyBorder="1" applyAlignment="1">
      <alignment horizontal="center"/>
    </xf>
    <xf numFmtId="0" fontId="3" fillId="0" borderId="18" xfId="0" applyFont="1" applyFill="1" applyBorder="1" applyAlignment="1" applyProtection="1">
      <alignment horizontal="left" vertical="top" wrapText="1"/>
      <protection locked="0"/>
    </xf>
    <xf numFmtId="0" fontId="7" fillId="0" borderId="8" xfId="0" applyFont="1" applyFill="1" applyBorder="1" applyProtection="1">
      <protection locked="0"/>
    </xf>
    <xf numFmtId="0" fontId="7" fillId="0" borderId="8" xfId="0" applyFont="1" applyFill="1" applyBorder="1" applyAlignment="1" applyProtection="1">
      <alignment horizontal="left" vertical="top" wrapText="1"/>
      <protection locked="0"/>
    </xf>
    <xf numFmtId="2" fontId="10" fillId="0" borderId="10" xfId="0" applyNumberFormat="1" applyFont="1" applyFill="1" applyBorder="1" applyAlignment="1" applyProtection="1">
      <alignment horizontal="center" vertical="top" wrapText="1"/>
      <protection locked="0"/>
    </xf>
    <xf numFmtId="2" fontId="10" fillId="0" borderId="8" xfId="0" applyNumberFormat="1" applyFont="1" applyFill="1" applyBorder="1" applyAlignment="1" applyProtection="1">
      <alignment horizontal="center" vertical="top" wrapText="1"/>
      <protection locked="0"/>
    </xf>
    <xf numFmtId="0" fontId="4" fillId="0" borderId="23" xfId="0" applyFont="1" applyFill="1" applyBorder="1" applyAlignment="1" applyProtection="1">
      <alignment horizontal="left" vertical="top" wrapText="1"/>
    </xf>
    <xf numFmtId="0" fontId="3" fillId="0" borderId="18" xfId="0" applyNumberFormat="1" applyFont="1" applyFill="1" applyBorder="1"/>
    <xf numFmtId="2" fontId="2" fillId="0" borderId="24" xfId="0" applyNumberFormat="1" applyFont="1" applyFill="1" applyBorder="1" applyAlignment="1">
      <alignment horizontal="center"/>
    </xf>
    <xf numFmtId="2" fontId="2" fillId="0" borderId="9" xfId="0" applyNumberFormat="1" applyFont="1" applyFill="1" applyBorder="1" applyAlignment="1">
      <alignment horizontal="center"/>
    </xf>
    <xf numFmtId="2" fontId="2" fillId="0" borderId="63" xfId="0" applyNumberFormat="1" applyFont="1" applyFill="1" applyBorder="1" applyAlignment="1">
      <alignment horizontal="center"/>
    </xf>
    <xf numFmtId="0" fontId="3" fillId="0" borderId="0" xfId="0" applyFont="1" applyFill="1" applyBorder="1" applyAlignment="1" applyProtection="1">
      <alignment horizontal="center" vertical="top" wrapText="1"/>
      <protection locked="0"/>
    </xf>
    <xf numFmtId="2" fontId="3" fillId="0" borderId="0" xfId="85" applyNumberFormat="1" applyFont="1" applyFill="1" applyBorder="1" applyAlignment="1">
      <alignment horizontal="center"/>
    </xf>
    <xf numFmtId="167" fontId="6" fillId="0" borderId="0" xfId="0" applyNumberFormat="1" applyFont="1" applyFill="1" applyBorder="1" applyAlignment="1" applyProtection="1">
      <alignment horizontal="center"/>
    </xf>
    <xf numFmtId="2" fontId="3" fillId="0" borderId="0" xfId="86" applyNumberFormat="1" applyFont="1" applyFill="1" applyBorder="1" applyAlignment="1">
      <alignment horizontal="center"/>
    </xf>
    <xf numFmtId="2" fontId="3" fillId="0" borderId="0" xfId="88" applyNumberFormat="1" applyFont="1" applyFill="1" applyBorder="1" applyAlignment="1">
      <alignment horizontal="center"/>
    </xf>
    <xf numFmtId="0" fontId="3" fillId="0" borderId="0" xfId="88" applyFont="1" applyFill="1" applyBorder="1" applyAlignment="1">
      <alignment horizontal="center"/>
    </xf>
    <xf numFmtId="167" fontId="10" fillId="0" borderId="0" xfId="0" applyNumberFormat="1" applyFont="1" applyFill="1" applyBorder="1" applyAlignment="1" applyProtection="1">
      <alignment horizontal="center"/>
      <protection locked="0"/>
    </xf>
    <xf numFmtId="2" fontId="3" fillId="0" borderId="0" xfId="90" applyNumberFormat="1" applyFont="1" applyFill="1" applyBorder="1" applyAlignment="1" applyProtection="1">
      <alignment horizontal="center"/>
      <protection locked="0"/>
    </xf>
    <xf numFmtId="2" fontId="3" fillId="0" borderId="0" xfId="51" applyNumberFormat="1" applyFont="1" applyFill="1" applyBorder="1" applyAlignment="1">
      <alignment horizontal="center"/>
    </xf>
    <xf numFmtId="0" fontId="2" fillId="0" borderId="8" xfId="0" applyNumberFormat="1" applyFont="1" applyFill="1" applyBorder="1"/>
    <xf numFmtId="2" fontId="6" fillId="0" borderId="23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/>
    <xf numFmtId="0" fontId="0" fillId="0" borderId="0" xfId="0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1" fontId="2" fillId="0" borderId="8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34" xfId="0" applyFont="1" applyFill="1" applyBorder="1" applyAlignment="1">
      <alignment horizontal="center"/>
    </xf>
    <xf numFmtId="0" fontId="3" fillId="0" borderId="35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2" fontId="3" fillId="0" borderId="18" xfId="0" applyNumberFormat="1" applyFont="1" applyFill="1" applyBorder="1" applyAlignment="1">
      <alignment horizontal="center"/>
    </xf>
    <xf numFmtId="2" fontId="3" fillId="0" borderId="18" xfId="0" applyNumberFormat="1" applyFont="1" applyFill="1" applyBorder="1" applyAlignment="1">
      <alignment vertical="center"/>
    </xf>
    <xf numFmtId="0" fontId="3" fillId="0" borderId="37" xfId="0" applyFont="1" applyFill="1" applyBorder="1" applyAlignment="1">
      <alignment horizontal="center"/>
    </xf>
    <xf numFmtId="0" fontId="3" fillId="0" borderId="38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2" fontId="3" fillId="0" borderId="34" xfId="0" applyNumberFormat="1" applyFont="1" applyFill="1" applyBorder="1" applyAlignment="1">
      <alignment horizontal="center" vertical="center"/>
    </xf>
    <xf numFmtId="2" fontId="3" fillId="0" borderId="35" xfId="0" applyNumberFormat="1" applyFont="1" applyFill="1" applyBorder="1" applyAlignment="1">
      <alignment horizontal="center" vertical="center"/>
    </xf>
    <xf numFmtId="2" fontId="3" fillId="0" borderId="36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wrapText="1"/>
    </xf>
    <xf numFmtId="2" fontId="3" fillId="0" borderId="51" xfId="0" applyNumberFormat="1" applyFont="1" applyFill="1" applyBorder="1" applyAlignment="1">
      <alignment horizontal="center"/>
    </xf>
    <xf numFmtId="2" fontId="3" fillId="0" borderId="52" xfId="0" applyNumberFormat="1" applyFont="1" applyFill="1" applyBorder="1" applyAlignment="1">
      <alignment horizontal="center"/>
    </xf>
    <xf numFmtId="2" fontId="3" fillId="0" borderId="44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vertical="center"/>
    </xf>
    <xf numFmtId="2" fontId="3" fillId="0" borderId="34" xfId="0" applyNumberFormat="1" applyFont="1" applyFill="1" applyBorder="1" applyAlignment="1">
      <alignment horizontal="left"/>
    </xf>
    <xf numFmtId="2" fontId="3" fillId="0" borderId="37" xfId="0" applyNumberFormat="1" applyFont="1" applyFill="1" applyBorder="1" applyAlignment="1">
      <alignment horizontal="left"/>
    </xf>
    <xf numFmtId="2" fontId="3" fillId="0" borderId="7" xfId="0" applyNumberFormat="1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2" xfId="0" applyFont="1" applyFill="1" applyBorder="1" applyAlignment="1"/>
    <xf numFmtId="2" fontId="4" fillId="0" borderId="10" xfId="0" applyNumberFormat="1" applyFont="1" applyFill="1" applyBorder="1" applyAlignment="1" applyProtection="1">
      <alignment horizontal="center" vertical="top" wrapText="1"/>
    </xf>
    <xf numFmtId="0" fontId="18" fillId="0" borderId="0" xfId="0" applyFont="1"/>
    <xf numFmtId="0" fontId="0" fillId="0" borderId="0" xfId="0"/>
    <xf numFmtId="0" fontId="3" fillId="0" borderId="10" xfId="0" applyFont="1" applyFill="1" applyBorder="1" applyProtection="1">
      <protection locked="0"/>
    </xf>
    <xf numFmtId="0" fontId="0" fillId="0" borderId="0" xfId="0"/>
    <xf numFmtId="168" fontId="3" fillId="0" borderId="0" xfId="0" applyNumberFormat="1" applyFont="1" applyFill="1" applyBorder="1" applyAlignment="1">
      <alignment horizontal="center"/>
    </xf>
    <xf numFmtId="2" fontId="3" fillId="0" borderId="23" xfId="0" applyNumberFormat="1" applyFont="1" applyFill="1" applyBorder="1" applyAlignment="1">
      <alignment horizontal="center"/>
    </xf>
    <xf numFmtId="2" fontId="3" fillId="0" borderId="43" xfId="0" applyNumberFormat="1" applyFont="1" applyFill="1" applyBorder="1" applyAlignment="1">
      <alignment horizontal="center"/>
    </xf>
    <xf numFmtId="0" fontId="29" fillId="0" borderId="0" xfId="0" applyFont="1"/>
    <xf numFmtId="0" fontId="30" fillId="0" borderId="72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28" fillId="0" borderId="73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center"/>
    </xf>
    <xf numFmtId="0" fontId="33" fillId="0" borderId="13" xfId="0" applyFont="1" applyBorder="1" applyAlignment="1">
      <alignment horizontal="center" vertical="center"/>
    </xf>
    <xf numFmtId="0" fontId="33" fillId="0" borderId="4" xfId="0" applyFont="1" applyBorder="1" applyAlignment="1">
      <alignment horizontal="left" vertical="center"/>
    </xf>
    <xf numFmtId="0" fontId="33" fillId="0" borderId="13" xfId="0" applyFont="1" applyBorder="1" applyAlignment="1">
      <alignment horizontal="center"/>
    </xf>
    <xf numFmtId="0" fontId="33" fillId="0" borderId="2" xfId="0" applyFont="1" applyBorder="1" applyAlignment="1">
      <alignment horizontal="center"/>
    </xf>
    <xf numFmtId="0" fontId="33" fillId="0" borderId="2" xfId="0" applyFont="1" applyBorder="1" applyAlignment="1">
      <alignment horizontal="left" vertical="center"/>
    </xf>
    <xf numFmtId="0" fontId="33" fillId="0" borderId="2" xfId="0" applyFont="1" applyFill="1" applyBorder="1" applyAlignment="1">
      <alignment horizontal="center"/>
    </xf>
    <xf numFmtId="0" fontId="33" fillId="0" borderId="13" xfId="0" applyFont="1" applyFill="1" applyBorder="1" applyAlignment="1">
      <alignment horizontal="center"/>
    </xf>
    <xf numFmtId="0" fontId="34" fillId="0" borderId="13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3" fillId="0" borderId="2" xfId="0" applyFont="1" applyFill="1" applyBorder="1" applyAlignment="1">
      <alignment horizontal="left" vertical="center"/>
    </xf>
    <xf numFmtId="0" fontId="34" fillId="0" borderId="13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9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33" fillId="0" borderId="11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/>
    </xf>
    <xf numFmtId="0" fontId="34" fillId="0" borderId="12" xfId="0" applyFont="1" applyBorder="1" applyAlignment="1">
      <alignment horizontal="center" vertical="center"/>
    </xf>
    <xf numFmtId="0" fontId="33" fillId="0" borderId="4" xfId="0" applyFont="1" applyFill="1" applyBorder="1" applyAlignment="1">
      <alignment horizontal="left" vertical="center"/>
    </xf>
    <xf numFmtId="0" fontId="34" fillId="0" borderId="12" xfId="0" applyFont="1" applyFill="1" applyBorder="1" applyAlignment="1">
      <alignment horizontal="center" vertical="center"/>
    </xf>
    <xf numFmtId="0" fontId="34" fillId="0" borderId="4" xfId="0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2" fillId="0" borderId="21" xfId="0" applyFont="1" applyBorder="1" applyAlignment="1">
      <alignment horizontal="center" vertical="center" wrapText="1"/>
    </xf>
    <xf numFmtId="0" fontId="32" fillId="0" borderId="83" xfId="0" applyFont="1" applyBorder="1" applyAlignment="1">
      <alignment horizontal="center" vertical="center" wrapText="1"/>
    </xf>
    <xf numFmtId="0" fontId="28" fillId="0" borderId="54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24" borderId="8" xfId="0" applyFont="1" applyFill="1" applyBorder="1" applyAlignment="1">
      <alignment horizontal="center" vertical="center" wrapText="1"/>
    </xf>
    <xf numFmtId="2" fontId="33" fillId="24" borderId="70" xfId="0" applyNumberFormat="1" applyFont="1" applyFill="1" applyBorder="1" applyAlignment="1">
      <alignment horizontal="center" vertical="center"/>
    </xf>
    <xf numFmtId="2" fontId="33" fillId="24" borderId="65" xfId="0" applyNumberFormat="1" applyFont="1" applyFill="1" applyBorder="1" applyAlignment="1">
      <alignment horizontal="center"/>
    </xf>
    <xf numFmtId="0" fontId="28" fillId="0" borderId="83" xfId="0" applyFont="1" applyBorder="1" applyAlignment="1">
      <alignment horizontal="center" vertical="center" textRotation="90" wrapText="1"/>
    </xf>
    <xf numFmtId="2" fontId="2" fillId="0" borderId="49" xfId="0" applyNumberFormat="1" applyFont="1" applyFill="1" applyBorder="1" applyAlignment="1"/>
    <xf numFmtId="2" fontId="33" fillId="0" borderId="13" xfId="590" applyNumberFormat="1" applyFont="1" applyFill="1" applyBorder="1" applyAlignment="1">
      <alignment horizontal="center"/>
    </xf>
    <xf numFmtId="2" fontId="33" fillId="0" borderId="13" xfId="9" applyNumberFormat="1" applyFont="1" applyFill="1" applyBorder="1" applyAlignment="1">
      <alignment horizontal="center"/>
    </xf>
    <xf numFmtId="2" fontId="3" fillId="0" borderId="49" xfId="0" applyNumberFormat="1" applyFont="1" applyFill="1" applyBorder="1" applyAlignment="1">
      <alignment horizontal="center"/>
    </xf>
    <xf numFmtId="0" fontId="2" fillId="0" borderId="20" xfId="0" applyNumberFormat="1" applyFont="1" applyFill="1" applyBorder="1"/>
    <xf numFmtId="0" fontId="3" fillId="0" borderId="21" xfId="0" applyNumberFormat="1" applyFont="1" applyFill="1" applyBorder="1"/>
    <xf numFmtId="0" fontId="0" fillId="0" borderId="0" xfId="0"/>
    <xf numFmtId="0" fontId="3" fillId="0" borderId="3" xfId="0" applyFont="1" applyFill="1" applyBorder="1" applyAlignment="1">
      <alignment horizontal="center"/>
    </xf>
    <xf numFmtId="0" fontId="3" fillId="0" borderId="51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54" xfId="0" applyFont="1" applyFill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2" fontId="3" fillId="0" borderId="35" xfId="0" applyNumberFormat="1" applyFont="1" applyFill="1" applyBorder="1" applyAlignment="1">
      <alignment horizontal="left"/>
    </xf>
    <xf numFmtId="2" fontId="3" fillId="0" borderId="38" xfId="0" applyNumberFormat="1" applyFont="1" applyFill="1" applyBorder="1" applyAlignment="1">
      <alignment horizontal="left"/>
    </xf>
    <xf numFmtId="0" fontId="3" fillId="0" borderId="36" xfId="0" applyFont="1" applyFill="1" applyBorder="1" applyAlignment="1">
      <alignment horizontal="center" wrapText="1"/>
    </xf>
    <xf numFmtId="2" fontId="3" fillId="0" borderId="36" xfId="0" applyNumberFormat="1" applyFont="1" applyFill="1" applyBorder="1" applyAlignment="1">
      <alignment horizontal="center" wrapText="1"/>
    </xf>
    <xf numFmtId="0" fontId="3" fillId="0" borderId="39" xfId="0" applyFont="1" applyFill="1" applyBorder="1" applyAlignment="1">
      <alignment horizontal="center" wrapText="1"/>
    </xf>
    <xf numFmtId="2" fontId="3" fillId="0" borderId="38" xfId="0" applyNumberFormat="1" applyFont="1" applyFill="1" applyBorder="1" applyAlignment="1">
      <alignment horizontal="center" vertical="center"/>
    </xf>
    <xf numFmtId="2" fontId="3" fillId="0" borderId="39" xfId="0" applyNumberFormat="1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2" fontId="3" fillId="0" borderId="34" xfId="0" applyNumberFormat="1" applyFont="1" applyFill="1" applyBorder="1"/>
    <xf numFmtId="168" fontId="3" fillId="0" borderId="35" xfId="0" applyNumberFormat="1" applyFont="1" applyFill="1" applyBorder="1" applyAlignment="1">
      <alignment horizontal="center"/>
    </xf>
    <xf numFmtId="168" fontId="3" fillId="0" borderId="38" xfId="0" applyNumberFormat="1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0" fontId="3" fillId="0" borderId="52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left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/>
    </xf>
    <xf numFmtId="2" fontId="3" fillId="0" borderId="30" xfId="0" applyNumberFormat="1" applyFont="1" applyFill="1" applyBorder="1"/>
    <xf numFmtId="2" fontId="3" fillId="0" borderId="37" xfId="0" applyNumberFormat="1" applyFont="1" applyFill="1" applyBorder="1"/>
    <xf numFmtId="0" fontId="2" fillId="0" borderId="0" xfId="0" applyFont="1" applyFill="1"/>
    <xf numFmtId="0" fontId="26" fillId="0" borderId="0" xfId="0" applyFont="1"/>
    <xf numFmtId="0" fontId="26" fillId="0" borderId="0" xfId="0" applyFont="1" applyAlignment="1">
      <alignment horizontal="right"/>
    </xf>
    <xf numFmtId="0" fontId="19" fillId="0" borderId="0" xfId="0" applyFont="1" applyFill="1"/>
    <xf numFmtId="0" fontId="19" fillId="0" borderId="23" xfId="0" applyFont="1" applyBorder="1" applyAlignment="1">
      <alignment horizontal="center" vertical="center" wrapText="1"/>
    </xf>
    <xf numFmtId="0" fontId="19" fillId="0" borderId="6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0" fillId="0" borderId="8" xfId="0" applyBorder="1"/>
    <xf numFmtId="2" fontId="0" fillId="0" borderId="0" xfId="0" applyNumberFormat="1" applyFill="1"/>
    <xf numFmtId="0" fontId="28" fillId="0" borderId="2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0" fillId="0" borderId="48" xfId="0" applyFont="1" applyBorder="1" applyAlignment="1">
      <alignment horizontal="center" vertical="center"/>
    </xf>
    <xf numFmtId="2" fontId="4" fillId="0" borderId="23" xfId="0" applyNumberFormat="1" applyFont="1" applyFill="1" applyBorder="1" applyAlignment="1" applyProtection="1">
      <alignment horizontal="center"/>
    </xf>
    <xf numFmtId="2" fontId="4" fillId="0" borderId="8" xfId="0" applyNumberFormat="1" applyFont="1" applyFill="1" applyBorder="1" applyAlignment="1" applyProtection="1">
      <alignment horizontal="center"/>
    </xf>
    <xf numFmtId="2" fontId="4" fillId="0" borderId="26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Protection="1">
      <protection locked="0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10" xfId="0" applyNumberFormat="1" applyFont="1" applyFill="1" applyBorder="1" applyAlignment="1" applyProtection="1">
      <alignment horizontal="center"/>
    </xf>
    <xf numFmtId="2" fontId="6" fillId="0" borderId="8" xfId="0" applyNumberFormat="1" applyFont="1" applyFill="1" applyBorder="1" applyAlignment="1" applyProtection="1">
      <alignment horizontal="center" vertical="top" wrapText="1"/>
    </xf>
    <xf numFmtId="2" fontId="6" fillId="0" borderId="23" xfId="0" applyNumberFormat="1" applyFont="1" applyFill="1" applyBorder="1" applyAlignment="1" applyProtection="1">
      <alignment horizontal="center" vertical="top" wrapText="1"/>
    </xf>
    <xf numFmtId="2" fontId="3" fillId="0" borderId="60" xfId="0" applyNumberFormat="1" applyFont="1" applyFill="1" applyBorder="1" applyAlignment="1">
      <alignment horizontal="center"/>
    </xf>
    <xf numFmtId="2" fontId="3" fillId="0" borderId="0" xfId="0" applyNumberFormat="1" applyFont="1" applyFill="1" applyAlignment="1" applyProtection="1">
      <alignment horizontal="center"/>
      <protection locked="0"/>
    </xf>
    <xf numFmtId="2" fontId="6" fillId="0" borderId="10" xfId="0" applyNumberFormat="1" applyFont="1" applyFill="1" applyBorder="1" applyAlignment="1" applyProtection="1">
      <alignment horizontal="center" vertical="top" wrapText="1"/>
    </xf>
    <xf numFmtId="2" fontId="3" fillId="0" borderId="58" xfId="0" applyNumberFormat="1" applyFont="1" applyFill="1" applyBorder="1" applyAlignment="1">
      <alignment horizontal="center"/>
    </xf>
    <xf numFmtId="2" fontId="3" fillId="0" borderId="61" xfId="0" applyNumberFormat="1" applyFont="1" applyFill="1" applyBorder="1" applyAlignment="1">
      <alignment horizontal="center"/>
    </xf>
    <xf numFmtId="2" fontId="10" fillId="0" borderId="8" xfId="0" applyNumberFormat="1" applyFont="1" applyFill="1" applyBorder="1" applyAlignment="1" applyProtection="1">
      <alignment horizontal="center"/>
      <protection locked="0"/>
    </xf>
    <xf numFmtId="2" fontId="7" fillId="0" borderId="8" xfId="0" applyNumberFormat="1" applyFont="1" applyFill="1" applyBorder="1" applyAlignment="1" applyProtection="1">
      <alignment horizontal="center" vertical="center"/>
    </xf>
    <xf numFmtId="0" fontId="55" fillId="0" borderId="0" xfId="0" applyFont="1" applyFill="1"/>
    <xf numFmtId="0" fontId="56" fillId="0" borderId="0" xfId="0" applyNumberFormat="1" applyFont="1" applyFill="1" applyAlignment="1" applyProtection="1">
      <alignment horizontal="center"/>
      <protection locked="0"/>
    </xf>
    <xf numFmtId="0" fontId="54" fillId="0" borderId="41" xfId="0" applyFont="1" applyFill="1" applyBorder="1" applyAlignment="1" applyProtection="1">
      <alignment horizontal="center" vertical="top" wrapText="1"/>
      <protection locked="0"/>
    </xf>
    <xf numFmtId="0" fontId="54" fillId="0" borderId="40" xfId="0" applyFont="1" applyFill="1" applyBorder="1" applyAlignment="1" applyProtection="1">
      <alignment horizontal="center" vertical="top" wrapText="1"/>
      <protection locked="0"/>
    </xf>
    <xf numFmtId="0" fontId="57" fillId="0" borderId="8" xfId="0" applyFont="1" applyFill="1" applyBorder="1" applyAlignment="1" applyProtection="1">
      <alignment horizontal="center" vertical="top" wrapText="1"/>
    </xf>
    <xf numFmtId="0" fontId="58" fillId="0" borderId="10" xfId="0" applyFont="1" applyFill="1" applyBorder="1" applyAlignment="1" applyProtection="1">
      <alignment horizontal="center" vertical="top" wrapText="1"/>
    </xf>
    <xf numFmtId="0" fontId="54" fillId="0" borderId="38" xfId="0" applyNumberFormat="1" applyFont="1" applyFill="1" applyBorder="1" applyAlignment="1">
      <alignment horizontal="center"/>
    </xf>
    <xf numFmtId="0" fontId="54" fillId="0" borderId="0" xfId="0" applyFont="1" applyFill="1" applyBorder="1" applyAlignment="1" applyProtection="1">
      <alignment vertical="top" wrapText="1"/>
      <protection locked="0"/>
    </xf>
    <xf numFmtId="0" fontId="59" fillId="0" borderId="8" xfId="0" applyFont="1" applyFill="1" applyBorder="1" applyAlignment="1" applyProtection="1">
      <alignment horizontal="center" vertical="top" wrapText="1"/>
    </xf>
    <xf numFmtId="0" fontId="54" fillId="0" borderId="8" xfId="0" applyFont="1" applyFill="1" applyBorder="1" applyAlignment="1" applyProtection="1">
      <alignment horizontal="center" vertical="top" wrapText="1"/>
      <protection locked="0"/>
    </xf>
    <xf numFmtId="0" fontId="57" fillId="0" borderId="9" xfId="0" applyFont="1" applyFill="1" applyBorder="1" applyAlignment="1" applyProtection="1">
      <alignment horizontal="center" vertical="top" wrapText="1"/>
      <protection locked="0"/>
    </xf>
    <xf numFmtId="0" fontId="58" fillId="0" borderId="8" xfId="0" applyFont="1" applyFill="1" applyBorder="1" applyAlignment="1" applyProtection="1">
      <alignment horizontal="center" vertical="top" wrapText="1"/>
    </xf>
    <xf numFmtId="0" fontId="58" fillId="0" borderId="10" xfId="0" applyFont="1" applyFill="1" applyBorder="1" applyAlignment="1" applyProtection="1">
      <alignment vertical="top" wrapText="1"/>
    </xf>
    <xf numFmtId="0" fontId="54" fillId="0" borderId="0" xfId="0" applyFont="1" applyFill="1" applyBorder="1" applyAlignment="1" applyProtection="1">
      <protection locked="0"/>
    </xf>
    <xf numFmtId="0" fontId="54" fillId="0" borderId="85" xfId="0" applyFont="1" applyFill="1" applyBorder="1" applyAlignment="1" applyProtection="1">
      <alignment horizontal="center" vertical="top" wrapText="1"/>
      <protection locked="0"/>
    </xf>
    <xf numFmtId="0" fontId="54" fillId="0" borderId="48" xfId="0" applyFont="1" applyFill="1" applyBorder="1" applyAlignment="1" applyProtection="1">
      <alignment horizontal="center" vertical="top" wrapText="1"/>
      <protection locked="0"/>
    </xf>
    <xf numFmtId="0" fontId="57" fillId="0" borderId="23" xfId="0" applyFont="1" applyFill="1" applyBorder="1" applyAlignment="1" applyProtection="1">
      <alignment horizontal="center" vertical="top" wrapText="1"/>
      <protection locked="0"/>
    </xf>
    <xf numFmtId="2" fontId="58" fillId="0" borderId="8" xfId="0" applyNumberFormat="1" applyFont="1" applyFill="1" applyBorder="1" applyAlignment="1" applyProtection="1">
      <alignment horizontal="center" vertical="top" wrapText="1"/>
    </xf>
    <xf numFmtId="0" fontId="54" fillId="0" borderId="2" xfId="0" applyFont="1" applyFill="1" applyBorder="1" applyAlignment="1" applyProtection="1">
      <alignment horizontal="center" vertical="top" wrapText="1"/>
      <protection locked="0"/>
    </xf>
    <xf numFmtId="0" fontId="54" fillId="0" borderId="21" xfId="0" applyNumberFormat="1" applyFont="1" applyFill="1" applyBorder="1" applyAlignment="1">
      <alignment horizontal="center"/>
    </xf>
    <xf numFmtId="167" fontId="54" fillId="0" borderId="40" xfId="0" applyNumberFormat="1" applyFont="1" applyFill="1" applyBorder="1" applyAlignment="1" applyProtection="1">
      <alignment horizontal="center" vertical="top" wrapText="1"/>
      <protection locked="0"/>
    </xf>
    <xf numFmtId="167" fontId="57" fillId="0" borderId="8" xfId="0" applyNumberFormat="1" applyFont="1" applyFill="1" applyBorder="1" applyAlignment="1" applyProtection="1">
      <alignment horizontal="center" vertical="top" wrapText="1"/>
      <protection locked="0"/>
    </xf>
    <xf numFmtId="167" fontId="58" fillId="0" borderId="8" xfId="0" applyNumberFormat="1" applyFont="1" applyFill="1" applyBorder="1" applyAlignment="1" applyProtection="1">
      <alignment horizontal="center" vertical="top" wrapText="1"/>
    </xf>
    <xf numFmtId="167" fontId="58" fillId="0" borderId="10" xfId="0" applyNumberFormat="1" applyFont="1" applyFill="1" applyBorder="1" applyAlignment="1" applyProtection="1">
      <alignment horizontal="center" vertical="top" wrapText="1"/>
    </xf>
    <xf numFmtId="0" fontId="57" fillId="0" borderId="23" xfId="0" applyFont="1" applyFill="1" applyBorder="1" applyProtection="1">
      <protection locked="0"/>
    </xf>
    <xf numFmtId="0" fontId="58" fillId="0" borderId="8" xfId="0" applyFont="1" applyFill="1" applyBorder="1" applyProtection="1"/>
    <xf numFmtId="0" fontId="58" fillId="0" borderId="8" xfId="0" applyFont="1" applyFill="1" applyBorder="1" applyAlignment="1" applyProtection="1">
      <alignment vertical="top" wrapText="1"/>
    </xf>
    <xf numFmtId="0" fontId="60" fillId="0" borderId="1" xfId="0" applyFont="1" applyFill="1" applyBorder="1" applyAlignment="1" applyProtection="1">
      <alignment vertical="top" wrapText="1"/>
      <protection locked="0"/>
    </xf>
    <xf numFmtId="0" fontId="57" fillId="0" borderId="8" xfId="0" applyFont="1" applyFill="1" applyBorder="1" applyAlignment="1" applyProtection="1">
      <alignment vertical="top" wrapText="1"/>
      <protection locked="0"/>
    </xf>
    <xf numFmtId="0" fontId="61" fillId="0" borderId="4" xfId="0" applyFont="1" applyFill="1" applyBorder="1" applyAlignment="1" applyProtection="1">
      <alignment vertical="top" wrapText="1"/>
      <protection locked="0"/>
    </xf>
    <xf numFmtId="0" fontId="54" fillId="0" borderId="18" xfId="0" applyFont="1" applyFill="1" applyBorder="1" applyAlignment="1" applyProtection="1">
      <alignment horizontal="center" vertical="top" wrapText="1"/>
      <protection locked="0"/>
    </xf>
    <xf numFmtId="0" fontId="57" fillId="0" borderId="8" xfId="0" applyFont="1" applyFill="1" applyBorder="1" applyAlignment="1" applyProtection="1">
      <alignment horizontal="center" vertical="top" wrapText="1"/>
      <protection locked="0"/>
    </xf>
    <xf numFmtId="0" fontId="54" fillId="0" borderId="4" xfId="0" applyFont="1" applyFill="1" applyBorder="1" applyAlignment="1" applyProtection="1">
      <alignment horizontal="center" vertical="top" wrapText="1"/>
      <protection locked="0"/>
    </xf>
    <xf numFmtId="0" fontId="60" fillId="0" borderId="48" xfId="0" applyFont="1" applyFill="1" applyBorder="1" applyAlignment="1" applyProtection="1">
      <alignment horizontal="center" vertical="top" wrapText="1"/>
      <protection locked="0"/>
    </xf>
    <xf numFmtId="0" fontId="57" fillId="0" borderId="24" xfId="0" applyFont="1" applyFill="1" applyBorder="1" applyAlignment="1" applyProtection="1">
      <alignment horizontal="center" vertical="top" wrapText="1"/>
      <protection locked="0"/>
    </xf>
    <xf numFmtId="0" fontId="57" fillId="0" borderId="48" xfId="0" applyFont="1" applyFill="1" applyBorder="1" applyAlignment="1" applyProtection="1">
      <alignment horizontal="center" vertical="top" wrapText="1"/>
      <protection locked="0"/>
    </xf>
    <xf numFmtId="0" fontId="58" fillId="0" borderId="3" xfId="0" applyFont="1" applyFill="1" applyBorder="1" applyAlignment="1" applyProtection="1">
      <alignment horizontal="center" vertical="top" wrapText="1"/>
    </xf>
    <xf numFmtId="0" fontId="54" fillId="0" borderId="40" xfId="0" applyFont="1" applyFill="1" applyBorder="1" applyAlignment="1" applyProtection="1">
      <alignment horizontal="center"/>
      <protection locked="0"/>
    </xf>
    <xf numFmtId="0" fontId="57" fillId="0" borderId="8" xfId="0" applyFont="1" applyFill="1" applyBorder="1" applyProtection="1">
      <protection locked="0"/>
    </xf>
    <xf numFmtId="0" fontId="58" fillId="0" borderId="10" xfId="0" applyFont="1" applyFill="1" applyBorder="1" applyProtection="1"/>
    <xf numFmtId="0" fontId="57" fillId="0" borderId="8" xfId="0" applyFont="1" applyFill="1" applyBorder="1" applyAlignment="1" applyProtection="1">
      <alignment vertical="top" wrapText="1"/>
    </xf>
    <xf numFmtId="0" fontId="60" fillId="0" borderId="40" xfId="0" applyFont="1" applyFill="1" applyBorder="1" applyAlignment="1" applyProtection="1">
      <alignment horizontal="center"/>
      <protection locked="0"/>
    </xf>
    <xf numFmtId="0" fontId="59" fillId="0" borderId="8" xfId="0" applyFont="1" applyFill="1" applyBorder="1" applyAlignment="1" applyProtection="1">
      <alignment horizontal="center"/>
      <protection locked="0"/>
    </xf>
    <xf numFmtId="0" fontId="60" fillId="0" borderId="48" xfId="0" applyFont="1" applyFill="1" applyBorder="1" applyAlignment="1" applyProtection="1">
      <alignment horizontal="center"/>
      <protection locked="0"/>
    </xf>
    <xf numFmtId="0" fontId="59" fillId="0" borderId="8" xfId="0" applyFont="1" applyFill="1" applyBorder="1" applyProtection="1">
      <protection locked="0"/>
    </xf>
    <xf numFmtId="0" fontId="54" fillId="0" borderId="8" xfId="0" applyNumberFormat="1" applyFont="1" applyFill="1" applyBorder="1" applyAlignment="1">
      <alignment horizontal="center"/>
    </xf>
    <xf numFmtId="0" fontId="54" fillId="0" borderId="48" xfId="0" applyFont="1" applyFill="1" applyBorder="1" applyAlignment="1" applyProtection="1">
      <alignment horizontal="center"/>
      <protection locked="0"/>
    </xf>
    <xf numFmtId="0" fontId="57" fillId="0" borderId="10" xfId="0" applyFont="1" applyFill="1" applyBorder="1" applyAlignment="1" applyProtection="1">
      <alignment vertical="top" wrapText="1"/>
    </xf>
    <xf numFmtId="0" fontId="59" fillId="0" borderId="9" xfId="0" applyFont="1" applyFill="1" applyBorder="1" applyProtection="1">
      <protection locked="0"/>
    </xf>
    <xf numFmtId="0" fontId="58" fillId="0" borderId="41" xfId="0" applyFont="1" applyFill="1" applyBorder="1" applyProtection="1"/>
    <xf numFmtId="0" fontId="58" fillId="0" borderId="40" xfId="0" applyFont="1" applyFill="1" applyBorder="1" applyProtection="1"/>
    <xf numFmtId="0" fontId="54" fillId="0" borderId="8" xfId="0" applyFont="1" applyFill="1" applyBorder="1" applyAlignment="1" applyProtection="1">
      <alignment horizontal="center"/>
      <protection locked="0"/>
    </xf>
    <xf numFmtId="0" fontId="60" fillId="0" borderId="48" xfId="0" applyFont="1" applyFill="1" applyBorder="1" applyProtection="1">
      <protection locked="0"/>
    </xf>
    <xf numFmtId="0" fontId="54" fillId="0" borderId="40" xfId="0" applyFont="1" applyFill="1" applyBorder="1" applyProtection="1">
      <protection locked="0"/>
    </xf>
    <xf numFmtId="0" fontId="54" fillId="0" borderId="60" xfId="0" applyNumberFormat="1" applyFont="1" applyFill="1" applyBorder="1" applyAlignment="1">
      <alignment horizontal="center"/>
    </xf>
    <xf numFmtId="0" fontId="60" fillId="0" borderId="4" xfId="0" applyFont="1" applyFill="1" applyBorder="1" applyAlignment="1" applyProtection="1">
      <alignment horizontal="center"/>
      <protection locked="0"/>
    </xf>
    <xf numFmtId="0" fontId="60" fillId="0" borderId="1" xfId="0" applyFont="1" applyFill="1" applyBorder="1" applyAlignment="1" applyProtection="1">
      <alignment horizontal="center"/>
      <protection locked="0"/>
    </xf>
    <xf numFmtId="0" fontId="58" fillId="0" borderId="8" xfId="0" applyFont="1" applyFill="1" applyBorder="1" applyAlignment="1" applyProtection="1">
      <alignment horizontal="center"/>
    </xf>
    <xf numFmtId="0" fontId="57" fillId="0" borderId="10" xfId="0" applyFont="1" applyFill="1" applyBorder="1" applyProtection="1"/>
    <xf numFmtId="0" fontId="62" fillId="0" borderId="8" xfId="0" applyFont="1" applyFill="1" applyBorder="1" applyProtection="1">
      <protection locked="0"/>
    </xf>
    <xf numFmtId="0" fontId="60" fillId="0" borderId="40" xfId="0" applyFont="1" applyFill="1" applyBorder="1" applyProtection="1">
      <protection locked="0"/>
    </xf>
    <xf numFmtId="0" fontId="59" fillId="0" borderId="8" xfId="0" applyFont="1" applyFill="1" applyBorder="1" applyAlignment="1" applyProtection="1">
      <alignment vertical="top" wrapText="1"/>
      <protection locked="0"/>
    </xf>
    <xf numFmtId="0" fontId="54" fillId="0" borderId="48" xfId="0" applyFont="1" applyFill="1" applyBorder="1" applyAlignment="1" applyProtection="1">
      <alignment vertical="top" wrapText="1"/>
      <protection locked="0"/>
    </xf>
    <xf numFmtId="0" fontId="59" fillId="0" borderId="10" xfId="0" applyFont="1" applyFill="1" applyBorder="1" applyAlignment="1" applyProtection="1">
      <alignment vertical="top" wrapText="1"/>
      <protection locked="0"/>
    </xf>
    <xf numFmtId="0" fontId="58" fillId="0" borderId="14" xfId="0" applyFont="1" applyFill="1" applyBorder="1" applyAlignment="1" applyProtection="1">
      <alignment vertical="top" wrapText="1"/>
    </xf>
    <xf numFmtId="0" fontId="54" fillId="0" borderId="58" xfId="0" applyNumberFormat="1" applyFont="1" applyFill="1" applyBorder="1" applyAlignment="1">
      <alignment horizontal="center"/>
    </xf>
    <xf numFmtId="0" fontId="54" fillId="0" borderId="41" xfId="0" applyFont="1" applyFill="1" applyBorder="1" applyAlignment="1" applyProtection="1">
      <alignment horizontal="center"/>
      <protection locked="0"/>
    </xf>
    <xf numFmtId="0" fontId="54" fillId="0" borderId="40" xfId="0" applyFont="1" applyFill="1" applyBorder="1" applyAlignment="1" applyProtection="1">
      <alignment vertical="top" wrapText="1"/>
      <protection locked="0"/>
    </xf>
    <xf numFmtId="0" fontId="59" fillId="0" borderId="8" xfId="0" applyFont="1" applyFill="1" applyBorder="1" applyAlignment="1" applyProtection="1">
      <alignment horizontal="center" vertical="top" wrapText="1"/>
      <protection locked="0"/>
    </xf>
    <xf numFmtId="0" fontId="54" fillId="0" borderId="10" xfId="0" applyFont="1" applyFill="1" applyBorder="1" applyAlignment="1" applyProtection="1">
      <alignment horizontal="center" vertical="top" wrapText="1"/>
      <protection locked="0"/>
    </xf>
    <xf numFmtId="0" fontId="59" fillId="0" borderId="9" xfId="0" applyFont="1" applyFill="1" applyBorder="1" applyAlignment="1" applyProtection="1">
      <alignment vertical="top" wrapText="1"/>
      <protection locked="0"/>
    </xf>
    <xf numFmtId="0" fontId="56" fillId="0" borderId="8" xfId="0" applyFont="1" applyFill="1" applyBorder="1" applyAlignment="1" applyProtection="1">
      <alignment vertical="top" wrapText="1"/>
      <protection locked="0"/>
    </xf>
    <xf numFmtId="0" fontId="56" fillId="0" borderId="10" xfId="0" applyFont="1" applyFill="1" applyBorder="1" applyAlignment="1" applyProtection="1">
      <alignment vertical="top" wrapText="1"/>
    </xf>
    <xf numFmtId="0" fontId="54" fillId="0" borderId="0" xfId="0" applyFont="1" applyFill="1"/>
    <xf numFmtId="0" fontId="58" fillId="26" borderId="8" xfId="0" applyFont="1" applyFill="1" applyBorder="1" applyAlignment="1" applyProtection="1">
      <alignment vertical="top" wrapText="1"/>
    </xf>
    <xf numFmtId="0" fontId="3" fillId="26" borderId="0" xfId="0" applyFont="1" applyFill="1"/>
    <xf numFmtId="0" fontId="0" fillId="26" borderId="0" xfId="0" applyFill="1"/>
    <xf numFmtId="0" fontId="58" fillId="26" borderId="10" xfId="0" applyFont="1" applyFill="1" applyBorder="1" applyAlignment="1" applyProtection="1">
      <alignment vertical="top" wrapText="1"/>
    </xf>
    <xf numFmtId="0" fontId="0" fillId="0" borderId="4" xfId="0" applyBorder="1"/>
    <xf numFmtId="0" fontId="0" fillId="0" borderId="14" xfId="0" applyBorder="1"/>
    <xf numFmtId="0" fontId="3" fillId="0" borderId="9" xfId="0" applyFont="1" applyFill="1" applyBorder="1" applyAlignment="1">
      <alignment horizontal="center"/>
    </xf>
    <xf numFmtId="0" fontId="3" fillId="0" borderId="55" xfId="0" applyFont="1" applyFill="1" applyBorder="1" applyAlignment="1">
      <alignment horizontal="center"/>
    </xf>
    <xf numFmtId="0" fontId="3" fillId="0" borderId="56" xfId="0" applyFont="1" applyFill="1" applyBorder="1" applyAlignment="1">
      <alignment horizontal="center"/>
    </xf>
    <xf numFmtId="0" fontId="3" fillId="0" borderId="57" xfId="0" applyFont="1" applyFill="1" applyBorder="1" applyAlignment="1">
      <alignment horizontal="center"/>
    </xf>
    <xf numFmtId="2" fontId="3" fillId="0" borderId="55" xfId="0" applyNumberFormat="1" applyFont="1" applyFill="1" applyBorder="1" applyAlignment="1">
      <alignment horizontal="center"/>
    </xf>
    <xf numFmtId="2" fontId="3" fillId="0" borderId="56" xfId="0" applyNumberFormat="1" applyFont="1" applyFill="1" applyBorder="1" applyAlignment="1">
      <alignment horizontal="center" vertical="center"/>
    </xf>
    <xf numFmtId="2" fontId="3" fillId="0" borderId="57" xfId="0" applyNumberFormat="1" applyFont="1" applyFill="1" applyBorder="1" applyAlignment="1">
      <alignment horizontal="center"/>
    </xf>
    <xf numFmtId="2" fontId="2" fillId="0" borderId="0" xfId="17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41" xfId="0" applyFont="1" applyFill="1" applyBorder="1" applyAlignment="1" applyProtection="1">
      <alignment horizontal="center" vertical="center" wrapText="1"/>
      <protection locked="0"/>
    </xf>
    <xf numFmtId="0" fontId="3" fillId="0" borderId="42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</xf>
    <xf numFmtId="0" fontId="3" fillId="0" borderId="38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vertical="center" wrapText="1"/>
    </xf>
    <xf numFmtId="0" fontId="6" fillId="0" borderId="23" xfId="0" applyFont="1" applyFill="1" applyBorder="1" applyAlignment="1" applyProtection="1">
      <alignment horizontal="center" vertical="center" wrapText="1"/>
      <protection locked="0"/>
    </xf>
    <xf numFmtId="0" fontId="3" fillId="0" borderId="21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 wrapText="1"/>
    </xf>
    <xf numFmtId="0" fontId="6" fillId="0" borderId="8" xfId="0" applyFont="1" applyFill="1" applyBorder="1" applyAlignment="1" applyProtection="1">
      <alignment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vertical="center"/>
    </xf>
    <xf numFmtId="0" fontId="6" fillId="0" borderId="8" xfId="0" applyFont="1" applyFill="1" applyBorder="1" applyAlignment="1" applyProtection="1">
      <alignment vertical="center" wrapText="1"/>
    </xf>
    <xf numFmtId="0" fontId="10" fillId="0" borderId="8" xfId="0" applyFont="1" applyFill="1" applyBorder="1" applyAlignment="1" applyProtection="1">
      <alignment vertical="center"/>
      <protection locked="0"/>
    </xf>
    <xf numFmtId="0" fontId="3" fillId="0" borderId="8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 applyProtection="1">
      <alignment vertical="center" wrapText="1"/>
    </xf>
    <xf numFmtId="0" fontId="3" fillId="0" borderId="60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 applyProtection="1">
      <alignment vertical="center"/>
      <protection locked="0"/>
    </xf>
    <xf numFmtId="0" fontId="4" fillId="0" borderId="14" xfId="0" applyFont="1" applyFill="1" applyBorder="1" applyAlignment="1" applyProtection="1">
      <alignment vertical="center" wrapText="1"/>
    </xf>
    <xf numFmtId="0" fontId="3" fillId="0" borderId="5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 applyProtection="1">
      <alignment vertical="center" wrapText="1"/>
      <protection locked="0"/>
    </xf>
    <xf numFmtId="0" fontId="2" fillId="0" borderId="10" xfId="0" applyFont="1" applyFill="1" applyBorder="1" applyAlignment="1" applyProtection="1">
      <alignment vertical="center" wrapText="1"/>
    </xf>
    <xf numFmtId="0" fontId="3" fillId="0" borderId="0" xfId="0" applyFont="1" applyFill="1" applyAlignment="1">
      <alignment vertical="center"/>
    </xf>
    <xf numFmtId="2" fontId="14" fillId="0" borderId="0" xfId="14" applyNumberFormat="1" applyFont="1" applyFill="1" applyBorder="1" applyAlignment="1">
      <alignment horizontal="center"/>
    </xf>
    <xf numFmtId="2" fontId="14" fillId="0" borderId="0" xfId="0" applyNumberFormat="1" applyFont="1" applyFill="1" applyBorder="1"/>
    <xf numFmtId="2" fontId="2" fillId="0" borderId="16" xfId="0" applyNumberFormat="1" applyFont="1" applyFill="1" applyBorder="1" applyAlignment="1">
      <alignment horizontal="center"/>
    </xf>
    <xf numFmtId="2" fontId="2" fillId="0" borderId="34" xfId="0" applyNumberFormat="1" applyFont="1" applyFill="1" applyBorder="1" applyAlignment="1">
      <alignment horizontal="center"/>
    </xf>
    <xf numFmtId="2" fontId="2" fillId="0" borderId="35" xfId="0" applyNumberFormat="1" applyFont="1" applyFill="1" applyBorder="1" applyAlignment="1">
      <alignment horizontal="center"/>
    </xf>
    <xf numFmtId="2" fontId="2" fillId="0" borderId="36" xfId="0" applyNumberFormat="1" applyFont="1" applyFill="1" applyBorder="1" applyAlignment="1">
      <alignment horizontal="center"/>
    </xf>
    <xf numFmtId="2" fontId="33" fillId="25" borderId="70" xfId="158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/>
    </xf>
    <xf numFmtId="0" fontId="0" fillId="0" borderId="23" xfId="0" applyFont="1" applyBorder="1" applyAlignment="1">
      <alignment vertical="center" wrapText="1"/>
    </xf>
    <xf numFmtId="0" fontId="3" fillId="0" borderId="53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/>
    <xf numFmtId="2" fontId="4" fillId="0" borderId="5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/>
    <xf numFmtId="0" fontId="26" fillId="0" borderId="0" xfId="0" applyFont="1" applyAlignment="1"/>
    <xf numFmtId="2" fontId="33" fillId="0" borderId="31" xfId="0" applyNumberFormat="1" applyFont="1" applyBorder="1" applyAlignment="1">
      <alignment horizontal="center"/>
    </xf>
    <xf numFmtId="2" fontId="33" fillId="25" borderId="31" xfId="0" applyNumberFormat="1" applyFont="1" applyFill="1" applyBorder="1" applyAlignment="1">
      <alignment horizontal="center"/>
    </xf>
    <xf numFmtId="2" fontId="33" fillId="0" borderId="29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54" fillId="26" borderId="0" xfId="0" applyFont="1" applyFill="1" applyBorder="1" applyAlignment="1" applyProtection="1">
      <protection locked="0"/>
    </xf>
    <xf numFmtId="0" fontId="54" fillId="28" borderId="0" xfId="0" applyFont="1" applyFill="1" applyBorder="1" applyAlignment="1" applyProtection="1">
      <protection locked="0"/>
    </xf>
    <xf numFmtId="0" fontId="18" fillId="28" borderId="0" xfId="0" applyFont="1" applyFill="1" applyBorder="1" applyAlignment="1" applyProtection="1">
      <protection locked="0"/>
    </xf>
    <xf numFmtId="0" fontId="54" fillId="28" borderId="41" xfId="0" applyFont="1" applyFill="1" applyBorder="1" applyAlignment="1" applyProtection="1">
      <alignment horizontal="center"/>
      <protection locked="0"/>
    </xf>
    <xf numFmtId="0" fontId="54" fillId="28" borderId="40" xfId="0" applyFont="1" applyFill="1" applyBorder="1" applyAlignment="1" applyProtection="1">
      <alignment horizontal="center"/>
      <protection locked="0"/>
    </xf>
    <xf numFmtId="0" fontId="54" fillId="28" borderId="49" xfId="0" applyFont="1" applyFill="1" applyBorder="1" applyAlignment="1" applyProtection="1">
      <alignment horizontal="center"/>
      <protection locked="0"/>
    </xf>
    <xf numFmtId="0" fontId="58" fillId="28" borderId="8" xfId="0" applyFont="1" applyFill="1" applyBorder="1" applyProtection="1"/>
    <xf numFmtId="0" fontId="54" fillId="28" borderId="8" xfId="0" applyNumberFormat="1" applyFont="1" applyFill="1" applyBorder="1" applyAlignment="1">
      <alignment horizontal="center"/>
    </xf>
    <xf numFmtId="2" fontId="11" fillId="0" borderId="18" xfId="263" applyNumberFormat="1" applyFont="1" applyFill="1" applyBorder="1" applyAlignment="1">
      <alignment horizontal="center"/>
    </xf>
    <xf numFmtId="0" fontId="3" fillId="0" borderId="48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left"/>
      <protection locked="0"/>
    </xf>
    <xf numFmtId="0" fontId="3" fillId="0" borderId="41" xfId="0" applyFont="1" applyFill="1" applyBorder="1" applyAlignment="1" applyProtection="1">
      <alignment horizontal="center" vertical="center"/>
      <protection locked="0"/>
    </xf>
    <xf numFmtId="0" fontId="3" fillId="0" borderId="40" xfId="0" applyFont="1" applyFill="1" applyBorder="1" applyAlignment="1" applyProtection="1">
      <alignment horizontal="center" vertical="center"/>
      <protection locked="0"/>
    </xf>
    <xf numFmtId="0" fontId="3" fillId="0" borderId="49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left" vertical="top" wrapText="1"/>
      <protection locked="0"/>
    </xf>
    <xf numFmtId="2" fontId="4" fillId="0" borderId="2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2" fontId="0" fillId="0" borderId="1" xfId="0" applyNumberForma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3" fillId="0" borderId="42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24" fillId="0" borderId="8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20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2" fontId="11" fillId="0" borderId="2" xfId="159" applyNumberFormat="1" applyFill="1" applyBorder="1" applyAlignment="1">
      <alignment horizontal="center"/>
    </xf>
    <xf numFmtId="0" fontId="6" fillId="0" borderId="23" xfId="0" applyFont="1" applyFill="1" applyBorder="1" applyAlignment="1" applyProtection="1">
      <alignment horizontal="center" vertical="center" wrapText="1"/>
    </xf>
    <xf numFmtId="2" fontId="0" fillId="0" borderId="0" xfId="263" applyNumberFormat="1" applyFont="1" applyFill="1" applyBorder="1" applyAlignment="1">
      <alignment horizontal="center"/>
    </xf>
    <xf numFmtId="0" fontId="3" fillId="0" borderId="10" xfId="0" applyFont="1" applyFill="1" applyBorder="1" applyAlignment="1" applyProtection="1">
      <alignment horizontal="left" vertical="top" wrapText="1"/>
      <protection locked="0"/>
    </xf>
    <xf numFmtId="2" fontId="3" fillId="0" borderId="40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42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8" xfId="0" applyNumberFormat="1" applyFont="1" applyFill="1" applyBorder="1" applyAlignment="1" applyProtection="1">
      <alignment horizontal="center" vertical="center" wrapText="1"/>
    </xf>
    <xf numFmtId="167" fontId="4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top" wrapText="1"/>
      <protection locked="0"/>
    </xf>
    <xf numFmtId="0" fontId="6" fillId="0" borderId="8" xfId="0" applyFont="1" applyFill="1" applyBorder="1" applyAlignment="1" applyProtection="1">
      <alignment horizontal="center" vertical="top" wrapText="1"/>
      <protection locked="0"/>
    </xf>
    <xf numFmtId="0" fontId="4" fillId="0" borderId="10" xfId="0" applyFont="1" applyFill="1" applyBorder="1" applyAlignment="1" applyProtection="1">
      <alignment horizontal="center" vertical="top" wrapText="1"/>
    </xf>
    <xf numFmtId="0" fontId="4" fillId="0" borderId="8" xfId="0" applyFont="1" applyFill="1" applyBorder="1" applyAlignment="1" applyProtection="1">
      <alignment vertical="top" wrapText="1"/>
    </xf>
    <xf numFmtId="0" fontId="3" fillId="0" borderId="18" xfId="0" applyFont="1" applyFill="1" applyBorder="1" applyAlignment="1" applyProtection="1">
      <alignment vertical="top" wrapText="1"/>
      <protection locked="0"/>
    </xf>
    <xf numFmtId="2" fontId="0" fillId="0" borderId="2" xfId="0" applyNumberFormat="1" applyFill="1" applyBorder="1" applyAlignment="1">
      <alignment horizontal="center"/>
    </xf>
    <xf numFmtId="0" fontId="3" fillId="0" borderId="41" xfId="0" applyFont="1" applyFill="1" applyBorder="1" applyAlignment="1" applyProtection="1">
      <alignment vertical="top" wrapText="1"/>
      <protection locked="0"/>
    </xf>
    <xf numFmtId="2" fontId="8" fillId="0" borderId="1" xfId="24" applyNumberFormat="1" applyFont="1" applyFill="1" applyBorder="1" applyAlignment="1" applyProtection="1">
      <alignment horizontal="center" vertical="top" wrapText="1"/>
      <protection locked="0"/>
    </xf>
    <xf numFmtId="2" fontId="8" fillId="0" borderId="64" xfId="24" applyNumberFormat="1" applyFont="1" applyFill="1" applyBorder="1" applyAlignment="1" applyProtection="1">
      <alignment horizontal="center" vertical="top" wrapText="1"/>
      <protection locked="0"/>
    </xf>
    <xf numFmtId="0" fontId="3" fillId="0" borderId="40" xfId="0" applyFont="1" applyFill="1" applyBorder="1" applyAlignment="1" applyProtection="1">
      <alignment vertical="top" wrapText="1"/>
      <protection locked="0"/>
    </xf>
    <xf numFmtId="0" fontId="3" fillId="0" borderId="42" xfId="0" applyFont="1" applyFill="1" applyBorder="1" applyAlignment="1" applyProtection="1">
      <alignment vertical="top" wrapText="1"/>
      <protection locked="0"/>
    </xf>
    <xf numFmtId="0" fontId="12" fillId="0" borderId="4" xfId="0" applyFont="1" applyFill="1" applyBorder="1" applyAlignment="1" applyProtection="1">
      <alignment vertical="top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48" xfId="0" applyFont="1" applyFill="1" applyBorder="1" applyAlignment="1" applyProtection="1">
      <alignment horizontal="center" vertical="center"/>
      <protection locked="0"/>
    </xf>
    <xf numFmtId="0" fontId="3" fillId="0" borderId="42" xfId="0" applyFont="1" applyFill="1" applyBorder="1" applyAlignment="1" applyProtection="1">
      <alignment horizontal="center" vertical="center"/>
      <protection locked="0"/>
    </xf>
    <xf numFmtId="2" fontId="11" fillId="0" borderId="4" xfId="159" applyNumberFormat="1" applyFill="1" applyBorder="1" applyAlignment="1">
      <alignment horizontal="center"/>
    </xf>
    <xf numFmtId="0" fontId="8" fillId="0" borderId="4" xfId="0" applyFont="1" applyFill="1" applyBorder="1" applyProtection="1">
      <protection locked="0"/>
    </xf>
    <xf numFmtId="0" fontId="8" fillId="0" borderId="48" xfId="0" applyFont="1" applyFill="1" applyBorder="1" applyAlignment="1" applyProtection="1">
      <alignment horizontal="center" vertical="center" wrapText="1"/>
      <protection locked="0"/>
    </xf>
    <xf numFmtId="0" fontId="6" fillId="0" borderId="24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Protection="1">
      <protection locked="0"/>
    </xf>
    <xf numFmtId="0" fontId="6" fillId="0" borderId="48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 applyProtection="1">
      <alignment vertical="center"/>
      <protection locked="0"/>
    </xf>
    <xf numFmtId="0" fontId="3" fillId="0" borderId="11" xfId="0" applyFont="1" applyFill="1" applyBorder="1" applyAlignment="1" applyProtection="1">
      <alignment vertical="top" wrapText="1"/>
      <protection locked="0"/>
    </xf>
    <xf numFmtId="0" fontId="3" fillId="0" borderId="13" xfId="0" applyFont="1" applyFill="1" applyBorder="1" applyAlignment="1" applyProtection="1">
      <alignment horizontal="center" vertical="top" wrapText="1"/>
      <protection locked="0"/>
    </xf>
    <xf numFmtId="0" fontId="3" fillId="0" borderId="0" xfId="0" applyFont="1" applyFill="1" applyBorder="1" applyAlignment="1" applyProtection="1">
      <alignment horizontal="left" vertical="top" wrapText="1"/>
      <protection locked="0"/>
    </xf>
    <xf numFmtId="0" fontId="3" fillId="0" borderId="13" xfId="0" applyFont="1" applyFill="1" applyBorder="1" applyAlignment="1" applyProtection="1">
      <alignment horizontal="left" vertical="top" wrapText="1"/>
      <protection locked="0"/>
    </xf>
    <xf numFmtId="0" fontId="3" fillId="0" borderId="15" xfId="0" applyFont="1" applyFill="1" applyBorder="1" applyAlignment="1" applyProtection="1">
      <alignment horizontal="left" vertical="top" wrapText="1"/>
      <protection locked="0"/>
    </xf>
    <xf numFmtId="0" fontId="8" fillId="0" borderId="2" xfId="0" applyFont="1" applyFill="1" applyBorder="1" applyAlignment="1" applyProtection="1">
      <alignment horizontal="left" vertical="top" wrapText="1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 applyProtection="1">
      <alignment horizontal="left" vertical="top" wrapText="1"/>
      <protection locked="0"/>
    </xf>
    <xf numFmtId="0" fontId="8" fillId="0" borderId="48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left" vertical="top" wrapText="1"/>
      <protection locked="0"/>
    </xf>
    <xf numFmtId="0" fontId="5" fillId="0" borderId="4" xfId="0" applyFont="1" applyFill="1" applyBorder="1" applyAlignment="1" applyProtection="1">
      <alignment horizontal="left" vertical="top" wrapText="1"/>
      <protection locked="0"/>
    </xf>
    <xf numFmtId="0" fontId="9" fillId="0" borderId="4" xfId="0" applyFont="1" applyFill="1" applyBorder="1" applyAlignment="1" applyProtection="1">
      <alignment horizontal="left" vertical="top" wrapText="1"/>
      <protection locked="0"/>
    </xf>
    <xf numFmtId="0" fontId="10" fillId="0" borderId="9" xfId="0" applyFont="1" applyFill="1" applyBorder="1" applyAlignment="1" applyProtection="1">
      <alignment horizontal="left" vertical="top" wrapText="1"/>
      <protection locked="0"/>
    </xf>
    <xf numFmtId="0" fontId="10" fillId="0" borderId="9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left" vertical="top" wrapText="1"/>
    </xf>
    <xf numFmtId="0" fontId="4" fillId="0" borderId="41" xfId="0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8" fillId="0" borderId="48" xfId="0" applyFont="1" applyFill="1" applyBorder="1" applyAlignment="1" applyProtection="1">
      <alignment vertical="center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left" vertical="top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</xf>
    <xf numFmtId="0" fontId="6" fillId="0" borderId="10" xfId="0" applyFont="1" applyFill="1" applyBorder="1" applyProtection="1"/>
    <xf numFmtId="0" fontId="6" fillId="0" borderId="10" xfId="0" applyFont="1" applyFill="1" applyBorder="1" applyAlignment="1" applyProtection="1">
      <alignment vertical="center"/>
    </xf>
    <xf numFmtId="2" fontId="6" fillId="0" borderId="10" xfId="0" applyNumberFormat="1" applyFont="1" applyFill="1" applyBorder="1" applyAlignment="1" applyProtection="1">
      <alignment horizontal="center"/>
    </xf>
    <xf numFmtId="2" fontId="10" fillId="0" borderId="8" xfId="0" applyNumberFormat="1" applyFont="1" applyFill="1" applyBorder="1" applyAlignment="1" applyProtection="1">
      <alignment horizontal="center" vertical="top" wrapText="1"/>
    </xf>
    <xf numFmtId="0" fontId="6" fillId="0" borderId="8" xfId="0" applyFont="1" applyFill="1" applyBorder="1" applyAlignment="1" applyProtection="1">
      <alignment horizontal="center" vertical="top" wrapText="1"/>
    </xf>
    <xf numFmtId="0" fontId="3" fillId="0" borderId="40" xfId="0" applyFont="1" applyFill="1" applyBorder="1" applyAlignment="1" applyProtection="1">
      <alignment vertical="center"/>
      <protection locked="0"/>
    </xf>
    <xf numFmtId="0" fontId="3" fillId="0" borderId="42" xfId="0" applyFont="1" applyFill="1" applyBorder="1" applyAlignment="1" applyProtection="1">
      <alignment vertical="center" wrapText="1"/>
      <protection locked="0"/>
    </xf>
    <xf numFmtId="0" fontId="10" fillId="0" borderId="8" xfId="0" applyFont="1" applyFill="1" applyBorder="1" applyAlignment="1" applyProtection="1">
      <alignment horizontal="center" vertical="top" wrapText="1"/>
      <protection locked="0"/>
    </xf>
    <xf numFmtId="0" fontId="10" fillId="0" borderId="8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horizontal="center" vertical="top" wrapText="1"/>
      <protection locked="0"/>
    </xf>
    <xf numFmtId="0" fontId="10" fillId="0" borderId="10" xfId="0" applyFont="1" applyFill="1" applyBorder="1" applyAlignment="1" applyProtection="1">
      <alignment horizontal="center" vertical="top" wrapText="1"/>
      <protection locked="0"/>
    </xf>
    <xf numFmtId="0" fontId="10" fillId="0" borderId="10" xfId="0" applyFont="1" applyFill="1" applyBorder="1" applyAlignment="1" applyProtection="1">
      <alignment vertical="center" wrapText="1"/>
      <protection locked="0"/>
    </xf>
    <xf numFmtId="0" fontId="10" fillId="0" borderId="8" xfId="0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Fill="1" applyBorder="1" applyAlignment="1" applyProtection="1">
      <alignment horizontal="left"/>
      <protection locked="0"/>
    </xf>
    <xf numFmtId="0" fontId="10" fillId="0" borderId="9" xfId="0" applyFont="1" applyFill="1" applyBorder="1" applyAlignment="1" applyProtection="1">
      <alignment vertical="center" wrapText="1"/>
      <protection locked="0"/>
    </xf>
    <xf numFmtId="0" fontId="3" fillId="0" borderId="49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top" wrapText="1"/>
      <protection locked="0"/>
    </xf>
    <xf numFmtId="0" fontId="3" fillId="0" borderId="3" xfId="0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 wrapText="1"/>
    </xf>
    <xf numFmtId="0" fontId="3" fillId="0" borderId="62" xfId="0" applyNumberFormat="1" applyFont="1" applyFill="1" applyBorder="1"/>
    <xf numFmtId="2" fontId="68" fillId="0" borderId="8" xfId="0" applyNumberFormat="1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Alignment="1" applyProtection="1">
      <alignment vertical="center" wrapText="1"/>
      <protection locked="0"/>
    </xf>
    <xf numFmtId="0" fontId="3" fillId="0" borderId="3" xfId="0" applyFont="1" applyFill="1" applyBorder="1" applyAlignment="1" applyProtection="1">
      <alignment vertical="top" wrapText="1"/>
      <protection locked="0"/>
    </xf>
    <xf numFmtId="0" fontId="3" fillId="0" borderId="42" xfId="0" applyFont="1" applyFill="1" applyBorder="1" applyAlignment="1" applyProtection="1">
      <alignment vertical="center"/>
      <protection locked="0"/>
    </xf>
    <xf numFmtId="0" fontId="3" fillId="0" borderId="40" xfId="0" applyFont="1" applyFill="1" applyBorder="1" applyAlignment="1" applyProtection="1">
      <alignment horizontal="center" vertical="center" wrapText="1"/>
    </xf>
    <xf numFmtId="0" fontId="3" fillId="0" borderId="48" xfId="0" applyFont="1" applyFill="1" applyBorder="1" applyAlignment="1" applyProtection="1">
      <alignment horizontal="center" vertical="center" wrapText="1"/>
    </xf>
    <xf numFmtId="2" fontId="6" fillId="0" borderId="10" xfId="0" applyNumberFormat="1" applyFont="1" applyFill="1" applyBorder="1" applyAlignment="1" applyProtection="1">
      <alignment horizontal="center" vertical="top" wrapText="1"/>
      <protection locked="0"/>
    </xf>
    <xf numFmtId="2" fontId="11" fillId="0" borderId="4" xfId="159" applyNumberFormat="1" applyFont="1" applyFill="1" applyBorder="1" applyAlignment="1">
      <alignment horizontal="center"/>
    </xf>
    <xf numFmtId="2" fontId="11" fillId="0" borderId="2" xfId="159" applyNumberFormat="1" applyFont="1" applyFill="1" applyBorder="1" applyAlignment="1">
      <alignment horizontal="center"/>
    </xf>
    <xf numFmtId="2" fontId="11" fillId="0" borderId="2" xfId="263" applyNumberFormat="1" applyFont="1" applyFill="1" applyBorder="1" applyAlignment="1">
      <alignment horizontal="center"/>
    </xf>
    <xf numFmtId="2" fontId="66" fillId="0" borderId="13" xfId="263" applyNumberFormat="1" applyFont="1" applyFill="1" applyBorder="1" applyAlignment="1">
      <alignment horizontal="center"/>
    </xf>
    <xf numFmtId="2" fontId="11" fillId="0" borderId="13" xfId="159" applyNumberFormat="1" applyFont="1" applyFill="1" applyBorder="1" applyAlignment="1">
      <alignment horizontal="center"/>
    </xf>
    <xf numFmtId="2" fontId="15" fillId="0" borderId="10" xfId="12" applyNumberFormat="1" applyFont="1" applyFill="1" applyBorder="1" applyAlignment="1">
      <alignment horizontal="center"/>
    </xf>
    <xf numFmtId="2" fontId="3" fillId="0" borderId="9" xfId="17" applyNumberFormat="1" applyFont="1" applyFill="1" applyBorder="1" applyAlignment="1">
      <alignment horizontal="center"/>
    </xf>
    <xf numFmtId="2" fontId="3" fillId="0" borderId="9" xfId="12" applyNumberFormat="1" applyFont="1" applyFill="1" applyBorder="1" applyAlignment="1">
      <alignment horizontal="center"/>
    </xf>
    <xf numFmtId="2" fontId="6" fillId="0" borderId="24" xfId="0" applyNumberFormat="1" applyFont="1" applyFill="1" applyBorder="1" applyAlignment="1" applyProtection="1">
      <alignment horizontal="center"/>
      <protection locked="0"/>
    </xf>
    <xf numFmtId="2" fontId="11" fillId="0" borderId="8" xfId="159" applyNumberFormat="1" applyFont="1" applyFill="1" applyBorder="1" applyAlignment="1">
      <alignment horizontal="center"/>
    </xf>
    <xf numFmtId="2" fontId="11" fillId="0" borderId="14" xfId="159" applyNumberFormat="1" applyFont="1" applyFill="1" applyBorder="1" applyAlignment="1">
      <alignment horizontal="center"/>
    </xf>
    <xf numFmtId="2" fontId="11" fillId="0" borderId="8" xfId="263" applyNumberFormat="1" applyFont="1" applyFill="1" applyBorder="1" applyAlignment="1">
      <alignment horizontal="center"/>
    </xf>
    <xf numFmtId="2" fontId="11" fillId="0" borderId="7" xfId="263" applyNumberFormat="1" applyFont="1" applyFill="1" applyBorder="1" applyAlignment="1">
      <alignment horizontal="center"/>
    </xf>
    <xf numFmtId="2" fontId="12" fillId="0" borderId="1" xfId="26" applyNumberFormat="1" applyFont="1" applyFill="1" applyBorder="1" applyAlignment="1" applyProtection="1">
      <alignment horizontal="center"/>
      <protection locked="0"/>
    </xf>
    <xf numFmtId="2" fontId="11" fillId="0" borderId="2" xfId="329" applyNumberFormat="1" applyFill="1" applyBorder="1" applyAlignment="1">
      <alignment horizontal="center"/>
    </xf>
    <xf numFmtId="2" fontId="11" fillId="0" borderId="13" xfId="329" applyNumberFormat="1" applyFill="1" applyBorder="1" applyAlignment="1">
      <alignment horizontal="center"/>
    </xf>
    <xf numFmtId="2" fontId="3" fillId="0" borderId="2" xfId="30" applyNumberFormat="1" applyFont="1" applyFill="1" applyBorder="1" applyAlignment="1" applyProtection="1">
      <alignment horizontal="center"/>
      <protection locked="0"/>
    </xf>
    <xf numFmtId="2" fontId="3" fillId="0" borderId="1" xfId="32" applyNumberFormat="1" applyFont="1" applyFill="1" applyBorder="1" applyAlignment="1" applyProtection="1">
      <alignment horizontal="center" vertical="top" wrapText="1"/>
      <protection locked="0"/>
    </xf>
    <xf numFmtId="2" fontId="3" fillId="0" borderId="1" xfId="43" applyNumberFormat="1" applyFont="1" applyFill="1" applyBorder="1" applyAlignment="1">
      <alignment horizontal="center"/>
    </xf>
    <xf numFmtId="2" fontId="6" fillId="0" borderId="3" xfId="0" applyNumberFormat="1" applyFont="1" applyFill="1" applyBorder="1" applyAlignment="1" applyProtection="1">
      <alignment horizontal="center" vertical="top" wrapText="1"/>
      <protection locked="0"/>
    </xf>
    <xf numFmtId="2" fontId="3" fillId="0" borderId="1" xfId="45" applyNumberFormat="1" applyFont="1" applyFill="1" applyBorder="1" applyAlignment="1">
      <alignment horizontal="center"/>
    </xf>
    <xf numFmtId="2" fontId="3" fillId="0" borderId="1" xfId="49" applyNumberFormat="1" applyFont="1" applyFill="1" applyBorder="1" applyAlignment="1" applyProtection="1">
      <alignment horizontal="center" vertical="top" wrapText="1"/>
      <protection locked="0"/>
    </xf>
    <xf numFmtId="2" fontId="3" fillId="0" borderId="1" xfId="54" applyNumberFormat="1" applyFont="1" applyFill="1" applyBorder="1" applyAlignment="1" applyProtection="1">
      <alignment horizontal="center" vertical="top" wrapText="1"/>
      <protection locked="0"/>
    </xf>
    <xf numFmtId="2" fontId="8" fillId="0" borderId="1" xfId="56" applyNumberFormat="1" applyFont="1" applyFill="1" applyBorder="1" applyAlignment="1" applyProtection="1">
      <alignment horizontal="center" vertical="top" wrapText="1"/>
      <protection locked="0"/>
    </xf>
    <xf numFmtId="2" fontId="4" fillId="0" borderId="1" xfId="0" applyNumberFormat="1" applyFont="1" applyFill="1" applyBorder="1" applyAlignment="1" applyProtection="1">
      <alignment horizontal="center" vertical="top" wrapText="1"/>
    </xf>
    <xf numFmtId="2" fontId="8" fillId="0" borderId="1" xfId="58" applyNumberFormat="1" applyFont="1" applyFill="1" applyBorder="1" applyAlignment="1" applyProtection="1">
      <alignment horizontal="center" vertical="top" wrapText="1"/>
      <protection locked="0"/>
    </xf>
    <xf numFmtId="2" fontId="8" fillId="0" borderId="3" xfId="60" applyNumberFormat="1" applyFont="1" applyFill="1" applyBorder="1" applyAlignment="1" applyProtection="1">
      <alignment horizontal="center" vertical="top" wrapText="1"/>
      <protection locked="0"/>
    </xf>
    <xf numFmtId="2" fontId="8" fillId="0" borderId="3" xfId="61" applyNumberFormat="1" applyFont="1" applyFill="1" applyBorder="1" applyAlignment="1" applyProtection="1">
      <alignment horizontal="center" vertical="top" wrapText="1"/>
      <protection locked="0"/>
    </xf>
    <xf numFmtId="2" fontId="4" fillId="0" borderId="9" xfId="0" applyNumberFormat="1" applyFont="1" applyFill="1" applyBorder="1" applyAlignment="1" applyProtection="1">
      <alignment horizontal="center"/>
    </xf>
    <xf numFmtId="2" fontId="8" fillId="0" borderId="1" xfId="63" applyNumberFormat="1" applyFont="1" applyFill="1" applyBorder="1" applyAlignment="1" applyProtection="1">
      <alignment horizontal="center" vertical="top" wrapText="1"/>
      <protection locked="0"/>
    </xf>
    <xf numFmtId="2" fontId="10" fillId="0" borderId="49" xfId="0" applyNumberFormat="1" applyFont="1" applyFill="1" applyBorder="1" applyAlignment="1" applyProtection="1">
      <alignment horizontal="center" vertical="top" wrapText="1"/>
      <protection locked="0"/>
    </xf>
    <xf numFmtId="2" fontId="3" fillId="0" borderId="1" xfId="64" applyNumberFormat="1" applyFont="1" applyFill="1" applyBorder="1" applyAlignment="1" applyProtection="1">
      <alignment horizontal="center" vertical="top" wrapText="1"/>
      <protection locked="0"/>
    </xf>
    <xf numFmtId="2" fontId="3" fillId="0" borderId="1" xfId="68" applyNumberFormat="1" applyFont="1" applyFill="1" applyBorder="1" applyAlignment="1" applyProtection="1">
      <alignment horizontal="center"/>
      <protection locked="0"/>
    </xf>
    <xf numFmtId="2" fontId="3" fillId="0" borderId="2" xfId="71" applyNumberFormat="1" applyFont="1" applyFill="1" applyBorder="1" applyAlignment="1" applyProtection="1">
      <alignment horizontal="center" vertical="top" wrapText="1"/>
      <protection locked="0"/>
    </xf>
    <xf numFmtId="2" fontId="3" fillId="0" borderId="1" xfId="72" applyNumberFormat="1" applyFont="1" applyFill="1" applyBorder="1" applyAlignment="1" applyProtection="1">
      <alignment horizontal="center" vertical="top" wrapText="1"/>
      <protection locked="0"/>
    </xf>
    <xf numFmtId="2" fontId="8" fillId="0" borderId="1" xfId="74" applyNumberFormat="1" applyFont="1" applyFill="1" applyBorder="1" applyAlignment="1" applyProtection="1">
      <alignment horizontal="center" vertical="top" wrapText="1"/>
      <protection locked="0"/>
    </xf>
    <xf numFmtId="2" fontId="3" fillId="0" borderId="2" xfId="75" applyNumberFormat="1" applyFont="1" applyFill="1" applyBorder="1" applyAlignment="1" applyProtection="1">
      <alignment horizontal="center" vertical="top" wrapText="1"/>
      <protection locked="0"/>
    </xf>
    <xf numFmtId="2" fontId="3" fillId="0" borderId="1" xfId="76" applyNumberFormat="1" applyFont="1" applyFill="1" applyBorder="1" applyAlignment="1" applyProtection="1">
      <alignment horizontal="center" vertical="top" wrapText="1"/>
      <protection locked="0"/>
    </xf>
    <xf numFmtId="2" fontId="3" fillId="0" borderId="1" xfId="78" applyNumberFormat="1" applyFont="1" applyFill="1" applyBorder="1" applyAlignment="1" applyProtection="1">
      <alignment horizontal="center" vertical="top" wrapText="1"/>
      <protection locked="0"/>
    </xf>
    <xf numFmtId="2" fontId="8" fillId="0" borderId="1" xfId="81" applyNumberFormat="1" applyFont="1" applyFill="1" applyBorder="1" applyAlignment="1" applyProtection="1">
      <alignment horizontal="center" vertical="top" wrapText="1"/>
      <protection locked="0"/>
    </xf>
    <xf numFmtId="2" fontId="3" fillId="0" borderId="2" xfId="88" applyNumberFormat="1" applyFont="1" applyFill="1" applyBorder="1" applyAlignment="1">
      <alignment horizontal="center"/>
    </xf>
    <xf numFmtId="2" fontId="3" fillId="0" borderId="10" xfId="90" applyNumberFormat="1" applyFont="1" applyFill="1" applyBorder="1" applyAlignment="1" applyProtection="1">
      <alignment horizontal="center"/>
      <protection locked="0"/>
    </xf>
    <xf numFmtId="2" fontId="11" fillId="0" borderId="1" xfId="280" applyNumberFormat="1" applyFill="1" applyBorder="1" applyAlignment="1">
      <alignment horizontal="center"/>
    </xf>
    <xf numFmtId="2" fontId="11" fillId="0" borderId="4" xfId="128" applyNumberFormat="1" applyFill="1" applyBorder="1" applyAlignment="1">
      <alignment horizontal="center"/>
    </xf>
    <xf numFmtId="2" fontId="11" fillId="0" borderId="2" xfId="280" applyNumberFormat="1" applyFill="1" applyBorder="1" applyAlignment="1">
      <alignment horizontal="center"/>
    </xf>
    <xf numFmtId="2" fontId="11" fillId="0" borderId="2" xfId="97" applyNumberFormat="1" applyFill="1" applyBorder="1" applyAlignment="1">
      <alignment horizontal="center"/>
    </xf>
    <xf numFmtId="2" fontId="3" fillId="0" borderId="2" xfId="93" applyNumberFormat="1" applyFont="1" applyFill="1" applyBorder="1" applyAlignment="1" applyProtection="1">
      <alignment horizontal="center"/>
      <protection locked="0"/>
    </xf>
    <xf numFmtId="2" fontId="11" fillId="0" borderId="18" xfId="280" applyNumberFormat="1" applyFill="1" applyBorder="1" applyAlignment="1">
      <alignment horizontal="center"/>
    </xf>
    <xf numFmtId="2" fontId="3" fillId="0" borderId="18" xfId="93" applyNumberFormat="1" applyFont="1" applyFill="1" applyBorder="1" applyAlignment="1" applyProtection="1">
      <alignment horizontal="center"/>
      <protection locked="0"/>
    </xf>
    <xf numFmtId="2" fontId="11" fillId="0" borderId="11" xfId="95" applyNumberFormat="1" applyFill="1" applyBorder="1" applyAlignment="1">
      <alignment horizontal="center"/>
    </xf>
    <xf numFmtId="2" fontId="11" fillId="0" borderId="13" xfId="97" applyNumberFormat="1" applyFill="1" applyBorder="1" applyAlignment="1">
      <alignment horizontal="center"/>
    </xf>
    <xf numFmtId="2" fontId="3" fillId="0" borderId="13" xfId="93" applyNumberFormat="1" applyFont="1" applyFill="1" applyBorder="1" applyAlignment="1" applyProtection="1">
      <alignment horizontal="center"/>
      <protection locked="0"/>
    </xf>
    <xf numFmtId="2" fontId="4" fillId="0" borderId="14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Alignment="1">
      <alignment horizontal="center"/>
    </xf>
    <xf numFmtId="2" fontId="2" fillId="0" borderId="20" xfId="0" applyNumberFormat="1" applyFont="1" applyFill="1" applyBorder="1" applyAlignment="1">
      <alignment horizontal="center"/>
    </xf>
    <xf numFmtId="2" fontId="2" fillId="0" borderId="21" xfId="0" applyNumberFormat="1" applyFont="1" applyFill="1" applyBorder="1" applyAlignment="1">
      <alignment horizontal="center"/>
    </xf>
    <xf numFmtId="2" fontId="2" fillId="0" borderId="22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2" fillId="0" borderId="55" xfId="0" applyNumberFormat="1" applyFont="1" applyFill="1" applyBorder="1" applyAlignment="1">
      <alignment horizontal="center"/>
    </xf>
    <xf numFmtId="2" fontId="2" fillId="0" borderId="56" xfId="0" applyNumberFormat="1" applyFont="1" applyFill="1" applyBorder="1" applyAlignment="1">
      <alignment horizontal="center"/>
    </xf>
    <xf numFmtId="2" fontId="2" fillId="0" borderId="57" xfId="0" applyNumberFormat="1" applyFont="1" applyFill="1" applyBorder="1" applyAlignment="1">
      <alignment horizontal="center"/>
    </xf>
    <xf numFmtId="2" fontId="11" fillId="0" borderId="1" xfId="159" applyNumberFormat="1" applyFill="1" applyBorder="1" applyAlignment="1">
      <alignment horizontal="center"/>
    </xf>
    <xf numFmtId="2" fontId="11" fillId="0" borderId="3" xfId="159" applyNumberFormat="1" applyFont="1" applyFill="1" applyBorder="1" applyAlignment="1">
      <alignment horizontal="center"/>
    </xf>
    <xf numFmtId="0" fontId="3" fillId="0" borderId="9" xfId="0" applyFont="1" applyFill="1" applyBorder="1" applyProtection="1"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Protection="1">
      <protection locked="0"/>
    </xf>
    <xf numFmtId="0" fontId="3" fillId="0" borderId="59" xfId="0" applyFont="1" applyFill="1" applyBorder="1" applyAlignment="1" applyProtection="1">
      <alignment horizontal="center" vertical="center" wrapText="1"/>
      <protection locked="0"/>
    </xf>
    <xf numFmtId="2" fontId="11" fillId="0" borderId="10" xfId="159" applyNumberFormat="1" applyFont="1" applyFill="1" applyBorder="1" applyAlignment="1">
      <alignment horizontal="center"/>
    </xf>
    <xf numFmtId="0" fontId="3" fillId="0" borderId="26" xfId="0" applyFont="1" applyFill="1" applyBorder="1" applyAlignment="1" applyProtection="1">
      <alignment horizontal="center" vertical="center" wrapText="1"/>
      <protection locked="0"/>
    </xf>
    <xf numFmtId="2" fontId="66" fillId="0" borderId="15" xfId="263" applyNumberFormat="1" applyFont="1" applyFill="1" applyBorder="1" applyAlignment="1">
      <alignment horizontal="center"/>
    </xf>
    <xf numFmtId="2" fontId="11" fillId="0" borderId="7" xfId="159" applyNumberFormat="1" applyFill="1" applyBorder="1" applyAlignment="1">
      <alignment horizontal="center"/>
    </xf>
    <xf numFmtId="2" fontId="11" fillId="0" borderId="8" xfId="159" applyNumberForma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0" fillId="0" borderId="10" xfId="0" applyFont="1" applyFill="1" applyBorder="1" applyAlignment="1" applyProtection="1">
      <alignment horizontal="left" vertical="top" wrapText="1"/>
      <protection locked="0"/>
    </xf>
    <xf numFmtId="0" fontId="10" fillId="0" borderId="10" xfId="0" applyFont="1" applyFill="1" applyBorder="1" applyAlignment="1" applyProtection="1">
      <alignment vertical="center"/>
      <protection locked="0"/>
    </xf>
    <xf numFmtId="0" fontId="3" fillId="0" borderId="26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28" fillId="26" borderId="52" xfId="0" applyFont="1" applyFill="1" applyBorder="1" applyAlignment="1">
      <alignment horizontal="center" vertical="center" textRotation="90" wrapText="1"/>
    </xf>
    <xf numFmtId="0" fontId="28" fillId="26" borderId="54" xfId="0" applyFont="1" applyFill="1" applyBorder="1" applyAlignment="1">
      <alignment horizontal="center" vertical="center" textRotation="90" wrapText="1"/>
    </xf>
    <xf numFmtId="0" fontId="58" fillId="0" borderId="26" xfId="0" applyFont="1" applyFill="1" applyBorder="1" applyAlignment="1" applyProtection="1">
      <alignment horizontal="center" vertical="top" wrapText="1"/>
    </xf>
    <xf numFmtId="0" fontId="54" fillId="0" borderId="61" xfId="0" applyNumberFormat="1" applyFont="1" applyFill="1" applyBorder="1" applyAlignment="1">
      <alignment horizontal="center"/>
    </xf>
    <xf numFmtId="0" fontId="54" fillId="0" borderId="9" xfId="0" applyFont="1" applyFill="1" applyBorder="1" applyAlignment="1" applyProtection="1">
      <alignment horizontal="center" vertical="top" wrapText="1"/>
      <protection locked="0"/>
    </xf>
    <xf numFmtId="0" fontId="54" fillId="0" borderId="18" xfId="0" applyNumberFormat="1" applyFont="1" applyFill="1" applyBorder="1" applyAlignment="1">
      <alignment horizontal="center"/>
    </xf>
    <xf numFmtId="0" fontId="54" fillId="0" borderId="42" xfId="0" applyFont="1" applyFill="1" applyBorder="1" applyAlignment="1" applyProtection="1">
      <alignment horizontal="center" vertical="top" wrapText="1"/>
      <protection locked="0"/>
    </xf>
    <xf numFmtId="0" fontId="5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59" xfId="0" applyNumberFormat="1" applyFont="1" applyFill="1" applyBorder="1" applyAlignment="1">
      <alignment horizontal="center"/>
    </xf>
    <xf numFmtId="0" fontId="54" fillId="0" borderId="25" xfId="0" applyFont="1" applyFill="1" applyBorder="1" applyAlignment="1" applyProtection="1">
      <alignment horizontal="center" vertical="top" wrapText="1"/>
      <protection locked="0"/>
    </xf>
    <xf numFmtId="0" fontId="54" fillId="0" borderId="26" xfId="0" applyNumberFormat="1" applyFont="1" applyFill="1" applyBorder="1" applyAlignment="1">
      <alignment horizontal="center"/>
    </xf>
    <xf numFmtId="0" fontId="54" fillId="0" borderId="23" xfId="0" applyNumberFormat="1" applyFont="1" applyFill="1" applyBorder="1" applyAlignment="1">
      <alignment horizontal="center"/>
    </xf>
    <xf numFmtId="0" fontId="54" fillId="0" borderId="0" xfId="0" applyFont="1" applyFill="1" applyBorder="1" applyAlignment="1">
      <alignment horizontal="center" vertical="center"/>
    </xf>
    <xf numFmtId="0" fontId="54" fillId="0" borderId="0" xfId="0" applyFont="1" applyFill="1" applyBorder="1"/>
    <xf numFmtId="0" fontId="54" fillId="0" borderId="0" xfId="0" applyFont="1" applyFill="1" applyBorder="1" applyAlignment="1">
      <alignment vertical="center"/>
    </xf>
    <xf numFmtId="0" fontId="54" fillId="0" borderId="0" xfId="0" applyFont="1" applyFill="1" applyAlignment="1">
      <alignment vertical="center"/>
    </xf>
    <xf numFmtId="0" fontId="56" fillId="0" borderId="0" xfId="0" applyNumberFormat="1" applyFont="1" applyFill="1" applyBorder="1" applyAlignment="1" applyProtection="1">
      <alignment horizontal="center" vertical="center"/>
      <protection locked="0"/>
    </xf>
    <xf numFmtId="0" fontId="56" fillId="0" borderId="0" xfId="0" applyNumberFormat="1" applyFont="1" applyFill="1" applyBorder="1" applyAlignment="1" applyProtection="1">
      <alignment horizontal="center"/>
      <protection locked="0"/>
    </xf>
    <xf numFmtId="0" fontId="56" fillId="0" borderId="0" xfId="0" applyNumberFormat="1" applyFont="1" applyFill="1" applyAlignment="1" applyProtection="1">
      <alignment horizontal="center" vertical="center"/>
      <protection locked="0"/>
    </xf>
    <xf numFmtId="0" fontId="70" fillId="0" borderId="0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center"/>
    </xf>
    <xf numFmtId="0" fontId="54" fillId="0" borderId="68" xfId="0" applyFont="1" applyFill="1" applyBorder="1" applyAlignment="1" applyProtection="1">
      <alignment horizontal="center" vertical="top" wrapText="1"/>
      <protection locked="0"/>
    </xf>
    <xf numFmtId="0" fontId="54" fillId="0" borderId="32" xfId="0" applyFont="1" applyFill="1" applyBorder="1" applyAlignment="1" applyProtection="1">
      <alignment horizontal="center" vertical="center" wrapText="1"/>
      <protection locked="0"/>
    </xf>
    <xf numFmtId="0" fontId="54" fillId="0" borderId="12" xfId="0" applyFont="1" applyFill="1" applyBorder="1" applyAlignment="1" applyProtection="1">
      <alignment horizontal="center" vertical="center" wrapText="1"/>
      <protection locked="0"/>
    </xf>
    <xf numFmtId="0" fontId="54" fillId="0" borderId="47" xfId="0" applyFont="1" applyFill="1" applyBorder="1" applyAlignment="1" applyProtection="1">
      <alignment horizontal="center" vertical="top" wrapText="1"/>
      <protection locked="0"/>
    </xf>
    <xf numFmtId="0" fontId="54" fillId="0" borderId="33" xfId="0" applyFont="1" applyFill="1" applyBorder="1" applyAlignment="1" applyProtection="1">
      <alignment horizontal="center" vertical="center" wrapText="1"/>
      <protection locked="0"/>
    </xf>
    <xf numFmtId="0" fontId="54" fillId="0" borderId="13" xfId="0" applyFont="1" applyFill="1" applyBorder="1" applyAlignment="1" applyProtection="1">
      <alignment horizontal="center" vertical="center" wrapText="1"/>
      <protection locked="0"/>
    </xf>
    <xf numFmtId="0" fontId="54" fillId="0" borderId="40" xfId="0" applyFont="1" applyFill="1" applyBorder="1" applyAlignment="1" applyProtection="1">
      <alignment horizontal="center" vertical="center" wrapText="1"/>
      <protection locked="0"/>
    </xf>
    <xf numFmtId="0" fontId="54" fillId="0" borderId="66" xfId="0" applyFont="1" applyFill="1" applyBorder="1" applyAlignment="1" applyProtection="1">
      <alignment horizontal="center" vertical="top" wrapText="1"/>
      <protection locked="0"/>
    </xf>
    <xf numFmtId="0" fontId="54" fillId="0" borderId="17" xfId="0" applyFont="1" applyFill="1" applyBorder="1" applyAlignment="1" applyProtection="1">
      <alignment horizontal="center" vertical="center" wrapText="1"/>
      <protection locked="0"/>
    </xf>
    <xf numFmtId="0" fontId="54" fillId="0" borderId="15" xfId="0" applyFont="1" applyFill="1" applyBorder="1" applyAlignment="1" applyProtection="1">
      <alignment horizontal="center" vertical="center" wrapText="1"/>
      <protection locked="0"/>
    </xf>
    <xf numFmtId="0" fontId="24" fillId="24" borderId="84" xfId="592" applyNumberFormat="1" applyFont="1" applyFill="1" applyBorder="1" applyAlignment="1" applyProtection="1">
      <alignment horizontal="center" vertical="center"/>
      <protection locked="0"/>
    </xf>
    <xf numFmtId="0" fontId="24" fillId="24" borderId="23" xfId="592" applyNumberFormat="1" applyFont="1" applyFill="1" applyBorder="1" applyAlignment="1" applyProtection="1">
      <alignment horizontal="center" vertical="center"/>
      <protection locked="0"/>
    </xf>
    <xf numFmtId="0" fontId="24" fillId="24" borderId="8" xfId="592" applyNumberFormat="1" applyFont="1" applyFill="1" applyBorder="1" applyAlignment="1" applyProtection="1">
      <alignment horizontal="center" vertical="center"/>
      <protection locked="0"/>
    </xf>
    <xf numFmtId="0" fontId="24" fillId="24" borderId="22" xfId="592" applyNumberFormat="1" applyFont="1" applyFill="1" applyBorder="1" applyAlignment="1" applyProtection="1">
      <alignment horizontal="center" vertical="center"/>
      <protection locked="0"/>
    </xf>
    <xf numFmtId="0" fontId="24" fillId="24" borderId="43" xfId="592" applyNumberFormat="1" applyFont="1" applyFill="1" applyBorder="1" applyAlignment="1" applyProtection="1">
      <alignment horizontal="center" vertical="center"/>
      <protection locked="0"/>
    </xf>
    <xf numFmtId="2" fontId="72" fillId="0" borderId="87" xfId="0" applyNumberFormat="1" applyFont="1" applyFill="1" applyBorder="1" applyAlignment="1" applyProtection="1">
      <alignment horizontal="left" vertical="center" wrapText="1"/>
    </xf>
    <xf numFmtId="1" fontId="73" fillId="0" borderId="23" xfId="0" applyNumberFormat="1" applyFont="1" applyFill="1" applyBorder="1" applyAlignment="1" applyProtection="1">
      <alignment horizontal="center" vertical="center" wrapText="1"/>
    </xf>
    <xf numFmtId="1" fontId="58" fillId="0" borderId="26" xfId="0" applyNumberFormat="1" applyFont="1" applyFill="1" applyBorder="1" applyAlignment="1" applyProtection="1">
      <alignment horizontal="center" vertical="top" wrapText="1"/>
    </xf>
    <xf numFmtId="1" fontId="73" fillId="0" borderId="45" xfId="0" applyNumberFormat="1" applyFont="1" applyFill="1" applyBorder="1" applyAlignment="1" applyProtection="1">
      <alignment horizontal="center" vertical="center" wrapText="1"/>
    </xf>
    <xf numFmtId="0" fontId="73" fillId="0" borderId="27" xfId="0" applyFont="1" applyFill="1" applyBorder="1" applyAlignment="1" applyProtection="1">
      <alignment horizontal="center" vertical="center" wrapText="1"/>
    </xf>
    <xf numFmtId="2" fontId="73" fillId="0" borderId="26" xfId="0" applyNumberFormat="1" applyFont="1" applyFill="1" applyBorder="1" applyAlignment="1" applyProtection="1">
      <alignment horizontal="center" vertical="center" wrapText="1"/>
    </xf>
    <xf numFmtId="0" fontId="54" fillId="0" borderId="20" xfId="0" applyNumberFormat="1" applyFont="1" applyFill="1" applyBorder="1" applyAlignment="1">
      <alignment horizontal="center"/>
    </xf>
    <xf numFmtId="2" fontId="73" fillId="0" borderId="45" xfId="0" applyNumberFormat="1" applyFont="1" applyFill="1" applyBorder="1" applyAlignment="1" applyProtection="1">
      <alignment horizontal="center" vertical="center" wrapText="1"/>
    </xf>
    <xf numFmtId="0" fontId="74" fillId="0" borderId="5" xfId="0" applyNumberFormat="1" applyFont="1" applyFill="1" applyBorder="1" applyAlignment="1">
      <alignment horizontal="center" vertical="center"/>
    </xf>
    <xf numFmtId="0" fontId="54" fillId="0" borderId="0" xfId="0" applyFont="1" applyFill="1" applyBorder="1" applyAlignment="1" applyProtection="1">
      <alignment horizontal="center" vertical="center" wrapText="1"/>
      <protection locked="0"/>
    </xf>
    <xf numFmtId="0" fontId="54" fillId="0" borderId="46" xfId="0" applyFont="1" applyFill="1" applyBorder="1" applyAlignment="1" applyProtection="1">
      <alignment vertical="top" wrapText="1"/>
      <protection locked="0"/>
    </xf>
    <xf numFmtId="0" fontId="54" fillId="0" borderId="49" xfId="0" applyFont="1" applyFill="1" applyBorder="1" applyAlignment="1" applyProtection="1">
      <alignment vertical="top" wrapText="1"/>
      <protection locked="0"/>
    </xf>
    <xf numFmtId="0" fontId="54" fillId="0" borderId="44" xfId="0" applyFont="1" applyFill="1" applyBorder="1" applyAlignment="1" applyProtection="1">
      <alignment vertical="center" wrapText="1"/>
      <protection locked="0"/>
    </xf>
    <xf numFmtId="0" fontId="54" fillId="0" borderId="0" xfId="0" applyFont="1" applyFill="1" applyBorder="1" applyAlignment="1" applyProtection="1">
      <alignment vertical="center" wrapText="1"/>
      <protection locked="0"/>
    </xf>
    <xf numFmtId="0" fontId="54" fillId="0" borderId="44" xfId="0" applyFont="1" applyFill="1" applyBorder="1" applyAlignment="1" applyProtection="1">
      <alignment horizontal="center" vertical="center" wrapText="1"/>
      <protection locked="0"/>
    </xf>
    <xf numFmtId="0" fontId="56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85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57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63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87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45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54" fillId="0" borderId="50" xfId="0" applyFont="1" applyFill="1" applyBorder="1" applyAlignment="1" applyProtection="1">
      <alignment horizontal="center" vertical="top" wrapText="1"/>
      <protection locked="0"/>
    </xf>
    <xf numFmtId="0" fontId="54" fillId="0" borderId="36" xfId="0" applyFont="1" applyFill="1" applyBorder="1" applyAlignment="1" applyProtection="1">
      <alignment horizontal="center" vertical="center" wrapText="1"/>
      <protection locked="0"/>
    </xf>
    <xf numFmtId="0" fontId="54" fillId="0" borderId="11" xfId="0" applyFont="1" applyFill="1" applyBorder="1" applyAlignment="1" applyProtection="1">
      <alignment horizontal="center" vertical="center" wrapText="1"/>
      <protection locked="0"/>
    </xf>
    <xf numFmtId="0" fontId="54" fillId="0" borderId="42" xfId="0" applyFont="1" applyFill="1" applyBorder="1" applyAlignment="1" applyProtection="1">
      <alignment horizontal="center" vertical="center" wrapText="1"/>
      <protection locked="0"/>
    </xf>
    <xf numFmtId="0" fontId="59" fillId="0" borderId="23" xfId="0" applyFont="1" applyFill="1" applyBorder="1" applyAlignment="1" applyProtection="1">
      <alignment horizontal="center" vertical="center" wrapText="1"/>
    </xf>
    <xf numFmtId="0" fontId="59" fillId="0" borderId="84" xfId="0" applyFont="1" applyFill="1" applyBorder="1" applyAlignment="1" applyProtection="1">
      <alignment horizontal="center" vertical="top" wrapText="1"/>
    </xf>
    <xf numFmtId="0" fontId="59" fillId="0" borderId="23" xfId="0" applyFont="1" applyFill="1" applyBorder="1" applyAlignment="1" applyProtection="1">
      <alignment horizontal="center" vertical="top" wrapText="1"/>
    </xf>
    <xf numFmtId="0" fontId="59" fillId="0" borderId="22" xfId="0" applyFont="1" applyFill="1" applyBorder="1" applyAlignment="1" applyProtection="1">
      <alignment horizontal="center" vertical="center" wrapText="1"/>
    </xf>
    <xf numFmtId="0" fontId="59" fillId="0" borderId="43" xfId="0" applyFont="1" applyFill="1" applyBorder="1" applyAlignment="1" applyProtection="1">
      <alignment horizontal="center" vertical="center" wrapText="1"/>
    </xf>
    <xf numFmtId="0" fontId="54" fillId="0" borderId="48" xfId="0" applyFont="1" applyFill="1" applyBorder="1" applyAlignment="1" applyProtection="1">
      <alignment horizontal="center" vertical="center" wrapText="1"/>
      <protection locked="0"/>
    </xf>
    <xf numFmtId="0" fontId="54" fillId="0" borderId="23" xfId="0" applyFont="1" applyFill="1" applyBorder="1" applyAlignment="1" applyProtection="1">
      <alignment horizontal="center" vertical="center" wrapText="1"/>
      <protection locked="0"/>
    </xf>
    <xf numFmtId="0" fontId="54" fillId="0" borderId="84" xfId="0" applyFont="1" applyFill="1" applyBorder="1" applyAlignment="1" applyProtection="1">
      <alignment horizontal="center" vertical="top" wrapText="1"/>
      <protection locked="0"/>
    </xf>
    <xf numFmtId="0" fontId="54" fillId="0" borderId="23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43" xfId="0" applyFont="1" applyFill="1" applyBorder="1" applyAlignment="1" applyProtection="1">
      <alignment horizontal="center" vertical="center" wrapText="1"/>
      <protection locked="0"/>
    </xf>
    <xf numFmtId="0" fontId="54" fillId="0" borderId="41" xfId="0" applyFont="1" applyFill="1" applyBorder="1" applyAlignment="1" applyProtection="1">
      <alignment horizontal="center" vertical="center" wrapText="1"/>
      <protection locked="0"/>
    </xf>
    <xf numFmtId="0" fontId="54" fillId="0" borderId="24" xfId="0" applyFont="1" applyFill="1" applyBorder="1" applyAlignment="1" applyProtection="1">
      <alignment horizontal="center" vertical="top" wrapText="1"/>
      <protection locked="0"/>
    </xf>
    <xf numFmtId="0" fontId="54" fillId="0" borderId="57" xfId="0" applyFont="1" applyFill="1" applyBorder="1" applyAlignment="1" applyProtection="1">
      <alignment horizontal="center" vertical="center" wrapText="1"/>
      <protection locked="0"/>
    </xf>
    <xf numFmtId="0" fontId="54" fillId="0" borderId="63" xfId="0" applyFont="1" applyFill="1" applyBorder="1" applyAlignment="1" applyProtection="1">
      <alignment horizontal="center" vertical="center" wrapText="1"/>
      <protection locked="0"/>
    </xf>
    <xf numFmtId="0" fontId="54" fillId="0" borderId="8" xfId="0" applyFont="1" applyFill="1" applyBorder="1" applyAlignment="1" applyProtection="1">
      <alignment horizontal="center" vertical="center" wrapText="1"/>
      <protection locked="0"/>
    </xf>
    <xf numFmtId="0" fontId="54" fillId="0" borderId="46" xfId="0" applyFont="1" applyFill="1" applyBorder="1" applyAlignment="1" applyProtection="1">
      <alignment horizontal="center" vertical="top" wrapText="1"/>
      <protection locked="0"/>
    </xf>
    <xf numFmtId="1" fontId="73" fillId="0" borderId="87" xfId="0" applyNumberFormat="1" applyFont="1" applyFill="1" applyBorder="1" applyAlignment="1" applyProtection="1">
      <alignment horizontal="center" vertical="center" wrapText="1"/>
    </xf>
    <xf numFmtId="2" fontId="73" fillId="0" borderId="87" xfId="0" applyNumberFormat="1" applyFont="1" applyFill="1" applyBorder="1" applyAlignment="1" applyProtection="1">
      <alignment horizontal="center" vertical="center" wrapText="1"/>
    </xf>
    <xf numFmtId="0" fontId="58" fillId="0" borderId="23" xfId="0" applyFont="1" applyFill="1" applyBorder="1" applyAlignment="1" applyProtection="1">
      <alignment horizontal="center" vertical="top" wrapText="1"/>
    </xf>
    <xf numFmtId="0" fontId="58" fillId="0" borderId="43" xfId="0" applyFont="1" applyFill="1" applyBorder="1" applyAlignment="1" applyProtection="1">
      <alignment horizontal="center" vertical="center" wrapText="1"/>
    </xf>
    <xf numFmtId="0" fontId="58" fillId="0" borderId="26" xfId="0" applyFont="1" applyFill="1" applyBorder="1" applyAlignment="1" applyProtection="1">
      <alignment horizontal="center" vertical="center" wrapText="1"/>
    </xf>
    <xf numFmtId="0" fontId="58" fillId="0" borderId="87" xfId="0" applyFont="1" applyFill="1" applyBorder="1" applyAlignment="1" applyProtection="1">
      <alignment vertical="top" wrapText="1"/>
    </xf>
    <xf numFmtId="0" fontId="58" fillId="0" borderId="26" xfId="0" applyFont="1" applyFill="1" applyBorder="1" applyAlignment="1" applyProtection="1">
      <alignment vertical="top" wrapText="1"/>
    </xf>
    <xf numFmtId="0" fontId="58" fillId="0" borderId="45" xfId="0" applyFont="1" applyFill="1" applyBorder="1" applyAlignment="1" applyProtection="1">
      <alignment vertical="center" wrapText="1"/>
    </xf>
    <xf numFmtId="0" fontId="58" fillId="0" borderId="27" xfId="0" applyFont="1" applyFill="1" applyBorder="1" applyAlignment="1" applyProtection="1">
      <alignment vertical="center" wrapText="1"/>
    </xf>
    <xf numFmtId="0" fontId="54" fillId="0" borderId="60" xfId="0" applyNumberFormat="1" applyFont="1" applyFill="1" applyBorder="1" applyAlignment="1">
      <alignment horizontal="center" vertical="center"/>
    </xf>
    <xf numFmtId="0" fontId="54" fillId="0" borderId="22" xfId="0" applyNumberFormat="1" applyFont="1" applyFill="1" applyBorder="1" applyAlignment="1">
      <alignment horizontal="center" vertical="center"/>
    </xf>
    <xf numFmtId="0" fontId="54" fillId="0" borderId="43" xfId="0" applyNumberFormat="1" applyFont="1" applyFill="1" applyBorder="1" applyAlignment="1">
      <alignment horizontal="center" vertical="center"/>
    </xf>
    <xf numFmtId="0" fontId="54" fillId="0" borderId="0" xfId="0" applyFont="1" applyFill="1" applyBorder="1" applyAlignment="1" applyProtection="1">
      <alignment horizontal="center" vertical="center"/>
      <protection locked="0"/>
    </xf>
    <xf numFmtId="0" fontId="54" fillId="0" borderId="46" xfId="0" applyFont="1" applyFill="1" applyBorder="1" applyAlignment="1" applyProtection="1">
      <protection locked="0"/>
    </xf>
    <xf numFmtId="0" fontId="54" fillId="0" borderId="49" xfId="0" applyFont="1" applyFill="1" applyBorder="1" applyAlignment="1" applyProtection="1">
      <protection locked="0"/>
    </xf>
    <xf numFmtId="0" fontId="54" fillId="0" borderId="44" xfId="0" applyFont="1" applyFill="1" applyBorder="1" applyAlignment="1" applyProtection="1">
      <alignment vertical="center"/>
      <protection locked="0"/>
    </xf>
    <xf numFmtId="0" fontId="54" fillId="0" borderId="0" xfId="0" applyFont="1" applyFill="1" applyBorder="1" applyAlignment="1" applyProtection="1">
      <alignment vertical="center"/>
      <protection locked="0"/>
    </xf>
    <xf numFmtId="0" fontId="54" fillId="0" borderId="68" xfId="0" applyFont="1" applyFill="1" applyBorder="1" applyAlignment="1" applyProtection="1">
      <alignment horizontal="center" vertical="center" wrapText="1"/>
      <protection locked="0"/>
    </xf>
    <xf numFmtId="0" fontId="54" fillId="0" borderId="87" xfId="0" applyFont="1" applyFill="1" applyBorder="1" applyAlignment="1" applyProtection="1">
      <alignment horizontal="center" vertical="top" wrapText="1"/>
      <protection locked="0"/>
    </xf>
    <xf numFmtId="0" fontId="54" fillId="0" borderId="26" xfId="0" applyFont="1" applyFill="1" applyBorder="1" applyAlignment="1" applyProtection="1">
      <alignment horizontal="center" vertical="top" wrapText="1"/>
      <protection locked="0"/>
    </xf>
    <xf numFmtId="0" fontId="54" fillId="0" borderId="45" xfId="0" applyFont="1" applyFill="1" applyBorder="1" applyAlignment="1" applyProtection="1">
      <alignment horizontal="center" vertical="center" wrapText="1"/>
      <protection locked="0"/>
    </xf>
    <xf numFmtId="0" fontId="54" fillId="0" borderId="27" xfId="0" applyFont="1" applyFill="1" applyBorder="1" applyAlignment="1" applyProtection="1">
      <alignment horizontal="center" vertical="center" wrapText="1"/>
      <protection locked="0"/>
    </xf>
    <xf numFmtId="0" fontId="54" fillId="0" borderId="49" xfId="0" applyFont="1" applyFill="1" applyBorder="1" applyAlignment="1" applyProtection="1">
      <alignment horizontal="center" vertical="center" wrapText="1"/>
      <protection locked="0"/>
    </xf>
    <xf numFmtId="0" fontId="54" fillId="0" borderId="6" xfId="0" applyFont="1" applyFill="1" applyBorder="1" applyAlignment="1" applyProtection="1">
      <alignment horizontal="center" vertical="center" wrapText="1"/>
      <protection locked="0"/>
    </xf>
    <xf numFmtId="0" fontId="54" fillId="0" borderId="70" xfId="0" applyFont="1" applyFill="1" applyBorder="1" applyAlignment="1" applyProtection="1">
      <alignment horizontal="center" vertical="center" wrapText="1"/>
      <protection locked="0"/>
    </xf>
    <xf numFmtId="0" fontId="54" fillId="0" borderId="65" xfId="0" applyFont="1" applyFill="1" applyBorder="1" applyAlignment="1" applyProtection="1">
      <alignment horizontal="center" vertical="center" wrapText="1"/>
      <protection locked="0"/>
    </xf>
    <xf numFmtId="0" fontId="54" fillId="0" borderId="47" xfId="0" applyFont="1" applyFill="1" applyBorder="1" applyAlignment="1" applyProtection="1">
      <alignment horizontal="center" vertical="center" wrapText="1"/>
      <protection locked="0"/>
    </xf>
    <xf numFmtId="0" fontId="54" fillId="0" borderId="44" xfId="0" applyFont="1" applyFill="1" applyBorder="1" applyAlignment="1" applyProtection="1">
      <alignment horizontal="center" vertical="center"/>
      <protection locked="0"/>
    </xf>
    <xf numFmtId="0" fontId="74" fillId="0" borderId="32" xfId="0" applyFont="1" applyFill="1" applyBorder="1" applyAlignment="1" applyProtection="1">
      <alignment horizontal="center" vertical="center" wrapText="1"/>
      <protection locked="0"/>
    </xf>
    <xf numFmtId="0" fontId="54" fillId="0" borderId="66" xfId="0" applyFont="1" applyFill="1" applyBorder="1" applyAlignment="1" applyProtection="1">
      <alignment horizontal="center" vertical="center" wrapText="1"/>
      <protection locked="0"/>
    </xf>
    <xf numFmtId="0" fontId="54" fillId="0" borderId="86" xfId="0" applyFont="1" applyFill="1" applyBorder="1" applyAlignment="1" applyProtection="1">
      <alignment horizontal="center" vertical="center" wrapText="1"/>
      <protection locked="0"/>
    </xf>
    <xf numFmtId="2" fontId="72" fillId="0" borderId="23" xfId="0" applyNumberFormat="1" applyFont="1" applyFill="1" applyBorder="1" applyAlignment="1" applyProtection="1">
      <alignment horizontal="left" vertical="center" wrapText="1"/>
    </xf>
    <xf numFmtId="0" fontId="54" fillId="0" borderId="43" xfId="0" applyFont="1" applyFill="1" applyBorder="1" applyAlignment="1" applyProtection="1">
      <alignment vertical="center"/>
      <protection locked="0"/>
    </xf>
    <xf numFmtId="0" fontId="54" fillId="0" borderId="6" xfId="0" applyFont="1" applyFill="1" applyBorder="1" applyAlignment="1" applyProtection="1">
      <alignment vertical="center"/>
      <protection locked="0"/>
    </xf>
    <xf numFmtId="0" fontId="56" fillId="0" borderId="64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65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62" xfId="0" applyNumberFormat="1" applyFont="1" applyFill="1" applyBorder="1" applyAlignment="1" applyProtection="1">
      <alignment horizontal="center" vertical="center" wrapText="1"/>
      <protection locked="0"/>
    </xf>
    <xf numFmtId="0" fontId="59" fillId="0" borderId="49" xfId="0" applyFont="1" applyFill="1" applyBorder="1" applyAlignment="1" applyProtection="1">
      <alignment horizontal="center" vertical="center" wrapText="1"/>
    </xf>
    <xf numFmtId="0" fontId="59" fillId="0" borderId="46" xfId="0" applyFont="1" applyFill="1" applyBorder="1" applyAlignment="1" applyProtection="1">
      <alignment horizontal="center" vertical="top" wrapText="1"/>
    </xf>
    <xf numFmtId="0" fontId="59" fillId="0" borderId="40" xfId="0" applyFont="1" applyFill="1" applyBorder="1" applyAlignment="1" applyProtection="1">
      <alignment horizontal="center" vertical="top" wrapText="1"/>
    </xf>
    <xf numFmtId="0" fontId="59" fillId="0" borderId="44" xfId="0" applyFont="1" applyFill="1" applyBorder="1" applyAlignment="1" applyProtection="1">
      <alignment horizontal="center" vertical="center" wrapText="1"/>
    </xf>
    <xf numFmtId="0" fontId="59" fillId="0" borderId="65" xfId="0" applyFont="1" applyFill="1" applyBorder="1" applyAlignment="1" applyProtection="1">
      <alignment horizontal="center" vertical="center" wrapText="1"/>
    </xf>
    <xf numFmtId="0" fontId="59" fillId="0" borderId="47" xfId="0" applyFont="1" applyFill="1" applyBorder="1" applyAlignment="1" applyProtection="1">
      <alignment horizontal="center" vertical="center" wrapText="1"/>
    </xf>
    <xf numFmtId="0" fontId="59" fillId="0" borderId="47" xfId="0" applyFont="1" applyFill="1" applyBorder="1" applyAlignment="1" applyProtection="1">
      <alignment horizontal="center" vertical="top" wrapText="1"/>
    </xf>
    <xf numFmtId="0" fontId="59" fillId="0" borderId="33" xfId="0" applyFont="1" applyFill="1" applyBorder="1" applyAlignment="1" applyProtection="1">
      <alignment horizontal="center" vertical="center" wrapText="1"/>
    </xf>
    <xf numFmtId="0" fontId="54" fillId="0" borderId="59" xfId="0" applyFont="1" applyFill="1" applyBorder="1" applyAlignment="1" applyProtection="1">
      <alignment horizontal="center" vertical="top" wrapText="1"/>
      <protection locked="0"/>
    </xf>
    <xf numFmtId="0" fontId="54" fillId="0" borderId="39" xfId="0" applyFont="1" applyFill="1" applyBorder="1" applyAlignment="1" applyProtection="1">
      <alignment horizontal="center" vertical="center" wrapText="1"/>
      <protection locked="0"/>
    </xf>
    <xf numFmtId="0" fontId="73" fillId="0" borderId="43" xfId="0" applyFont="1" applyFill="1" applyBorder="1" applyAlignment="1" applyProtection="1">
      <alignment horizontal="center" vertical="center" wrapText="1"/>
    </xf>
    <xf numFmtId="0" fontId="54" fillId="0" borderId="14" xfId="0" applyNumberFormat="1" applyFont="1" applyFill="1" applyBorder="1" applyAlignment="1">
      <alignment horizontal="center" vertical="center"/>
    </xf>
    <xf numFmtId="0" fontId="54" fillId="0" borderId="84" xfId="0" applyNumberFormat="1" applyFont="1" applyFill="1" applyBorder="1" applyAlignment="1">
      <alignment horizontal="center"/>
    </xf>
    <xf numFmtId="0" fontId="54" fillId="0" borderId="70" xfId="0" applyFont="1" applyFill="1" applyBorder="1" applyAlignment="1" applyProtection="1">
      <alignment vertical="center"/>
      <protection locked="0"/>
    </xf>
    <xf numFmtId="0" fontId="54" fillId="0" borderId="86" xfId="0" applyFont="1" applyFill="1" applyBorder="1" applyAlignment="1" applyProtection="1">
      <alignment vertical="center"/>
      <protection locked="0"/>
    </xf>
    <xf numFmtId="0" fontId="54" fillId="0" borderId="1" xfId="0" applyFont="1" applyFill="1" applyBorder="1" applyAlignment="1" applyProtection="1">
      <alignment horizontal="center" vertical="center" wrapText="1"/>
      <protection locked="0"/>
    </xf>
    <xf numFmtId="0" fontId="54" fillId="0" borderId="2" xfId="0" applyFont="1" applyFill="1" applyBorder="1" applyAlignment="1" applyProtection="1">
      <alignment horizontal="center" vertical="center" wrapText="1"/>
      <protection locked="0"/>
    </xf>
    <xf numFmtId="0" fontId="59" fillId="0" borderId="2" xfId="0" applyFont="1" applyFill="1" applyBorder="1" applyAlignment="1" applyProtection="1">
      <alignment horizontal="center" vertical="top" wrapText="1"/>
    </xf>
    <xf numFmtId="167" fontId="54" fillId="0" borderId="47" xfId="0" applyNumberFormat="1" applyFont="1" applyFill="1" applyBorder="1" applyAlignment="1" applyProtection="1">
      <alignment horizontal="center" vertical="center" wrapText="1"/>
      <protection locked="0"/>
    </xf>
    <xf numFmtId="167" fontId="54" fillId="0" borderId="47" xfId="0" applyNumberFormat="1" applyFont="1" applyFill="1" applyBorder="1" applyAlignment="1" applyProtection="1">
      <alignment horizontal="center" vertical="top" wrapText="1"/>
      <protection locked="0"/>
    </xf>
    <xf numFmtId="167" fontId="54" fillId="0" borderId="2" xfId="0" applyNumberFormat="1" applyFont="1" applyFill="1" applyBorder="1" applyAlignment="1" applyProtection="1">
      <alignment horizontal="center" vertical="top" wrapText="1"/>
      <protection locked="0"/>
    </xf>
    <xf numFmtId="167" fontId="54" fillId="0" borderId="65" xfId="0" applyNumberFormat="1" applyFont="1" applyFill="1" applyBorder="1" applyAlignment="1" applyProtection="1">
      <alignment horizontal="center" vertical="center" wrapText="1"/>
      <protection locked="0"/>
    </xf>
    <xf numFmtId="167" fontId="57" fillId="0" borderId="47" xfId="0" applyNumberFormat="1" applyFont="1" applyFill="1" applyBorder="1" applyAlignment="1" applyProtection="1">
      <alignment horizontal="center" vertical="center" wrapText="1"/>
      <protection locked="0"/>
    </xf>
    <xf numFmtId="167" fontId="57" fillId="0" borderId="47" xfId="0" applyNumberFormat="1" applyFont="1" applyFill="1" applyBorder="1" applyAlignment="1" applyProtection="1">
      <alignment horizontal="center" vertical="top" wrapText="1"/>
      <protection locked="0"/>
    </xf>
    <xf numFmtId="167" fontId="57" fillId="0" borderId="2" xfId="0" applyNumberFormat="1" applyFont="1" applyFill="1" applyBorder="1" applyAlignment="1" applyProtection="1">
      <alignment horizontal="center" vertical="top" wrapText="1"/>
      <protection locked="0"/>
    </xf>
    <xf numFmtId="167" fontId="57" fillId="0" borderId="65" xfId="0" applyNumberFormat="1" applyFont="1" applyFill="1" applyBorder="1" applyAlignment="1" applyProtection="1">
      <alignment horizontal="center" vertical="center" wrapText="1"/>
      <protection locked="0"/>
    </xf>
    <xf numFmtId="167" fontId="57" fillId="0" borderId="18" xfId="0" applyNumberFormat="1" applyFont="1" applyFill="1" applyBorder="1" applyAlignment="1" applyProtection="1">
      <alignment horizontal="center" vertical="top" wrapText="1"/>
      <protection locked="0"/>
    </xf>
    <xf numFmtId="0" fontId="24" fillId="24" borderId="14" xfId="592" applyNumberFormat="1" applyFont="1" applyFill="1" applyBorder="1" applyAlignment="1" applyProtection="1">
      <alignment horizontal="center" vertical="center"/>
      <protection locked="0"/>
    </xf>
    <xf numFmtId="0" fontId="54" fillId="0" borderId="87" xfId="0" applyNumberFormat="1" applyFont="1" applyFill="1" applyBorder="1" applyAlignment="1">
      <alignment horizontal="center" vertical="center"/>
    </xf>
    <xf numFmtId="0" fontId="54" fillId="0" borderId="87" xfId="0" applyNumberFormat="1" applyFont="1" applyFill="1" applyBorder="1" applyAlignment="1">
      <alignment horizontal="center"/>
    </xf>
    <xf numFmtId="0" fontId="54" fillId="0" borderId="45" xfId="0" applyNumberFormat="1" applyFont="1" applyFill="1" applyBorder="1" applyAlignment="1">
      <alignment horizontal="center" vertical="center"/>
    </xf>
    <xf numFmtId="0" fontId="54" fillId="0" borderId="27" xfId="0" applyNumberFormat="1" applyFont="1" applyFill="1" applyBorder="1" applyAlignment="1">
      <alignment horizontal="center" vertical="center"/>
    </xf>
    <xf numFmtId="0" fontId="54" fillId="0" borderId="68" xfId="0" applyFont="1" applyFill="1" applyBorder="1" applyAlignment="1" applyProtection="1">
      <alignment horizontal="center" vertical="center"/>
      <protection locked="0"/>
    </xf>
    <xf numFmtId="0" fontId="54" fillId="0" borderId="68" xfId="0" applyFont="1" applyFill="1" applyBorder="1" applyAlignment="1" applyProtection="1">
      <protection locked="0"/>
    </xf>
    <xf numFmtId="0" fontId="54" fillId="0" borderId="48" xfId="0" applyFont="1" applyFill="1" applyBorder="1" applyAlignment="1" applyProtection="1">
      <protection locked="0"/>
    </xf>
    <xf numFmtId="0" fontId="54" fillId="0" borderId="32" xfId="0" applyFont="1" applyFill="1" applyBorder="1" applyAlignment="1" applyProtection="1">
      <alignment vertical="center"/>
      <protection locked="0"/>
    </xf>
    <xf numFmtId="0" fontId="54" fillId="0" borderId="66" xfId="0" applyFont="1" applyFill="1" applyBorder="1" applyAlignment="1" applyProtection="1">
      <alignment horizontal="center" vertical="center"/>
      <protection locked="0"/>
    </xf>
    <xf numFmtId="0" fontId="54" fillId="0" borderId="66" xfId="0" applyFont="1" applyFill="1" applyBorder="1" applyAlignment="1" applyProtection="1">
      <protection locked="0"/>
    </xf>
    <xf numFmtId="0" fontId="54" fillId="0" borderId="42" xfId="0" applyFont="1" applyFill="1" applyBorder="1" applyAlignment="1" applyProtection="1">
      <protection locked="0"/>
    </xf>
    <xf numFmtId="0" fontId="54" fillId="0" borderId="17" xfId="0" applyFont="1" applyFill="1" applyBorder="1" applyAlignment="1" applyProtection="1">
      <alignment vertical="center"/>
      <protection locked="0"/>
    </xf>
    <xf numFmtId="0" fontId="56" fillId="0" borderId="50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47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61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59" xfId="0" applyNumberFormat="1" applyFont="1" applyFill="1" applyBorder="1" applyAlignment="1" applyProtection="1">
      <alignment horizontal="center" vertical="center" wrapText="1"/>
      <protection locked="0"/>
    </xf>
    <xf numFmtId="0" fontId="54" fillId="0" borderId="87" xfId="0" applyFont="1" applyFill="1" applyBorder="1" applyAlignment="1" applyProtection="1">
      <alignment horizontal="center" vertical="center" wrapText="1"/>
      <protection locked="0"/>
    </xf>
    <xf numFmtId="0" fontId="24" fillId="0" borderId="23" xfId="592" applyNumberFormat="1" applyFont="1" applyFill="1" applyBorder="1" applyAlignment="1" applyProtection="1">
      <alignment horizontal="center" vertical="center"/>
      <protection locked="0"/>
    </xf>
    <xf numFmtId="0" fontId="54" fillId="0" borderId="47" xfId="0" applyFont="1" applyFill="1" applyBorder="1" applyAlignment="1" applyProtection="1">
      <alignment horizontal="center" vertical="center"/>
      <protection locked="0"/>
    </xf>
    <xf numFmtId="0" fontId="54" fillId="0" borderId="47" xfId="0" applyFont="1" applyFill="1" applyBorder="1" applyAlignment="1" applyProtection="1">
      <protection locked="0"/>
    </xf>
    <xf numFmtId="0" fontId="54" fillId="0" borderId="40" xfId="0" applyFont="1" applyFill="1" applyBorder="1" applyAlignment="1" applyProtection="1">
      <protection locked="0"/>
    </xf>
    <xf numFmtId="0" fontId="54" fillId="0" borderId="33" xfId="0" applyFont="1" applyFill="1" applyBorder="1" applyAlignment="1" applyProtection="1">
      <alignment vertical="center"/>
      <protection locked="0"/>
    </xf>
    <xf numFmtId="0" fontId="54" fillId="0" borderId="65" xfId="0" applyFont="1" applyFill="1" applyBorder="1" applyAlignment="1" applyProtection="1">
      <alignment vertical="center"/>
      <protection locked="0"/>
    </xf>
    <xf numFmtId="0" fontId="56" fillId="0" borderId="33" xfId="0" applyNumberFormat="1" applyFont="1" applyFill="1" applyBorder="1" applyAlignment="1" applyProtection="1">
      <alignment horizontal="center" vertical="center" wrapText="1"/>
      <protection locked="0"/>
    </xf>
    <xf numFmtId="0" fontId="58" fillId="0" borderId="47" xfId="0" applyFont="1" applyFill="1" applyBorder="1" applyAlignment="1" applyProtection="1">
      <alignment horizontal="center" vertical="center" wrapText="1"/>
    </xf>
    <xf numFmtId="0" fontId="58" fillId="0" borderId="47" xfId="0" applyFont="1" applyFill="1" applyBorder="1" applyAlignment="1" applyProtection="1">
      <alignment horizontal="center" vertical="top" wrapText="1"/>
    </xf>
    <xf numFmtId="0" fontId="58" fillId="0" borderId="40" xfId="0" applyFont="1" applyFill="1" applyBorder="1" applyAlignment="1" applyProtection="1">
      <alignment horizontal="center" vertical="top" wrapText="1"/>
    </xf>
    <xf numFmtId="0" fontId="58" fillId="0" borderId="33" xfId="0" applyFont="1" applyFill="1" applyBorder="1" applyAlignment="1" applyProtection="1">
      <alignment horizontal="center" vertical="center" wrapText="1"/>
    </xf>
    <xf numFmtId="0" fontId="58" fillId="0" borderId="65" xfId="0" applyFont="1" applyFill="1" applyBorder="1" applyAlignment="1" applyProtection="1">
      <alignment horizontal="center" vertical="center" wrapText="1"/>
    </xf>
    <xf numFmtId="0" fontId="58" fillId="0" borderId="47" xfId="0" applyFont="1" applyFill="1" applyBorder="1" applyAlignment="1" applyProtection="1">
      <alignment vertical="top" wrapText="1"/>
    </xf>
    <xf numFmtId="0" fontId="58" fillId="0" borderId="40" xfId="0" applyFont="1" applyFill="1" applyBorder="1" applyAlignment="1" applyProtection="1">
      <alignment vertical="top" wrapText="1"/>
    </xf>
    <xf numFmtId="0" fontId="58" fillId="0" borderId="33" xfId="0" applyFont="1" applyFill="1" applyBorder="1" applyAlignment="1" applyProtection="1">
      <alignment vertical="center" wrapText="1"/>
    </xf>
    <xf numFmtId="0" fontId="58" fillId="0" borderId="65" xfId="0" applyFont="1" applyFill="1" applyBorder="1" applyAlignment="1" applyProtection="1">
      <alignment vertical="center" wrapText="1"/>
    </xf>
    <xf numFmtId="0" fontId="60" fillId="0" borderId="47" xfId="0" applyFont="1" applyFill="1" applyBorder="1" applyAlignment="1" applyProtection="1">
      <alignment horizontal="center" vertical="center" wrapText="1"/>
      <protection locked="0"/>
    </xf>
    <xf numFmtId="0" fontId="60" fillId="0" borderId="47" xfId="0" applyFont="1" applyFill="1" applyBorder="1" applyAlignment="1" applyProtection="1">
      <alignment vertical="top" wrapText="1"/>
      <protection locked="0"/>
    </xf>
    <xf numFmtId="0" fontId="60" fillId="0" borderId="40" xfId="0" applyFont="1" applyFill="1" applyBorder="1" applyAlignment="1" applyProtection="1">
      <alignment vertical="top" wrapText="1"/>
      <protection locked="0"/>
    </xf>
    <xf numFmtId="0" fontId="60" fillId="0" borderId="33" xfId="0" applyFont="1" applyFill="1" applyBorder="1" applyAlignment="1" applyProtection="1">
      <alignment vertical="center" wrapText="1"/>
      <protection locked="0"/>
    </xf>
    <xf numFmtId="0" fontId="60" fillId="0" borderId="65" xfId="0" applyFont="1" applyFill="1" applyBorder="1" applyAlignment="1" applyProtection="1">
      <alignment vertical="center" wrapText="1"/>
      <protection locked="0"/>
    </xf>
    <xf numFmtId="0" fontId="57" fillId="0" borderId="84" xfId="0" applyFont="1" applyFill="1" applyBorder="1" applyAlignment="1" applyProtection="1">
      <alignment horizontal="center" vertical="center" wrapText="1"/>
      <protection locked="0"/>
    </xf>
    <xf numFmtId="0" fontId="57" fillId="0" borderId="84" xfId="0" applyFont="1" applyFill="1" applyBorder="1" applyAlignment="1" applyProtection="1">
      <alignment vertical="top" wrapText="1"/>
      <protection locked="0"/>
    </xf>
    <xf numFmtId="0" fontId="57" fillId="0" borderId="23" xfId="0" applyFont="1" applyFill="1" applyBorder="1" applyAlignment="1" applyProtection="1">
      <alignment vertical="top" wrapText="1"/>
      <protection locked="0"/>
    </xf>
    <xf numFmtId="0" fontId="57" fillId="0" borderId="22" xfId="0" applyFont="1" applyFill="1" applyBorder="1" applyAlignment="1" applyProtection="1">
      <alignment vertical="center" wrapText="1"/>
      <protection locked="0"/>
    </xf>
    <xf numFmtId="0" fontId="57" fillId="0" borderId="43" xfId="0" applyFont="1" applyFill="1" applyBorder="1" applyAlignment="1" applyProtection="1">
      <alignment vertical="center" wrapText="1"/>
      <protection locked="0"/>
    </xf>
    <xf numFmtId="0" fontId="61" fillId="0" borderId="68" xfId="0" applyFont="1" applyFill="1" applyBorder="1" applyAlignment="1" applyProtection="1">
      <alignment horizontal="center" vertical="center" wrapText="1"/>
      <protection locked="0"/>
    </xf>
    <xf numFmtId="0" fontId="61" fillId="0" borderId="68" xfId="0" applyFont="1" applyFill="1" applyBorder="1" applyAlignment="1" applyProtection="1">
      <alignment vertical="top" wrapText="1"/>
      <protection locked="0"/>
    </xf>
    <xf numFmtId="0" fontId="61" fillId="0" borderId="48" xfId="0" applyFont="1" applyFill="1" applyBorder="1" applyAlignment="1" applyProtection="1">
      <alignment vertical="top" wrapText="1"/>
      <protection locked="0"/>
    </xf>
    <xf numFmtId="0" fontId="61" fillId="0" borderId="32" xfId="0" applyFont="1" applyFill="1" applyBorder="1" applyAlignment="1" applyProtection="1">
      <alignment vertical="center" wrapText="1"/>
      <protection locked="0"/>
    </xf>
    <xf numFmtId="0" fontId="61" fillId="0" borderId="70" xfId="0" applyFont="1" applyFill="1" applyBorder="1" applyAlignment="1" applyProtection="1">
      <alignment vertical="center" wrapText="1"/>
      <protection locked="0"/>
    </xf>
    <xf numFmtId="0" fontId="57" fillId="0" borderId="66" xfId="0" applyFont="1" applyFill="1" applyBorder="1" applyAlignment="1" applyProtection="1">
      <alignment horizontal="center" vertical="center" wrapText="1"/>
      <protection locked="0"/>
    </xf>
    <xf numFmtId="0" fontId="57" fillId="0" borderId="66" xfId="0" applyFont="1" applyFill="1" applyBorder="1" applyAlignment="1" applyProtection="1">
      <alignment vertical="top" wrapText="1"/>
      <protection locked="0"/>
    </xf>
    <xf numFmtId="0" fontId="57" fillId="0" borderId="42" xfId="0" applyFont="1" applyFill="1" applyBorder="1" applyAlignment="1" applyProtection="1">
      <alignment vertical="top" wrapText="1"/>
      <protection locked="0"/>
    </xf>
    <xf numFmtId="0" fontId="57" fillId="0" borderId="17" xfId="0" applyFont="1" applyFill="1" applyBorder="1" applyAlignment="1" applyProtection="1">
      <alignment vertical="center" wrapText="1"/>
      <protection locked="0"/>
    </xf>
    <xf numFmtId="0" fontId="57" fillId="0" borderId="86" xfId="0" applyFont="1" applyFill="1" applyBorder="1" applyAlignment="1" applyProtection="1">
      <alignment vertical="center" wrapText="1"/>
      <protection locked="0"/>
    </xf>
    <xf numFmtId="0" fontId="5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4" fillId="0" borderId="4" xfId="0" applyFont="1" applyFill="1" applyBorder="1" applyAlignment="1" applyProtection="1">
      <alignment horizontal="center" vertical="center" wrapText="1"/>
      <protection locked="0"/>
    </xf>
    <xf numFmtId="0" fontId="57" fillId="0" borderId="47" xfId="0" applyFont="1" applyFill="1" applyBorder="1" applyAlignment="1" applyProtection="1">
      <alignment horizontal="center" vertical="center" wrapText="1"/>
      <protection locked="0"/>
    </xf>
    <xf numFmtId="0" fontId="57" fillId="0" borderId="47" xfId="0" applyFont="1" applyFill="1" applyBorder="1" applyAlignment="1" applyProtection="1">
      <alignment horizontal="center" vertical="top" wrapText="1"/>
      <protection locked="0"/>
    </xf>
    <xf numFmtId="0" fontId="57" fillId="0" borderId="2" xfId="0" applyFont="1" applyFill="1" applyBorder="1" applyAlignment="1" applyProtection="1">
      <alignment horizontal="center" vertical="top" wrapText="1"/>
      <protection locked="0"/>
    </xf>
    <xf numFmtId="0" fontId="57" fillId="0" borderId="65" xfId="0" applyFont="1" applyFill="1" applyBorder="1" applyAlignment="1" applyProtection="1">
      <alignment horizontal="center" vertical="center" wrapText="1"/>
      <protection locked="0"/>
    </xf>
    <xf numFmtId="0" fontId="57" fillId="0" borderId="18" xfId="0" applyFont="1" applyFill="1" applyBorder="1" applyAlignment="1" applyProtection="1">
      <alignment horizontal="center" vertical="top" wrapText="1"/>
      <protection locked="0"/>
    </xf>
    <xf numFmtId="0" fontId="54" fillId="0" borderId="47" xfId="0" applyNumberFormat="1" applyFont="1" applyFill="1" applyBorder="1" applyAlignment="1">
      <alignment horizontal="center" vertical="center"/>
    </xf>
    <xf numFmtId="0" fontId="54" fillId="0" borderId="47" xfId="0" applyNumberFormat="1" applyFont="1" applyFill="1" applyBorder="1" applyAlignment="1">
      <alignment horizontal="center"/>
    </xf>
    <xf numFmtId="0" fontId="54" fillId="0" borderId="40" xfId="0" applyNumberFormat="1" applyFont="1" applyFill="1" applyBorder="1" applyAlignment="1">
      <alignment horizontal="center"/>
    </xf>
    <xf numFmtId="0" fontId="54" fillId="0" borderId="33" xfId="0" applyNumberFormat="1" applyFont="1" applyFill="1" applyBorder="1" applyAlignment="1">
      <alignment horizontal="center" vertical="center"/>
    </xf>
    <xf numFmtId="0" fontId="54" fillId="0" borderId="65" xfId="0" applyNumberFormat="1" applyFont="1" applyFill="1" applyBorder="1" applyAlignment="1">
      <alignment horizontal="center" vertical="center"/>
    </xf>
    <xf numFmtId="0" fontId="56" fillId="0" borderId="36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39" xfId="0" applyNumberFormat="1" applyFont="1" applyFill="1" applyBorder="1" applyAlignment="1" applyProtection="1">
      <alignment horizontal="center" vertical="center" wrapText="1"/>
      <protection locked="0"/>
    </xf>
    <xf numFmtId="0" fontId="57" fillId="0" borderId="40" xfId="0" applyFont="1" applyFill="1" applyBorder="1" applyAlignment="1" applyProtection="1">
      <alignment horizontal="center" vertical="top" wrapText="1"/>
      <protection locked="0"/>
    </xf>
    <xf numFmtId="0" fontId="57" fillId="0" borderId="33" xfId="0" applyFont="1" applyFill="1" applyBorder="1" applyAlignment="1" applyProtection="1">
      <alignment horizontal="center" vertical="center" wrapText="1"/>
      <protection locked="0"/>
    </xf>
    <xf numFmtId="0" fontId="60" fillId="0" borderId="47" xfId="0" applyFont="1" applyFill="1" applyBorder="1" applyAlignment="1" applyProtection="1">
      <alignment horizontal="center" vertical="top" wrapText="1"/>
      <protection locked="0"/>
    </xf>
    <xf numFmtId="0" fontId="60" fillId="0" borderId="40" xfId="0" applyFont="1" applyFill="1" applyBorder="1" applyAlignment="1" applyProtection="1">
      <alignment horizontal="center" vertical="top" wrapText="1"/>
      <protection locked="0"/>
    </xf>
    <xf numFmtId="0" fontId="60" fillId="0" borderId="33" xfId="0" applyFont="1" applyFill="1" applyBorder="1" applyAlignment="1" applyProtection="1">
      <alignment horizontal="center" vertical="center" wrapText="1"/>
      <protection locked="0"/>
    </xf>
    <xf numFmtId="0" fontId="60" fillId="0" borderId="65" xfId="0" applyFont="1" applyFill="1" applyBorder="1" applyAlignment="1" applyProtection="1">
      <alignment horizontal="center" vertical="center" wrapText="1"/>
      <protection locked="0"/>
    </xf>
    <xf numFmtId="0" fontId="54" fillId="0" borderId="68" xfId="0" applyFont="1" applyFill="1" applyBorder="1" applyAlignment="1" applyProtection="1">
      <alignment horizontal="center"/>
      <protection locked="0"/>
    </xf>
    <xf numFmtId="0" fontId="54" fillId="0" borderId="32" xfId="0" applyFont="1" applyFill="1" applyBorder="1" applyAlignment="1" applyProtection="1">
      <alignment horizontal="center" vertical="center"/>
      <protection locked="0"/>
    </xf>
    <xf numFmtId="0" fontId="54" fillId="0" borderId="70" xfId="0" applyFont="1" applyFill="1" applyBorder="1" applyAlignment="1" applyProtection="1">
      <alignment horizontal="center" vertical="center"/>
      <protection locked="0"/>
    </xf>
    <xf numFmtId="0" fontId="54" fillId="0" borderId="61" xfId="0" applyNumberFormat="1" applyFont="1" applyFill="1" applyBorder="1" applyAlignment="1">
      <alignment horizontal="center" vertical="center"/>
    </xf>
    <xf numFmtId="0" fontId="54" fillId="0" borderId="39" xfId="0" applyNumberFormat="1" applyFont="1" applyFill="1" applyBorder="1" applyAlignment="1">
      <alignment horizontal="center" vertical="center"/>
    </xf>
    <xf numFmtId="0" fontId="54" fillId="0" borderId="62" xfId="0" applyNumberFormat="1" applyFont="1" applyFill="1" applyBorder="1" applyAlignment="1">
      <alignment horizontal="center" vertical="center"/>
    </xf>
    <xf numFmtId="0" fontId="60" fillId="0" borderId="47" xfId="0" applyFont="1" applyFill="1" applyBorder="1" applyAlignment="1" applyProtection="1">
      <alignment horizontal="center" vertical="center"/>
      <protection locked="0"/>
    </xf>
    <xf numFmtId="0" fontId="60" fillId="0" borderId="47" xfId="0" applyFont="1" applyFill="1" applyBorder="1" applyAlignment="1" applyProtection="1">
      <alignment horizontal="center"/>
      <protection locked="0"/>
    </xf>
    <xf numFmtId="0" fontId="60" fillId="0" borderId="33" xfId="0" applyFont="1" applyFill="1" applyBorder="1" applyAlignment="1" applyProtection="1">
      <alignment horizontal="center" vertical="center"/>
      <protection locked="0"/>
    </xf>
    <xf numFmtId="0" fontId="60" fillId="0" borderId="65" xfId="0" applyFont="1" applyFill="1" applyBorder="1" applyAlignment="1" applyProtection="1">
      <alignment horizontal="center" vertical="center"/>
      <protection locked="0"/>
    </xf>
    <xf numFmtId="0" fontId="59" fillId="0" borderId="47" xfId="0" applyFont="1" applyFill="1" applyBorder="1" applyAlignment="1" applyProtection="1">
      <alignment horizontal="center" vertical="center"/>
      <protection locked="0"/>
    </xf>
    <xf numFmtId="0" fontId="59" fillId="0" borderId="47" xfId="0" applyFont="1" applyFill="1" applyBorder="1" applyAlignment="1" applyProtection="1">
      <alignment horizontal="center"/>
      <protection locked="0"/>
    </xf>
    <xf numFmtId="0" fontId="59" fillId="0" borderId="40" xfId="0" applyFont="1" applyFill="1" applyBorder="1" applyAlignment="1" applyProtection="1">
      <alignment horizontal="center"/>
      <protection locked="0"/>
    </xf>
    <xf numFmtId="0" fontId="59" fillId="0" borderId="33" xfId="0" applyFont="1" applyFill="1" applyBorder="1" applyAlignment="1" applyProtection="1">
      <alignment horizontal="center" vertical="center"/>
      <protection locked="0"/>
    </xf>
    <xf numFmtId="0" fontId="59" fillId="0" borderId="65" xfId="0" applyFont="1" applyFill="1" applyBorder="1" applyAlignment="1" applyProtection="1">
      <alignment horizontal="center" vertical="center"/>
      <protection locked="0"/>
    </xf>
    <xf numFmtId="0" fontId="59" fillId="0" borderId="47" xfId="0" applyFont="1" applyFill="1" applyBorder="1" applyProtection="1">
      <protection locked="0"/>
    </xf>
    <xf numFmtId="0" fontId="59" fillId="0" borderId="40" xfId="0" applyFont="1" applyFill="1" applyBorder="1" applyProtection="1">
      <protection locked="0"/>
    </xf>
    <xf numFmtId="0" fontId="59" fillId="0" borderId="33" xfId="0" applyFont="1" applyFill="1" applyBorder="1" applyAlignment="1" applyProtection="1">
      <alignment vertical="center"/>
      <protection locked="0"/>
    </xf>
    <xf numFmtId="0" fontId="59" fillId="0" borderId="65" xfId="0" applyFont="1" applyFill="1" applyBorder="1" applyAlignment="1" applyProtection="1">
      <alignment vertical="center"/>
      <protection locked="0"/>
    </xf>
    <xf numFmtId="0" fontId="54" fillId="0" borderId="47" xfId="0" applyFont="1" applyFill="1" applyBorder="1" applyAlignment="1" applyProtection="1">
      <alignment horizontal="center"/>
      <protection locked="0"/>
    </xf>
    <xf numFmtId="0" fontId="54" fillId="0" borderId="33" xfId="0" applyFont="1" applyFill="1" applyBorder="1" applyAlignment="1" applyProtection="1">
      <alignment horizontal="center" vertical="center"/>
      <protection locked="0"/>
    </xf>
    <xf numFmtId="0" fontId="54" fillId="0" borderId="65" xfId="0" applyFont="1" applyFill="1" applyBorder="1" applyAlignment="1" applyProtection="1">
      <alignment horizontal="center" vertical="center"/>
      <protection locked="0"/>
    </xf>
    <xf numFmtId="0" fontId="54" fillId="0" borderId="17" xfId="0" applyFont="1" applyFill="1" applyBorder="1" applyAlignment="1" applyProtection="1">
      <alignment horizontal="center" vertical="center"/>
      <protection locked="0"/>
    </xf>
    <xf numFmtId="0" fontId="58" fillId="0" borderId="47" xfId="0" applyFont="1" applyFill="1" applyBorder="1" applyAlignment="1" applyProtection="1">
      <alignment horizontal="center" vertical="center"/>
    </xf>
    <xf numFmtId="0" fontId="58" fillId="0" borderId="47" xfId="0" applyFont="1" applyFill="1" applyBorder="1" applyProtection="1"/>
    <xf numFmtId="0" fontId="58" fillId="0" borderId="33" xfId="0" applyFont="1" applyFill="1" applyBorder="1" applyAlignment="1" applyProtection="1">
      <alignment vertical="center"/>
    </xf>
    <xf numFmtId="0" fontId="58" fillId="0" borderId="65" xfId="0" applyFont="1" applyFill="1" applyBorder="1" applyAlignment="1" applyProtection="1">
      <alignment vertical="center"/>
    </xf>
    <xf numFmtId="0" fontId="60" fillId="0" borderId="47" xfId="0" applyFont="1" applyFill="1" applyBorder="1" applyProtection="1">
      <protection locked="0"/>
    </xf>
    <xf numFmtId="0" fontId="60" fillId="0" borderId="33" xfId="0" applyFont="1" applyFill="1" applyBorder="1" applyAlignment="1" applyProtection="1">
      <alignment vertical="center"/>
      <protection locked="0"/>
    </xf>
    <xf numFmtId="0" fontId="60" fillId="0" borderId="65" xfId="0" applyFont="1" applyFill="1" applyBorder="1" applyAlignment="1" applyProtection="1">
      <alignment vertical="center"/>
      <protection locked="0"/>
    </xf>
    <xf numFmtId="0" fontId="54" fillId="0" borderId="44" xfId="0" applyFont="1" applyFill="1" applyBorder="1" applyAlignment="1">
      <alignment vertical="center"/>
    </xf>
    <xf numFmtId="0" fontId="56" fillId="0" borderId="33" xfId="0" applyNumberFormat="1" applyFont="1" applyFill="1" applyBorder="1" applyAlignment="1" applyProtection="1">
      <alignment vertical="center" wrapText="1"/>
      <protection locked="0"/>
    </xf>
    <xf numFmtId="0" fontId="56" fillId="0" borderId="66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44" xfId="0" applyNumberFormat="1" applyFont="1" applyFill="1" applyBorder="1" applyAlignment="1" applyProtection="1">
      <alignment vertical="center" wrapText="1"/>
      <protection locked="0"/>
    </xf>
    <xf numFmtId="0" fontId="56" fillId="0" borderId="86" xfId="0" applyNumberFormat="1" applyFont="1" applyFill="1" applyBorder="1" applyAlignment="1" applyProtection="1">
      <alignment horizontal="center" vertical="center" wrapText="1"/>
      <protection locked="0"/>
    </xf>
    <xf numFmtId="0" fontId="54" fillId="0" borderId="50" xfId="0" applyFont="1" applyFill="1" applyBorder="1" applyAlignment="1" applyProtection="1">
      <alignment horizontal="center" vertical="center" wrapText="1"/>
      <protection locked="0"/>
    </xf>
    <xf numFmtId="0" fontId="54" fillId="0" borderId="64" xfId="0" applyFont="1" applyFill="1" applyBorder="1" applyAlignment="1" applyProtection="1">
      <alignment horizontal="center" vertical="center" wrapText="1"/>
      <protection locked="0"/>
    </xf>
    <xf numFmtId="0" fontId="54" fillId="0" borderId="47" xfId="0" applyFont="1" applyFill="1" applyBorder="1" applyProtection="1">
      <protection locked="0"/>
    </xf>
    <xf numFmtId="0" fontId="58" fillId="0" borderId="47" xfId="0" applyFont="1" applyFill="1" applyBorder="1" applyAlignment="1" applyProtection="1">
      <alignment horizontal="center"/>
    </xf>
    <xf numFmtId="0" fontId="58" fillId="0" borderId="40" xfId="0" applyFont="1" applyFill="1" applyBorder="1" applyAlignment="1" applyProtection="1">
      <alignment horizontal="center"/>
    </xf>
    <xf numFmtId="0" fontId="58" fillId="0" borderId="33" xfId="0" applyFont="1" applyFill="1" applyBorder="1" applyAlignment="1" applyProtection="1">
      <alignment horizontal="center" vertical="center"/>
    </xf>
    <xf numFmtId="0" fontId="58" fillId="0" borderId="65" xfId="0" applyFont="1" applyFill="1" applyBorder="1" applyAlignment="1" applyProtection="1">
      <alignment horizontal="center" vertical="center"/>
    </xf>
    <xf numFmtId="0" fontId="56" fillId="0" borderId="36" xfId="0" applyNumberFormat="1" applyFont="1" applyFill="1" applyBorder="1" applyAlignment="1" applyProtection="1">
      <alignment vertical="center" wrapText="1"/>
      <protection locked="0"/>
    </xf>
    <xf numFmtId="0" fontId="56" fillId="0" borderId="45" xfId="0" applyNumberFormat="1" applyFont="1" applyFill="1" applyBorder="1" applyAlignment="1" applyProtection="1">
      <alignment vertical="center" wrapText="1"/>
      <protection locked="0"/>
    </xf>
    <xf numFmtId="0" fontId="54" fillId="0" borderId="84" xfId="0" applyFont="1" applyFill="1" applyBorder="1" applyAlignment="1" applyProtection="1">
      <alignment horizontal="center" vertical="center" wrapText="1"/>
      <protection locked="0"/>
    </xf>
    <xf numFmtId="0" fontId="59" fillId="0" borderId="47" xfId="0" applyFont="1" applyFill="1" applyBorder="1" applyAlignment="1" applyProtection="1">
      <alignment horizontal="center" vertical="center" wrapText="1"/>
      <protection locked="0"/>
    </xf>
    <xf numFmtId="0" fontId="59" fillId="0" borderId="47" xfId="0" applyFont="1" applyFill="1" applyBorder="1" applyAlignment="1" applyProtection="1">
      <alignment vertical="top" wrapText="1"/>
      <protection locked="0"/>
    </xf>
    <xf numFmtId="0" fontId="59" fillId="0" borderId="40" xfId="0" applyFont="1" applyFill="1" applyBorder="1" applyAlignment="1" applyProtection="1">
      <alignment vertical="top" wrapText="1"/>
      <protection locked="0"/>
    </xf>
    <xf numFmtId="0" fontId="59" fillId="0" borderId="33" xfId="0" applyFont="1" applyFill="1" applyBorder="1" applyAlignment="1" applyProtection="1">
      <alignment vertical="center" wrapText="1"/>
      <protection locked="0"/>
    </xf>
    <xf numFmtId="0" fontId="59" fillId="0" borderId="65" xfId="0" applyFont="1" applyFill="1" applyBorder="1" applyAlignment="1" applyProtection="1">
      <alignment vertical="center" wrapText="1"/>
      <protection locked="0"/>
    </xf>
    <xf numFmtId="0" fontId="54" fillId="0" borderId="47" xfId="0" applyFont="1" applyFill="1" applyBorder="1" applyAlignment="1" applyProtection="1">
      <alignment vertical="top" wrapText="1"/>
      <protection locked="0"/>
    </xf>
    <xf numFmtId="0" fontId="54" fillId="0" borderId="33" xfId="0" applyFont="1" applyFill="1" applyBorder="1" applyAlignment="1" applyProtection="1">
      <alignment vertical="center" wrapText="1"/>
      <protection locked="0"/>
    </xf>
    <xf numFmtId="0" fontId="54" fillId="0" borderId="65" xfId="0" applyFont="1" applyFill="1" applyBorder="1" applyAlignment="1" applyProtection="1">
      <alignment vertical="center" wrapText="1"/>
      <protection locked="0"/>
    </xf>
    <xf numFmtId="0" fontId="57" fillId="0" borderId="47" xfId="0" applyFont="1" applyFill="1" applyBorder="1" applyAlignment="1" applyProtection="1">
      <alignment horizontal="center" vertical="center" wrapText="1"/>
    </xf>
    <xf numFmtId="0" fontId="57" fillId="0" borderId="47" xfId="0" applyFont="1" applyFill="1" applyBorder="1" applyAlignment="1" applyProtection="1">
      <alignment horizontal="center" vertical="top" wrapText="1"/>
    </xf>
    <xf numFmtId="0" fontId="57" fillId="0" borderId="40" xfId="0" applyFont="1" applyFill="1" applyBorder="1" applyAlignment="1" applyProtection="1">
      <alignment horizontal="center" vertical="top" wrapText="1"/>
    </xf>
    <xf numFmtId="0" fontId="57" fillId="0" borderId="33" xfId="0" applyFont="1" applyFill="1" applyBorder="1" applyAlignment="1" applyProtection="1">
      <alignment horizontal="center" vertical="center" wrapText="1"/>
    </xf>
    <xf numFmtId="0" fontId="57" fillId="0" borderId="65" xfId="0" applyFont="1" applyFill="1" applyBorder="1" applyAlignment="1" applyProtection="1">
      <alignment horizontal="center" vertical="center" wrapText="1"/>
    </xf>
    <xf numFmtId="0" fontId="57" fillId="0" borderId="47" xfId="0" applyFont="1" applyFill="1" applyBorder="1" applyAlignment="1" applyProtection="1">
      <alignment vertical="top" wrapText="1"/>
    </xf>
    <xf numFmtId="0" fontId="57" fillId="0" borderId="40" xfId="0" applyFont="1" applyFill="1" applyBorder="1" applyAlignment="1" applyProtection="1">
      <alignment vertical="top" wrapText="1"/>
    </xf>
    <xf numFmtId="0" fontId="57" fillId="0" borderId="33" xfId="0" applyFont="1" applyFill="1" applyBorder="1" applyAlignment="1" applyProtection="1">
      <alignment vertical="center" wrapText="1"/>
    </xf>
    <xf numFmtId="0" fontId="57" fillId="0" borderId="65" xfId="0" applyFont="1" applyFill="1" applyBorder="1" applyAlignment="1" applyProtection="1">
      <alignment vertical="center" wrapText="1"/>
    </xf>
    <xf numFmtId="0" fontId="59" fillId="0" borderId="84" xfId="0" applyFont="1" applyFill="1" applyBorder="1" applyAlignment="1" applyProtection="1">
      <alignment horizontal="center" vertical="center" wrapText="1"/>
      <protection locked="0"/>
    </xf>
    <xf numFmtId="0" fontId="59" fillId="0" borderId="84" xfId="0" applyFont="1" applyFill="1" applyBorder="1" applyAlignment="1" applyProtection="1">
      <alignment horizontal="center" vertical="top" wrapText="1"/>
      <protection locked="0"/>
    </xf>
    <xf numFmtId="0" fontId="59" fillId="0" borderId="23" xfId="0" applyFont="1" applyFill="1" applyBorder="1" applyAlignment="1" applyProtection="1">
      <alignment horizontal="center" vertical="top" wrapText="1"/>
      <protection locked="0"/>
    </xf>
    <xf numFmtId="0" fontId="59" fillId="0" borderId="22" xfId="0" applyFont="1" applyFill="1" applyBorder="1" applyAlignment="1" applyProtection="1">
      <alignment horizontal="center" vertical="center" wrapText="1"/>
      <protection locked="0"/>
    </xf>
    <xf numFmtId="0" fontId="59" fillId="0" borderId="43" xfId="0" applyFont="1" applyFill="1" applyBorder="1" applyAlignment="1" applyProtection="1">
      <alignment horizontal="center" vertical="center" wrapText="1"/>
      <protection locked="0"/>
    </xf>
    <xf numFmtId="0" fontId="59" fillId="0" borderId="66" xfId="0" applyFont="1" applyFill="1" applyBorder="1" applyAlignment="1" applyProtection="1">
      <alignment horizontal="center" vertical="center" wrapText="1"/>
      <protection locked="0"/>
    </xf>
    <xf numFmtId="0" fontId="18" fillId="0" borderId="66" xfId="0" applyFont="1" applyFill="1" applyBorder="1" applyAlignment="1" applyProtection="1">
      <alignment horizontal="center" vertical="center"/>
      <protection locked="0"/>
    </xf>
    <xf numFmtId="0" fontId="18" fillId="0" borderId="66" xfId="0" applyFont="1" applyFill="1" applyBorder="1" applyAlignment="1" applyProtection="1">
      <protection locked="0"/>
    </xf>
    <xf numFmtId="0" fontId="18" fillId="0" borderId="42" xfId="0" applyFont="1" applyFill="1" applyBorder="1" applyAlignment="1" applyProtection="1">
      <protection locked="0"/>
    </xf>
    <xf numFmtId="0" fontId="18" fillId="0" borderId="86" xfId="0" applyFont="1" applyFill="1" applyBorder="1" applyAlignment="1" applyProtection="1">
      <alignment vertical="center"/>
      <protection locked="0"/>
    </xf>
    <xf numFmtId="0" fontId="54" fillId="0" borderId="12" xfId="0" applyFont="1" applyFill="1" applyBorder="1" applyAlignment="1" applyProtection="1">
      <alignment horizontal="center" vertical="center"/>
      <protection locked="0"/>
    </xf>
    <xf numFmtId="0" fontId="54" fillId="0" borderId="13" xfId="0" applyFont="1" applyFill="1" applyBorder="1" applyAlignment="1" applyProtection="1">
      <alignment horizontal="center" vertical="center"/>
      <protection locked="0"/>
    </xf>
    <xf numFmtId="0" fontId="58" fillId="0" borderId="66" xfId="0" applyFont="1" applyFill="1" applyBorder="1" applyAlignment="1" applyProtection="1">
      <alignment horizontal="center" vertical="center"/>
    </xf>
    <xf numFmtId="0" fontId="58" fillId="0" borderId="13" xfId="0" applyFont="1" applyFill="1" applyBorder="1" applyAlignment="1" applyProtection="1">
      <alignment vertical="center"/>
    </xf>
    <xf numFmtId="0" fontId="59" fillId="0" borderId="13" xfId="0" applyFont="1" applyFill="1" applyBorder="1" applyAlignment="1" applyProtection="1">
      <alignment vertical="center"/>
      <protection locked="0"/>
    </xf>
    <xf numFmtId="0" fontId="58" fillId="0" borderId="66" xfId="0" applyFont="1" applyFill="1" applyBorder="1" applyProtection="1"/>
    <xf numFmtId="0" fontId="58" fillId="0" borderId="42" xfId="0" applyFont="1" applyFill="1" applyBorder="1" applyProtection="1"/>
    <xf numFmtId="0" fontId="58" fillId="0" borderId="17" xfId="0" applyFont="1" applyFill="1" applyBorder="1" applyAlignment="1" applyProtection="1">
      <alignment vertical="center"/>
    </xf>
    <xf numFmtId="0" fontId="58" fillId="0" borderId="15" xfId="0" applyFont="1" applyFill="1" applyBorder="1" applyAlignment="1" applyProtection="1">
      <alignment vertical="center"/>
    </xf>
    <xf numFmtId="0" fontId="73" fillId="0" borderId="8" xfId="0" applyFont="1" applyFill="1" applyBorder="1" applyAlignment="1" applyProtection="1">
      <alignment horizontal="center" vertical="center" wrapText="1"/>
    </xf>
    <xf numFmtId="0" fontId="58" fillId="0" borderId="8" xfId="0" applyFont="1" applyFill="1" applyBorder="1" applyAlignment="1" applyProtection="1">
      <alignment horizontal="center" vertical="center" wrapText="1"/>
    </xf>
    <xf numFmtId="0" fontId="59" fillId="0" borderId="66" xfId="0" applyFont="1" applyFill="1" applyBorder="1" applyAlignment="1" applyProtection="1">
      <alignment horizontal="center" vertical="center"/>
      <protection locked="0"/>
    </xf>
    <xf numFmtId="0" fontId="56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59" fillId="0" borderId="66" xfId="0" applyFont="1" applyFill="1" applyBorder="1" applyProtection="1">
      <protection locked="0"/>
    </xf>
    <xf numFmtId="0" fontId="59" fillId="0" borderId="0" xfId="0" applyFont="1" applyFill="1" applyBorder="1" applyAlignment="1" applyProtection="1">
      <alignment vertical="center"/>
      <protection locked="0"/>
    </xf>
    <xf numFmtId="0" fontId="59" fillId="0" borderId="84" xfId="0" applyFont="1" applyFill="1" applyBorder="1" applyAlignment="1" applyProtection="1">
      <alignment horizontal="center" vertical="center"/>
      <protection locked="0"/>
    </xf>
    <xf numFmtId="0" fontId="59" fillId="0" borderId="84" xfId="0" applyFont="1" applyFill="1" applyBorder="1" applyProtection="1">
      <protection locked="0"/>
    </xf>
    <xf numFmtId="0" fontId="59" fillId="0" borderId="23" xfId="0" applyFont="1" applyFill="1" applyBorder="1" applyProtection="1">
      <protection locked="0"/>
    </xf>
    <xf numFmtId="0" fontId="59" fillId="0" borderId="22" xfId="0" applyFont="1" applyFill="1" applyBorder="1" applyAlignment="1" applyProtection="1">
      <alignment vertical="center"/>
      <protection locked="0"/>
    </xf>
    <xf numFmtId="0" fontId="59" fillId="0" borderId="43" xfId="0" applyFont="1" applyFill="1" applyBorder="1" applyAlignment="1" applyProtection="1">
      <alignment vertical="center"/>
      <protection locked="0"/>
    </xf>
    <xf numFmtId="0" fontId="24" fillId="24" borderId="27" xfId="592" applyNumberFormat="1" applyFont="1" applyFill="1" applyBorder="1" applyAlignment="1" applyProtection="1">
      <alignment horizontal="center" vertical="center"/>
      <protection locked="0"/>
    </xf>
    <xf numFmtId="0" fontId="54" fillId="0" borderId="23" xfId="0" applyFont="1" applyFill="1" applyBorder="1" applyAlignment="1">
      <alignment horizontal="center" vertical="center"/>
    </xf>
    <xf numFmtId="0" fontId="54" fillId="0" borderId="84" xfId="0" applyFont="1" applyFill="1" applyBorder="1"/>
    <xf numFmtId="0" fontId="54" fillId="0" borderId="23" xfId="0" applyFont="1" applyFill="1" applyBorder="1"/>
    <xf numFmtId="0" fontId="54" fillId="0" borderId="22" xfId="0" applyFont="1" applyFill="1" applyBorder="1" applyAlignment="1">
      <alignment vertical="center"/>
    </xf>
    <xf numFmtId="0" fontId="54" fillId="0" borderId="14" xfId="0" applyFont="1" applyFill="1" applyBorder="1" applyAlignment="1">
      <alignment vertical="center"/>
    </xf>
    <xf numFmtId="0" fontId="56" fillId="0" borderId="0" xfId="0" applyFont="1" applyFill="1" applyAlignment="1">
      <alignment horizontal="left" vertical="center"/>
    </xf>
    <xf numFmtId="0" fontId="54" fillId="0" borderId="46" xfId="0" applyFont="1" applyFill="1" applyBorder="1"/>
    <xf numFmtId="0" fontId="54" fillId="0" borderId="46" xfId="0" applyFont="1" applyFill="1" applyBorder="1" applyAlignment="1">
      <alignment vertical="center"/>
    </xf>
    <xf numFmtId="0" fontId="26" fillId="24" borderId="34" xfId="0" applyFont="1" applyFill="1" applyBorder="1" applyAlignment="1">
      <alignment horizontal="center" vertical="center"/>
    </xf>
    <xf numFmtId="0" fontId="26" fillId="24" borderId="35" xfId="0" applyFont="1" applyFill="1" applyBorder="1" applyAlignment="1">
      <alignment horizontal="center" vertical="center"/>
    </xf>
    <xf numFmtId="0" fontId="26" fillId="24" borderId="36" xfId="0" applyFont="1" applyFill="1" applyBorder="1" applyAlignment="1">
      <alignment horizontal="center" vertical="center"/>
    </xf>
    <xf numFmtId="2" fontId="72" fillId="0" borderId="28" xfId="0" applyNumberFormat="1" applyFont="1" applyFill="1" applyBorder="1" applyAlignment="1" applyProtection="1">
      <alignment horizontal="left" vertical="center" wrapText="1"/>
    </xf>
    <xf numFmtId="1" fontId="73" fillId="0" borderId="29" xfId="0" applyNumberFormat="1" applyFont="1" applyFill="1" applyBorder="1" applyAlignment="1" applyProtection="1">
      <alignment horizontal="center" vertical="center" wrapText="1"/>
    </xf>
    <xf numFmtId="1" fontId="58" fillId="0" borderId="29" xfId="0" applyNumberFormat="1" applyFont="1" applyFill="1" applyBorder="1" applyAlignment="1" applyProtection="1">
      <alignment horizontal="center" vertical="top" wrapText="1"/>
    </xf>
    <xf numFmtId="0" fontId="64" fillId="0" borderId="33" xfId="0" applyFont="1" applyFill="1" applyBorder="1" applyAlignment="1">
      <alignment horizontal="center" vertical="center"/>
    </xf>
    <xf numFmtId="2" fontId="72" fillId="0" borderId="37" xfId="0" applyNumberFormat="1" applyFont="1" applyFill="1" applyBorder="1" applyAlignment="1" applyProtection="1">
      <alignment horizontal="left" vertical="center" wrapText="1"/>
    </xf>
    <xf numFmtId="2" fontId="73" fillId="0" borderId="38" xfId="0" applyNumberFormat="1" applyFont="1" applyFill="1" applyBorder="1" applyAlignment="1" applyProtection="1">
      <alignment horizontal="center" vertical="center" wrapText="1"/>
    </xf>
    <xf numFmtId="0" fontId="58" fillId="0" borderId="38" xfId="0" applyFont="1" applyFill="1" applyBorder="1" applyAlignment="1" applyProtection="1">
      <alignment horizontal="center" vertical="top" wrapText="1"/>
    </xf>
    <xf numFmtId="0" fontId="54" fillId="0" borderId="39" xfId="0" applyFont="1" applyFill="1" applyBorder="1" applyAlignment="1">
      <alignment vertical="center"/>
    </xf>
    <xf numFmtId="0" fontId="54" fillId="0" borderId="0" xfId="0" applyFont="1" applyFill="1" applyAlignment="1">
      <alignment horizontal="center" vertical="center"/>
    </xf>
    <xf numFmtId="0" fontId="11" fillId="0" borderId="2" xfId="263" applyFont="1" applyFill="1" applyBorder="1" applyAlignment="1">
      <alignment horizontal="center"/>
    </xf>
    <xf numFmtId="2" fontId="3" fillId="0" borderId="18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center"/>
    </xf>
    <xf numFmtId="0" fontId="6" fillId="0" borderId="2" xfId="0" applyFont="1" applyFill="1" applyBorder="1" applyAlignment="1" applyProtection="1">
      <alignment horizontal="left" vertical="top" wrapText="1"/>
      <protection locked="0"/>
    </xf>
    <xf numFmtId="0" fontId="2" fillId="0" borderId="8" xfId="0" applyFont="1" applyFill="1" applyBorder="1" applyProtection="1">
      <protection locked="0"/>
    </xf>
    <xf numFmtId="0" fontId="2" fillId="0" borderId="3" xfId="0" applyFont="1" applyFill="1" applyBorder="1" applyProtection="1">
      <protection locked="0"/>
    </xf>
    <xf numFmtId="0" fontId="6" fillId="0" borderId="2" xfId="0" applyFont="1" applyFill="1" applyBorder="1" applyProtection="1">
      <protection locked="0"/>
    </xf>
    <xf numFmtId="0" fontId="2" fillId="0" borderId="4" xfId="0" applyFont="1" applyFill="1" applyBorder="1" applyAlignment="1" applyProtection="1">
      <alignment horizontal="left" vertical="top" wrapText="1"/>
      <protection locked="0"/>
    </xf>
    <xf numFmtId="0" fontId="6" fillId="0" borderId="7" xfId="0" applyFont="1" applyFill="1" applyBorder="1" applyProtection="1">
      <protection locked="0"/>
    </xf>
    <xf numFmtId="0" fontId="6" fillId="0" borderId="3" xfId="0" applyFont="1" applyFill="1" applyBorder="1" applyProtection="1"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left" vertical="top" wrapText="1"/>
      <protection locked="0"/>
    </xf>
    <xf numFmtId="0" fontId="10" fillId="0" borderId="2" xfId="0" applyFont="1" applyFill="1" applyBorder="1" applyProtection="1">
      <protection locked="0"/>
    </xf>
    <xf numFmtId="0" fontId="10" fillId="0" borderId="4" xfId="0" applyFont="1" applyFill="1" applyBorder="1" applyProtection="1">
      <protection locked="0"/>
    </xf>
    <xf numFmtId="0" fontId="7" fillId="0" borderId="2" xfId="0" applyFont="1" applyFill="1" applyBorder="1" applyProtection="1">
      <protection locked="0"/>
    </xf>
    <xf numFmtId="0" fontId="7" fillId="0" borderId="4" xfId="0" applyFont="1" applyFill="1" applyBorder="1" applyProtection="1">
      <protection locked="0"/>
    </xf>
    <xf numFmtId="0" fontId="10" fillId="0" borderId="9" xfId="0" applyFont="1" applyFill="1" applyBorder="1" applyProtection="1">
      <protection locked="0"/>
    </xf>
    <xf numFmtId="0" fontId="2" fillId="0" borderId="7" xfId="0" applyFont="1" applyFill="1" applyBorder="1" applyAlignment="1" applyProtection="1">
      <alignment horizontal="left"/>
      <protection locked="0"/>
    </xf>
    <xf numFmtId="0" fontId="10" fillId="0" borderId="48" xfId="0" applyFont="1" applyFill="1" applyBorder="1" applyProtection="1">
      <protection locked="0"/>
    </xf>
    <xf numFmtId="0" fontId="3" fillId="0" borderId="42" xfId="0" applyFont="1" applyFill="1" applyBorder="1" applyProtection="1">
      <protection locked="0"/>
    </xf>
    <xf numFmtId="0" fontId="2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40" xfId="0" applyNumberFormat="1" applyFont="1" applyFill="1" applyBorder="1" applyAlignment="1" applyProtection="1">
      <alignment horizontal="left" vertical="center" wrapText="1"/>
      <protection locked="0"/>
    </xf>
    <xf numFmtId="0" fontId="2" fillId="0" borderId="40" xfId="0" applyFont="1" applyFill="1" applyBorder="1" applyProtection="1">
      <protection locked="0"/>
    </xf>
    <xf numFmtId="0" fontId="3" fillId="0" borderId="40" xfId="0" applyFont="1" applyFill="1" applyBorder="1" applyAlignment="1" applyProtection="1">
      <alignment horizontal="left" vertical="top" wrapText="1"/>
      <protection locked="0"/>
    </xf>
    <xf numFmtId="0" fontId="2" fillId="0" borderId="42" xfId="0" applyFont="1" applyFill="1" applyBorder="1" applyProtection="1">
      <protection locked="0"/>
    </xf>
    <xf numFmtId="0" fontId="7" fillId="0" borderId="40" xfId="0" applyFont="1" applyFill="1" applyBorder="1" applyProtection="1">
      <protection locked="0"/>
    </xf>
    <xf numFmtId="0" fontId="7" fillId="0" borderId="48" xfId="0" applyFont="1" applyFill="1" applyBorder="1" applyProtection="1">
      <protection locked="0"/>
    </xf>
    <xf numFmtId="0" fontId="10" fillId="0" borderId="8" xfId="0" applyFont="1" applyFill="1" applyBorder="1" applyAlignment="1" applyProtection="1">
      <alignment horizontal="left"/>
      <protection locked="0"/>
    </xf>
    <xf numFmtId="0" fontId="6" fillId="0" borderId="10" xfId="0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10" fillId="0" borderId="10" xfId="0" applyFont="1" applyFill="1" applyBorder="1" applyProtection="1">
      <protection locked="0"/>
    </xf>
    <xf numFmtId="0" fontId="10" fillId="0" borderId="4" xfId="0" applyFont="1" applyFill="1" applyBorder="1" applyAlignment="1" applyProtection="1">
      <alignment horizontal="left" vertical="top" wrapText="1"/>
      <protection locked="0"/>
    </xf>
    <xf numFmtId="0" fontId="3" fillId="0" borderId="10" xfId="0" applyFont="1" applyFill="1" applyBorder="1" applyAlignment="1" applyProtection="1">
      <alignment vertical="top" wrapText="1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2" fontId="3" fillId="0" borderId="0" xfId="0" applyNumberFormat="1" applyFont="1" applyFill="1" applyAlignment="1">
      <alignment horizontal="center"/>
    </xf>
    <xf numFmtId="2" fontId="14" fillId="0" borderId="0" xfId="0" applyNumberFormat="1" applyFont="1" applyFill="1" applyAlignment="1">
      <alignment horizontal="left"/>
    </xf>
    <xf numFmtId="0" fontId="56" fillId="0" borderId="68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7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left" vertical="top" wrapText="1"/>
      <protection locked="0"/>
    </xf>
    <xf numFmtId="0" fontId="2" fillId="0" borderId="7" xfId="0" applyFont="1" applyFill="1" applyBorder="1" applyAlignment="1" applyProtection="1">
      <alignment horizontal="left" vertical="top" wrapText="1"/>
      <protection locked="0"/>
    </xf>
    <xf numFmtId="0" fontId="68" fillId="0" borderId="8" xfId="0" applyFont="1" applyFill="1" applyBorder="1" applyAlignment="1" applyProtection="1">
      <alignment horizontal="left" vertical="top" wrapText="1"/>
    </xf>
    <xf numFmtId="0" fontId="68" fillId="0" borderId="8" xfId="0" applyFont="1" applyFill="1" applyBorder="1" applyAlignment="1" applyProtection="1">
      <alignment vertical="top" wrapText="1"/>
    </xf>
    <xf numFmtId="0" fontId="68" fillId="0" borderId="23" xfId="0" applyFont="1" applyFill="1" applyBorder="1" applyAlignment="1" applyProtection="1">
      <alignment horizontal="center" vertical="center" wrapText="1"/>
    </xf>
    <xf numFmtId="2" fontId="68" fillId="0" borderId="8" xfId="0" applyNumberFormat="1" applyFont="1" applyFill="1" applyBorder="1" applyAlignment="1" applyProtection="1">
      <alignment horizontal="center" vertical="top" wrapText="1"/>
    </xf>
    <xf numFmtId="0" fontId="68" fillId="0" borderId="8" xfId="0" applyFont="1" applyFill="1" applyBorder="1" applyAlignment="1" applyProtection="1">
      <alignment horizontal="center" vertical="center" wrapText="1"/>
    </xf>
    <xf numFmtId="2" fontId="68" fillId="0" borderId="23" xfId="0" applyNumberFormat="1" applyFont="1" applyFill="1" applyBorder="1" applyAlignment="1" applyProtection="1">
      <alignment horizontal="center" vertical="top" wrapText="1"/>
    </xf>
    <xf numFmtId="2" fontId="4" fillId="0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Font="1" applyFill="1" applyBorder="1" applyAlignment="1" applyProtection="1">
      <alignment horizontal="center" vertical="center" wrapText="1"/>
      <protection locked="0"/>
    </xf>
    <xf numFmtId="2" fontId="3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77" fillId="0" borderId="23" xfId="0" applyFont="1" applyFill="1" applyBorder="1" applyAlignment="1" applyProtection="1">
      <alignment horizontal="center" vertical="center" wrapText="1"/>
      <protection locked="0"/>
    </xf>
    <xf numFmtId="2" fontId="78" fillId="0" borderId="8" xfId="263" applyNumberFormat="1" applyFont="1" applyFill="1" applyBorder="1" applyAlignment="1">
      <alignment horizontal="center"/>
    </xf>
    <xf numFmtId="2" fontId="78" fillId="0" borderId="8" xfId="159" applyNumberFormat="1" applyFont="1" applyFill="1" applyBorder="1" applyAlignment="1">
      <alignment horizontal="center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8" xfId="0" applyFont="1" applyFill="1" applyBorder="1" applyAlignment="1" applyProtection="1">
      <alignment horizontal="left" vertical="center" wrapText="1"/>
      <protection locked="0"/>
    </xf>
    <xf numFmtId="2" fontId="11" fillId="0" borderId="4" xfId="263" applyNumberFormat="1" applyFont="1" applyFill="1" applyBorder="1" applyAlignment="1">
      <alignment horizontal="center"/>
    </xf>
    <xf numFmtId="0" fontId="2" fillId="0" borderId="10" xfId="0" applyFont="1" applyFill="1" applyBorder="1" applyAlignment="1" applyProtection="1">
      <alignment horizontal="left" vertical="top" wrapText="1"/>
      <protection locked="0"/>
    </xf>
    <xf numFmtId="0" fontId="2" fillId="0" borderId="4" xfId="0" applyFont="1" applyFill="1" applyBorder="1" applyAlignment="1" applyProtection="1">
      <alignment horizontal="left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2" fontId="11" fillId="0" borderId="3" xfId="263" applyNumberFormat="1" applyFont="1" applyFill="1" applyBorder="1" applyAlignment="1">
      <alignment horizontal="center"/>
    </xf>
    <xf numFmtId="0" fontId="2" fillId="0" borderId="9" xfId="0" applyFont="1" applyFill="1" applyBorder="1" applyProtection="1">
      <protection locked="0"/>
    </xf>
    <xf numFmtId="0" fontId="3" fillId="0" borderId="9" xfId="0" applyFont="1" applyFill="1" applyBorder="1" applyAlignment="1" applyProtection="1">
      <alignment vertical="top" wrapText="1"/>
      <protection locked="0"/>
    </xf>
    <xf numFmtId="0" fontId="3" fillId="0" borderId="24" xfId="0" applyFont="1" applyFill="1" applyBorder="1" applyAlignment="1" applyProtection="1">
      <alignment horizontal="center" vertical="center"/>
      <protection locked="0"/>
    </xf>
    <xf numFmtId="0" fontId="56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48" xfId="0" applyFont="1" applyFill="1" applyBorder="1" applyAlignment="1" applyProtection="1">
      <alignment vertical="center"/>
      <protection locked="0"/>
    </xf>
    <xf numFmtId="0" fontId="6" fillId="0" borderId="9" xfId="0" applyFont="1" applyFill="1" applyBorder="1" applyProtection="1"/>
    <xf numFmtId="0" fontId="6" fillId="0" borderId="9" xfId="0" applyFont="1" applyFill="1" applyBorder="1" applyAlignment="1" applyProtection="1">
      <alignment vertical="top" wrapText="1"/>
    </xf>
    <xf numFmtId="0" fontId="6" fillId="0" borderId="9" xfId="0" applyFont="1" applyFill="1" applyBorder="1" applyAlignment="1" applyProtection="1">
      <alignment vertical="center" wrapText="1"/>
    </xf>
    <xf numFmtId="2" fontId="6" fillId="0" borderId="9" xfId="0" applyNumberFormat="1" applyFont="1" applyFill="1" applyBorder="1" applyAlignment="1" applyProtection="1">
      <alignment horizontal="center"/>
    </xf>
    <xf numFmtId="2" fontId="2" fillId="0" borderId="20" xfId="0" applyNumberFormat="1" applyFont="1" applyFill="1" applyBorder="1" applyAlignment="1">
      <alignment horizontal="center"/>
    </xf>
    <xf numFmtId="0" fontId="11" fillId="0" borderId="2" xfId="159" applyFont="1" applyFill="1" applyBorder="1" applyAlignment="1">
      <alignment horizontal="center"/>
    </xf>
    <xf numFmtId="0" fontId="11" fillId="0" borderId="1" xfId="159" applyFont="1" applyFill="1" applyBorder="1" applyAlignment="1">
      <alignment horizontal="center"/>
    </xf>
    <xf numFmtId="0" fontId="11" fillId="0" borderId="4" xfId="159" applyFont="1" applyFill="1" applyBorder="1" applyAlignment="1">
      <alignment horizontal="center"/>
    </xf>
    <xf numFmtId="0" fontId="11" fillId="0" borderId="10" xfId="159" applyFont="1" applyFill="1" applyBorder="1" applyAlignment="1">
      <alignment horizontal="center"/>
    </xf>
    <xf numFmtId="2" fontId="11" fillId="0" borderId="41" xfId="159" applyNumberFormat="1" applyFill="1" applyBorder="1" applyAlignment="1">
      <alignment horizontal="center"/>
    </xf>
    <xf numFmtId="2" fontId="11" fillId="0" borderId="40" xfId="159" applyNumberFormat="1" applyFill="1" applyBorder="1" applyAlignment="1">
      <alignment horizontal="center"/>
    </xf>
    <xf numFmtId="2" fontId="11" fillId="0" borderId="65" xfId="159" applyNumberFormat="1" applyFill="1" applyBorder="1" applyAlignment="1">
      <alignment horizontal="center"/>
    </xf>
    <xf numFmtId="2" fontId="11" fillId="0" borderId="40" xfId="159" applyNumberFormat="1" applyFont="1" applyFill="1" applyBorder="1" applyAlignment="1">
      <alignment horizontal="center"/>
    </xf>
    <xf numFmtId="2" fontId="11" fillId="0" borderId="40" xfId="274" applyNumberFormat="1" applyFont="1" applyFill="1" applyBorder="1" applyAlignment="1">
      <alignment horizontal="center"/>
    </xf>
    <xf numFmtId="2" fontId="11" fillId="0" borderId="2" xfId="274" applyNumberFormat="1" applyFont="1" applyFill="1" applyBorder="1" applyAlignment="1">
      <alignment horizontal="center"/>
    </xf>
    <xf numFmtId="168" fontId="11" fillId="0" borderId="40" xfId="438" applyNumberFormat="1" applyFill="1" applyBorder="1" applyAlignment="1">
      <alignment horizontal="center"/>
    </xf>
    <xf numFmtId="167" fontId="11" fillId="0" borderId="40" xfId="274" applyNumberFormat="1" applyFont="1" applyFill="1" applyBorder="1" applyAlignment="1">
      <alignment horizontal="center"/>
    </xf>
    <xf numFmtId="167" fontId="11" fillId="0" borderId="40" xfId="274" applyNumberFormat="1" applyFill="1" applyBorder="1" applyAlignment="1">
      <alignment horizontal="center"/>
    </xf>
    <xf numFmtId="168" fontId="11" fillId="0" borderId="2" xfId="263" applyNumberFormat="1" applyFont="1" applyFill="1" applyBorder="1" applyAlignment="1">
      <alignment horizontal="center"/>
    </xf>
    <xf numFmtId="168" fontId="11" fillId="0" borderId="7" xfId="263" applyNumberFormat="1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2" fontId="3" fillId="0" borderId="20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22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0" fontId="2" fillId="27" borderId="2" xfId="0" applyFont="1" applyFill="1" applyBorder="1" applyProtection="1">
      <protection locked="0"/>
    </xf>
    <xf numFmtId="2" fontId="11" fillId="0" borderId="7" xfId="159" applyNumberFormat="1" applyFont="1" applyFill="1" applyBorder="1" applyAlignment="1">
      <alignment horizontal="center"/>
    </xf>
    <xf numFmtId="2" fontId="3" fillId="0" borderId="8" xfId="0" applyNumberFormat="1" applyFont="1" applyFill="1" applyBorder="1" applyAlignment="1" applyProtection="1">
      <alignment horizontal="center"/>
      <protection locked="0"/>
    </xf>
    <xf numFmtId="2" fontId="3" fillId="0" borderId="14" xfId="0" applyNumberFormat="1" applyFont="1" applyFill="1" applyBorder="1" applyAlignment="1" applyProtection="1">
      <alignment horizontal="center"/>
      <protection locked="0"/>
    </xf>
    <xf numFmtId="2" fontId="66" fillId="0" borderId="0" xfId="263" applyNumberFormat="1" applyFont="1" applyFill="1" applyBorder="1" applyAlignment="1">
      <alignment horizontal="center"/>
    </xf>
    <xf numFmtId="2" fontId="66" fillId="0" borderId="14" xfId="263" applyNumberFormat="1" applyFont="1" applyFill="1" applyBorder="1" applyAlignment="1">
      <alignment horizontal="center"/>
    </xf>
    <xf numFmtId="2" fontId="11" fillId="0" borderId="13" xfId="263" applyNumberFormat="1" applyFont="1" applyFill="1" applyBorder="1" applyAlignment="1">
      <alignment horizontal="center"/>
    </xf>
    <xf numFmtId="2" fontId="11" fillId="0" borderId="40" xfId="263" applyNumberFormat="1" applyFont="1" applyFill="1" applyBorder="1" applyAlignment="1">
      <alignment horizontal="center"/>
    </xf>
    <xf numFmtId="168" fontId="11" fillId="0" borderId="42" xfId="438" applyNumberFormat="1" applyFill="1" applyBorder="1" applyAlignment="1">
      <alignment horizontal="center"/>
    </xf>
    <xf numFmtId="167" fontId="11" fillId="0" borderId="48" xfId="274" applyNumberFormat="1" applyFill="1" applyBorder="1" applyAlignment="1">
      <alignment horizontal="center"/>
    </xf>
    <xf numFmtId="168" fontId="11" fillId="0" borderId="2" xfId="438" applyNumberFormat="1" applyFill="1" applyBorder="1" applyAlignment="1">
      <alignment horizontal="center"/>
    </xf>
    <xf numFmtId="2" fontId="11" fillId="0" borderId="2" xfId="240" applyNumberFormat="1" applyFill="1" applyBorder="1" applyAlignment="1">
      <alignment horizontal="center"/>
    </xf>
    <xf numFmtId="2" fontId="11" fillId="0" borderId="40" xfId="240" applyNumberFormat="1" applyFill="1" applyBorder="1" applyAlignment="1">
      <alignment horizontal="center"/>
    </xf>
    <xf numFmtId="2" fontId="11" fillId="0" borderId="42" xfId="263" applyNumberFormat="1" applyFont="1" applyFill="1" applyBorder="1" applyAlignment="1">
      <alignment horizontal="center"/>
    </xf>
    <xf numFmtId="2" fontId="3" fillId="0" borderId="41" xfId="0" applyNumberFormat="1" applyFont="1" applyFill="1" applyBorder="1" applyAlignment="1">
      <alignment horizontal="center"/>
    </xf>
    <xf numFmtId="2" fontId="3" fillId="0" borderId="40" xfId="0" applyNumberFormat="1" applyFont="1" applyFill="1" applyBorder="1" applyAlignment="1">
      <alignment horizontal="center"/>
    </xf>
    <xf numFmtId="2" fontId="11" fillId="0" borderId="12" xfId="263" applyNumberFormat="1" applyFont="1" applyFill="1" applyBorder="1" applyAlignment="1">
      <alignment horizontal="center"/>
    </xf>
    <xf numFmtId="2" fontId="79" fillId="0" borderId="8" xfId="159" applyNumberFormat="1" applyFont="1" applyFill="1" applyBorder="1" applyAlignment="1">
      <alignment horizontal="center"/>
    </xf>
    <xf numFmtId="0" fontId="80" fillId="0" borderId="0" xfId="0" applyFont="1" applyFill="1" applyBorder="1" applyAlignment="1" applyProtection="1">
      <alignment horizontal="left" vertical="top" wrapText="1"/>
      <protection locked="0"/>
    </xf>
    <xf numFmtId="2" fontId="11" fillId="0" borderId="0" xfId="159" applyNumberFormat="1" applyFill="1" applyBorder="1" applyAlignment="1">
      <alignment horizontal="center"/>
    </xf>
    <xf numFmtId="2" fontId="15" fillId="0" borderId="8" xfId="12" applyNumberFormat="1" applyFont="1" applyFill="1" applyBorder="1" applyAlignment="1">
      <alignment horizontal="center"/>
    </xf>
    <xf numFmtId="2" fontId="11" fillId="0" borderId="0" xfId="274" applyNumberFormat="1" applyFont="1" applyFill="1" applyBorder="1" applyAlignment="1">
      <alignment horizontal="center"/>
    </xf>
    <xf numFmtId="167" fontId="11" fillId="0" borderId="0" xfId="274" applyNumberFormat="1" applyFont="1" applyFill="1" applyBorder="1" applyAlignment="1">
      <alignment horizontal="center"/>
    </xf>
    <xf numFmtId="167" fontId="11" fillId="0" borderId="0" xfId="274" applyNumberFormat="1" applyFill="1" applyBorder="1" applyAlignment="1">
      <alignment horizontal="center"/>
    </xf>
    <xf numFmtId="0" fontId="59" fillId="0" borderId="0" xfId="0" applyFont="1" applyFill="1" applyBorder="1" applyAlignment="1" applyProtection="1">
      <alignment horizontal="center" vertical="center" wrapText="1"/>
    </xf>
    <xf numFmtId="2" fontId="11" fillId="0" borderId="1" xfId="159" applyNumberFormat="1" applyFont="1" applyFill="1" applyBorder="1" applyAlignment="1">
      <alignment horizontal="center"/>
    </xf>
    <xf numFmtId="0" fontId="58" fillId="0" borderId="14" xfId="0" applyFont="1" applyFill="1" applyBorder="1" applyAlignment="1" applyProtection="1">
      <alignment horizontal="center" vertical="center" wrapText="1"/>
    </xf>
    <xf numFmtId="2" fontId="0" fillId="0" borderId="13" xfId="0" applyNumberFormat="1" applyFill="1" applyBorder="1" applyAlignment="1">
      <alignment horizontal="center"/>
    </xf>
    <xf numFmtId="0" fontId="57" fillId="0" borderId="70" xfId="0" applyFont="1" applyFill="1" applyBorder="1" applyAlignment="1" applyProtection="1">
      <alignment horizontal="center" vertical="center" wrapText="1"/>
      <protection locked="0"/>
    </xf>
    <xf numFmtId="0" fontId="58" fillId="0" borderId="70" xfId="0" applyFont="1" applyFill="1" applyBorder="1" applyAlignment="1" applyProtection="1">
      <alignment horizontal="center" vertical="center" wrapText="1"/>
    </xf>
    <xf numFmtId="0" fontId="58" fillId="0" borderId="70" xfId="0" applyFont="1" applyFill="1" applyBorder="1" applyAlignment="1" applyProtection="1">
      <alignment vertical="center"/>
    </xf>
    <xf numFmtId="0" fontId="54" fillId="0" borderId="86" xfId="0" applyFont="1" applyFill="1" applyBorder="1" applyAlignment="1" applyProtection="1">
      <alignment horizontal="center" vertical="center"/>
      <protection locked="0"/>
    </xf>
    <xf numFmtId="0" fontId="24" fillId="0" borderId="43" xfId="592" applyNumberFormat="1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 applyProtection="1">
      <alignment horizontal="center" vertical="center" wrapText="1"/>
    </xf>
    <xf numFmtId="2" fontId="6" fillId="0" borderId="23" xfId="0" applyNumberFormat="1" applyFont="1" applyFill="1" applyBorder="1" applyAlignment="1" applyProtection="1">
      <alignment horizontal="center"/>
    </xf>
    <xf numFmtId="2" fontId="6" fillId="0" borderId="8" xfId="0" applyNumberFormat="1" applyFont="1" applyFill="1" applyBorder="1" applyAlignment="1" applyProtection="1">
      <alignment horizontal="center"/>
    </xf>
    <xf numFmtId="2" fontId="3" fillId="0" borderId="0" xfId="0" applyNumberFormat="1" applyFont="1" applyFill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11" fillId="0" borderId="40" xfId="438" applyNumberFormat="1" applyFill="1" applyBorder="1" applyAlignment="1">
      <alignment horizontal="center"/>
    </xf>
    <xf numFmtId="2" fontId="11" fillId="0" borderId="2" xfId="438" applyNumberFormat="1" applyFill="1" applyBorder="1" applyAlignment="1">
      <alignment horizontal="center"/>
    </xf>
    <xf numFmtId="2" fontId="2" fillId="0" borderId="14" xfId="0" applyNumberFormat="1" applyFont="1" applyFill="1" applyBorder="1" applyAlignment="1">
      <alignment horizontal="center"/>
    </xf>
    <xf numFmtId="168" fontId="11" fillId="0" borderId="7" xfId="438" applyNumberFormat="1" applyFill="1" applyBorder="1" applyAlignment="1">
      <alignment horizontal="center"/>
    </xf>
    <xf numFmtId="2" fontId="11" fillId="0" borderId="0" xfId="122" applyNumberFormat="1" applyFill="1" applyBorder="1" applyAlignment="1">
      <alignment horizontal="center"/>
    </xf>
    <xf numFmtId="168" fontId="11" fillId="0" borderId="0" xfId="122" applyNumberFormat="1" applyFill="1" applyBorder="1" applyAlignment="1">
      <alignment horizontal="center"/>
    </xf>
    <xf numFmtId="0" fontId="3" fillId="0" borderId="61" xfId="0" applyNumberFormat="1" applyFont="1" applyFill="1" applyBorder="1" applyAlignment="1">
      <alignment horizontal="center" vertical="center"/>
    </xf>
    <xf numFmtId="0" fontId="11" fillId="0" borderId="4" xfId="263" applyFont="1" applyFill="1" applyBorder="1" applyAlignment="1">
      <alignment horizontal="center"/>
    </xf>
    <xf numFmtId="2" fontId="2" fillId="0" borderId="20" xfId="0" applyNumberFormat="1" applyFont="1" applyFill="1" applyBorder="1" applyAlignment="1">
      <alignment horizontal="center"/>
    </xf>
    <xf numFmtId="2" fontId="2" fillId="0" borderId="21" xfId="0" applyNumberFormat="1" applyFont="1" applyFill="1" applyBorder="1" applyAlignment="1">
      <alignment horizontal="center"/>
    </xf>
    <xf numFmtId="2" fontId="2" fillId="0" borderId="22" xfId="0" applyNumberFormat="1" applyFont="1" applyFill="1" applyBorder="1" applyAlignment="1">
      <alignment horizontal="center"/>
    </xf>
    <xf numFmtId="2" fontId="3" fillId="0" borderId="0" xfId="0" applyNumberFormat="1" applyFont="1" applyFill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11" fillId="0" borderId="59" xfId="438" applyNumberFormat="1" applyFill="1" applyBorder="1" applyAlignment="1">
      <alignment horizontal="center"/>
    </xf>
    <xf numFmtId="2" fontId="11" fillId="0" borderId="18" xfId="438" applyNumberFormat="1" applyFill="1" applyBorder="1" applyAlignment="1">
      <alignment horizontal="center"/>
    </xf>
    <xf numFmtId="168" fontId="11" fillId="0" borderId="41" xfId="438" applyNumberFormat="1" applyFill="1" applyBorder="1" applyAlignment="1">
      <alignment horizontal="center"/>
    </xf>
    <xf numFmtId="168" fontId="11" fillId="0" borderId="1" xfId="438" applyNumberFormat="1" applyFill="1" applyBorder="1" applyAlignment="1">
      <alignment horizontal="center"/>
    </xf>
    <xf numFmtId="167" fontId="11" fillId="0" borderId="59" xfId="274" applyNumberFormat="1" applyFont="1" applyFill="1" applyBorder="1" applyAlignment="1">
      <alignment horizontal="center"/>
    </xf>
    <xf numFmtId="2" fontId="66" fillId="0" borderId="8" xfId="263" applyNumberFormat="1" applyFont="1" applyFill="1" applyBorder="1" applyAlignment="1">
      <alignment horizontal="center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vertical="center" wrapText="1"/>
    </xf>
    <xf numFmtId="0" fontId="8" fillId="0" borderId="41" xfId="0" applyFont="1" applyFill="1" applyBorder="1" applyAlignment="1" applyProtection="1">
      <alignment vertical="center" wrapText="1"/>
      <protection locked="0"/>
    </xf>
    <xf numFmtId="0" fontId="0" fillId="0" borderId="40" xfId="0" applyFill="1" applyBorder="1" applyAlignment="1">
      <alignment horizontal="center"/>
    </xf>
    <xf numFmtId="0" fontId="0" fillId="0" borderId="59" xfId="0" applyFill="1" applyBorder="1" applyAlignment="1">
      <alignment horizontal="center"/>
    </xf>
    <xf numFmtId="0" fontId="6" fillId="0" borderId="23" xfId="0" applyFont="1" applyFill="1" applyBorder="1" applyAlignment="1" applyProtection="1">
      <alignment vertical="center" wrapText="1"/>
      <protection locked="0"/>
    </xf>
    <xf numFmtId="0" fontId="12" fillId="0" borderId="48" xfId="0" applyFont="1" applyFill="1" applyBorder="1" applyAlignment="1" applyProtection="1">
      <alignment vertical="center" wrapText="1"/>
      <protection locked="0"/>
    </xf>
    <xf numFmtId="0" fontId="0" fillId="0" borderId="47" xfId="0" applyFill="1" applyBorder="1" applyAlignment="1">
      <alignment horizontal="center"/>
    </xf>
    <xf numFmtId="0" fontId="4" fillId="0" borderId="26" xfId="0" applyFont="1" applyFill="1" applyBorder="1" applyAlignment="1" applyProtection="1">
      <alignment vertical="center" wrapText="1"/>
    </xf>
    <xf numFmtId="0" fontId="3" fillId="0" borderId="84" xfId="0" applyNumberFormat="1" applyFont="1" applyFill="1" applyBorder="1" applyAlignment="1">
      <alignment horizontal="center" vertical="center"/>
    </xf>
    <xf numFmtId="2" fontId="8" fillId="0" borderId="41" xfId="24" applyNumberFormat="1" applyFont="1" applyFill="1" applyBorder="1" applyAlignment="1" applyProtection="1">
      <alignment horizontal="center" vertical="top" wrapText="1"/>
      <protection locked="0"/>
    </xf>
    <xf numFmtId="2" fontId="11" fillId="0" borderId="48" xfId="159" applyNumberFormat="1" applyFill="1" applyBorder="1" applyAlignment="1">
      <alignment horizontal="center"/>
    </xf>
    <xf numFmtId="2" fontId="11" fillId="0" borderId="42" xfId="159" applyNumberFormat="1" applyFill="1" applyBorder="1" applyAlignment="1">
      <alignment horizontal="center"/>
    </xf>
    <xf numFmtId="2" fontId="4" fillId="0" borderId="23" xfId="0" applyNumberFormat="1" applyFont="1" applyFill="1" applyBorder="1" applyAlignment="1" applyProtection="1">
      <alignment horizontal="center" vertical="top" wrapText="1"/>
    </xf>
    <xf numFmtId="2" fontId="12" fillId="0" borderId="41" xfId="26" applyNumberFormat="1" applyFont="1" applyFill="1" applyBorder="1" applyAlignment="1" applyProtection="1">
      <alignment horizontal="center"/>
      <protection locked="0"/>
    </xf>
    <xf numFmtId="2" fontId="3" fillId="0" borderId="48" xfId="26" applyNumberFormat="1" applyFont="1" applyFill="1" applyBorder="1" applyAlignment="1" applyProtection="1">
      <alignment horizontal="center"/>
      <protection locked="0"/>
    </xf>
    <xf numFmtId="2" fontId="4" fillId="0" borderId="43" xfId="0" applyNumberFormat="1" applyFont="1" applyFill="1" applyBorder="1" applyAlignment="1" applyProtection="1">
      <alignment horizontal="center" vertical="top" wrapText="1"/>
    </xf>
    <xf numFmtId="2" fontId="6" fillId="0" borderId="43" xfId="0" applyNumberFormat="1" applyFont="1" applyFill="1" applyBorder="1" applyAlignment="1" applyProtection="1">
      <alignment horizontal="center"/>
      <protection locked="0"/>
    </xf>
    <xf numFmtId="2" fontId="12" fillId="0" borderId="64" xfId="26" applyNumberFormat="1" applyFont="1" applyFill="1" applyBorder="1" applyAlignment="1" applyProtection="1">
      <alignment horizontal="center"/>
      <protection locked="0"/>
    </xf>
    <xf numFmtId="2" fontId="3" fillId="0" borderId="70" xfId="26" applyNumberFormat="1" applyFont="1" applyFill="1" applyBorder="1" applyAlignment="1" applyProtection="1">
      <alignment horizontal="center"/>
      <protection locked="0"/>
    </xf>
    <xf numFmtId="2" fontId="3" fillId="0" borderId="10" xfId="26" applyNumberFormat="1" applyFont="1" applyFill="1" applyBorder="1" applyAlignment="1" applyProtection="1">
      <alignment horizontal="center"/>
      <protection locked="0"/>
    </xf>
    <xf numFmtId="1" fontId="19" fillId="0" borderId="8" xfId="263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center"/>
    </xf>
    <xf numFmtId="2" fontId="3" fillId="0" borderId="0" xfId="0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/>
    <xf numFmtId="0" fontId="2" fillId="27" borderId="2" xfId="0" applyFont="1" applyFill="1" applyBorder="1" applyAlignment="1" applyProtection="1">
      <alignment horizontal="left" vertical="top" wrapText="1"/>
      <protection locked="0"/>
    </xf>
    <xf numFmtId="0" fontId="2" fillId="27" borderId="40" xfId="0" applyFont="1" applyFill="1" applyBorder="1" applyAlignment="1" applyProtection="1">
      <alignment horizontal="center" vertical="center" wrapText="1"/>
      <protection locked="0"/>
    </xf>
    <xf numFmtId="1" fontId="19" fillId="27" borderId="4" xfId="159" applyNumberFormat="1" applyFont="1" applyFill="1" applyBorder="1" applyAlignment="1">
      <alignment horizontal="center"/>
    </xf>
    <xf numFmtId="0" fontId="2" fillId="27" borderId="8" xfId="0" applyFont="1" applyFill="1" applyBorder="1" applyAlignment="1" applyProtection="1">
      <alignment horizontal="left" vertical="top" wrapText="1"/>
      <protection locked="0"/>
    </xf>
    <xf numFmtId="0" fontId="2" fillId="27" borderId="8" xfId="0" applyFont="1" applyFill="1" applyBorder="1" applyAlignment="1" applyProtection="1">
      <alignment vertical="top" wrapText="1"/>
      <protection locked="0"/>
    </xf>
    <xf numFmtId="0" fontId="2" fillId="27" borderId="8" xfId="0" applyFont="1" applyFill="1" applyBorder="1" applyAlignment="1" applyProtection="1">
      <alignment horizontal="center" vertical="center" wrapText="1"/>
      <protection locked="0"/>
    </xf>
    <xf numFmtId="1" fontId="19" fillId="27" borderId="8" xfId="159" applyNumberFormat="1" applyFont="1" applyFill="1" applyBorder="1" applyAlignment="1">
      <alignment horizontal="center"/>
    </xf>
    <xf numFmtId="1" fontId="19" fillId="27" borderId="14" xfId="159" applyNumberFormat="1" applyFont="1" applyFill="1" applyBorder="1" applyAlignment="1">
      <alignment horizontal="center"/>
    </xf>
    <xf numFmtId="0" fontId="2" fillId="27" borderId="4" xfId="0" applyFont="1" applyFill="1" applyBorder="1" applyAlignment="1" applyProtection="1">
      <alignment horizontal="left" vertical="top" wrapText="1"/>
      <protection locked="0"/>
    </xf>
    <xf numFmtId="0" fontId="2" fillId="27" borderId="48" xfId="0" applyFont="1" applyFill="1" applyBorder="1" applyAlignment="1" applyProtection="1">
      <alignment horizontal="center" vertical="center" wrapText="1"/>
      <protection locked="0"/>
    </xf>
    <xf numFmtId="1" fontId="19" fillId="27" borderId="2" xfId="159" applyNumberFormat="1" applyFont="1" applyFill="1" applyBorder="1" applyAlignment="1">
      <alignment horizontal="center"/>
    </xf>
    <xf numFmtId="1" fontId="19" fillId="27" borderId="13" xfId="159" applyNumberFormat="1" applyFont="1" applyFill="1" applyBorder="1" applyAlignment="1">
      <alignment horizontal="center"/>
    </xf>
    <xf numFmtId="0" fontId="2" fillId="27" borderId="23" xfId="0" applyFont="1" applyFill="1" applyBorder="1" applyAlignment="1" applyProtection="1">
      <alignment horizontal="center" vertical="center" wrapText="1"/>
      <protection locked="0"/>
    </xf>
    <xf numFmtId="1" fontId="19" fillId="27" borderId="23" xfId="274" applyNumberFormat="1" applyFont="1" applyFill="1" applyBorder="1" applyAlignment="1">
      <alignment horizontal="center"/>
    </xf>
    <xf numFmtId="1" fontId="19" fillId="27" borderId="8" xfId="274" applyNumberFormat="1" applyFont="1" applyFill="1" applyBorder="1" applyAlignment="1">
      <alignment horizontal="center"/>
    </xf>
    <xf numFmtId="1" fontId="19" fillId="27" borderId="8" xfId="159" applyNumberFormat="1" applyFont="1" applyFill="1" applyBorder="1" applyAlignment="1">
      <alignment horizontal="center" vertical="center"/>
    </xf>
    <xf numFmtId="0" fontId="2" fillId="27" borderId="8" xfId="0" applyFont="1" applyFill="1" applyBorder="1" applyAlignment="1" applyProtection="1">
      <alignment horizontal="left" vertical="center" wrapText="1"/>
      <protection locked="0"/>
    </xf>
    <xf numFmtId="0" fontId="2" fillId="27" borderId="23" xfId="0" applyFont="1" applyFill="1" applyBorder="1" applyAlignment="1" applyProtection="1">
      <alignment horizontal="left" vertical="center" wrapText="1"/>
      <protection locked="0"/>
    </xf>
    <xf numFmtId="1" fontId="19" fillId="27" borderId="23" xfId="159" applyNumberFormat="1" applyFont="1" applyFill="1" applyBorder="1" applyAlignment="1">
      <alignment horizontal="center" vertical="center"/>
    </xf>
    <xf numFmtId="1" fontId="19" fillId="27" borderId="43" xfId="159" applyNumberFormat="1" applyFont="1" applyFill="1" applyBorder="1" applyAlignment="1">
      <alignment horizontal="center" vertical="center"/>
    </xf>
    <xf numFmtId="0" fontId="2" fillId="27" borderId="23" xfId="0" applyFont="1" applyFill="1" applyBorder="1" applyAlignment="1" applyProtection="1">
      <alignment horizontal="center" vertical="center"/>
      <protection locked="0"/>
    </xf>
    <xf numFmtId="0" fontId="2" fillId="27" borderId="1" xfId="0" applyFont="1" applyFill="1" applyBorder="1" applyAlignment="1" applyProtection="1">
      <alignment vertical="center" wrapText="1"/>
      <protection locked="0"/>
    </xf>
    <xf numFmtId="0" fontId="2" fillId="27" borderId="41" xfId="0" applyFont="1" applyFill="1" applyBorder="1" applyAlignment="1" applyProtection="1">
      <alignment horizontal="center" vertical="center"/>
      <protection locked="0"/>
    </xf>
    <xf numFmtId="1" fontId="19" fillId="27" borderId="1" xfId="159" applyNumberFormat="1" applyFont="1" applyFill="1" applyBorder="1" applyAlignment="1">
      <alignment horizontal="center" vertical="center"/>
    </xf>
    <xf numFmtId="0" fontId="2" fillId="27" borderId="18" xfId="0" applyFont="1" applyFill="1" applyBorder="1" applyAlignment="1" applyProtection="1">
      <alignment vertical="center" wrapText="1"/>
      <protection locked="0"/>
    </xf>
    <xf numFmtId="0" fontId="2" fillId="27" borderId="59" xfId="0" applyFont="1" applyFill="1" applyBorder="1" applyAlignment="1" applyProtection="1">
      <alignment horizontal="center" vertical="center"/>
      <protection locked="0"/>
    </xf>
    <xf numFmtId="1" fontId="19" fillId="27" borderId="18" xfId="159" applyNumberFormat="1" applyFont="1" applyFill="1" applyBorder="1" applyAlignment="1">
      <alignment horizontal="center" vertical="center"/>
    </xf>
    <xf numFmtId="0" fontId="2" fillId="27" borderId="4" xfId="0" applyFont="1" applyFill="1" applyBorder="1" applyAlignment="1" applyProtection="1">
      <alignment vertical="top" wrapText="1"/>
      <protection locked="0"/>
    </xf>
    <xf numFmtId="1" fontId="19" fillId="27" borderId="2" xfId="263" applyNumberFormat="1" applyFont="1" applyFill="1" applyBorder="1" applyAlignment="1">
      <alignment horizontal="center"/>
    </xf>
    <xf numFmtId="0" fontId="2" fillId="27" borderId="1" xfId="0" applyFont="1" applyFill="1" applyBorder="1" applyAlignment="1" applyProtection="1">
      <alignment horizontal="left" vertical="top" wrapText="1"/>
      <protection locked="0"/>
    </xf>
    <xf numFmtId="0" fontId="2" fillId="27" borderId="1" xfId="0" applyFont="1" applyFill="1" applyBorder="1" applyAlignment="1" applyProtection="1">
      <alignment vertical="top" wrapText="1"/>
      <protection locked="0"/>
    </xf>
    <xf numFmtId="0" fontId="2" fillId="27" borderId="41" xfId="0" applyFont="1" applyFill="1" applyBorder="1" applyAlignment="1" applyProtection="1">
      <alignment horizontal="center" vertical="center" wrapText="1"/>
      <protection locked="0"/>
    </xf>
    <xf numFmtId="0" fontId="2" fillId="27" borderId="10" xfId="0" applyFont="1" applyFill="1" applyBorder="1" applyAlignment="1" applyProtection="1">
      <alignment vertical="top" wrapText="1"/>
      <protection locked="0"/>
    </xf>
    <xf numFmtId="0" fontId="2" fillId="27" borderId="26" xfId="0" applyFont="1" applyFill="1" applyBorder="1" applyAlignment="1" applyProtection="1">
      <alignment horizontal="center" vertical="center"/>
      <protection locked="0"/>
    </xf>
    <xf numFmtId="1" fontId="19" fillId="27" borderId="1" xfId="263" applyNumberFormat="1" applyFont="1" applyFill="1" applyBorder="1" applyAlignment="1">
      <alignment horizontal="center"/>
    </xf>
    <xf numFmtId="1" fontId="19" fillId="27" borderId="10" xfId="263" applyNumberFormat="1" applyFont="1" applyFill="1" applyBorder="1" applyAlignment="1">
      <alignment horizontal="center"/>
    </xf>
    <xf numFmtId="1" fontId="19" fillId="27" borderId="8" xfId="263" applyNumberFormat="1" applyFont="1" applyFill="1" applyBorder="1" applyAlignment="1">
      <alignment horizontal="center"/>
    </xf>
    <xf numFmtId="0" fontId="2" fillId="27" borderId="12" xfId="0" applyFont="1" applyFill="1" applyBorder="1" applyAlignment="1" applyProtection="1">
      <alignment vertical="top" wrapText="1"/>
      <protection locked="0"/>
    </xf>
    <xf numFmtId="0" fontId="2" fillId="27" borderId="8" xfId="0" applyFont="1" applyFill="1" applyBorder="1" applyAlignment="1" applyProtection="1">
      <alignment vertical="center" wrapText="1"/>
      <protection locked="0"/>
    </xf>
    <xf numFmtId="1" fontId="19" fillId="27" borderId="8" xfId="263" applyNumberFormat="1" applyFont="1" applyFill="1" applyBorder="1" applyAlignment="1">
      <alignment horizontal="center" vertical="center"/>
    </xf>
    <xf numFmtId="0" fontId="3" fillId="27" borderId="2" xfId="0" applyFont="1" applyFill="1" applyBorder="1" applyAlignment="1" applyProtection="1">
      <alignment vertical="top" wrapText="1"/>
      <protection locked="0"/>
    </xf>
    <xf numFmtId="0" fontId="3" fillId="27" borderId="40" xfId="0" applyFont="1" applyFill="1" applyBorder="1" applyAlignment="1" applyProtection="1">
      <alignment horizontal="center" vertical="center"/>
      <protection locked="0"/>
    </xf>
    <xf numFmtId="0" fontId="2" fillId="27" borderId="8" xfId="0" applyFont="1" applyFill="1" applyBorder="1" applyAlignment="1" applyProtection="1">
      <alignment horizontal="center" vertical="center"/>
      <protection locked="0"/>
    </xf>
    <xf numFmtId="0" fontId="2" fillId="27" borderId="23" xfId="0" applyFont="1" applyFill="1" applyBorder="1" applyAlignment="1" applyProtection="1">
      <alignment vertical="center"/>
      <protection locked="0"/>
    </xf>
    <xf numFmtId="0" fontId="19" fillId="27" borderId="8" xfId="263" applyFont="1" applyFill="1" applyBorder="1" applyAlignment="1">
      <alignment horizontal="center"/>
    </xf>
    <xf numFmtId="0" fontId="2" fillId="27" borderId="23" xfId="0" applyFont="1" applyFill="1" applyBorder="1" applyAlignment="1" applyProtection="1">
      <alignment vertical="center" wrapText="1"/>
      <protection locked="0"/>
    </xf>
    <xf numFmtId="2" fontId="0" fillId="0" borderId="0" xfId="266" applyNumberFormat="1" applyFont="1" applyFill="1" applyBorder="1" applyAlignment="1">
      <alignment horizontal="center"/>
    </xf>
    <xf numFmtId="2" fontId="11" fillId="0" borderId="0" xfId="263" applyNumberFormat="1" applyFill="1" applyBorder="1" applyAlignment="1">
      <alignment horizontal="center"/>
    </xf>
    <xf numFmtId="167" fontId="63" fillId="0" borderId="0" xfId="0" applyNumberFormat="1" applyFont="1" applyFill="1" applyBorder="1" applyAlignment="1" applyProtection="1">
      <alignment horizontal="center" vertical="top" wrapText="1"/>
    </xf>
    <xf numFmtId="0" fontId="2" fillId="27" borderId="7" xfId="0" applyFont="1" applyFill="1" applyBorder="1" applyAlignment="1" applyProtection="1">
      <alignment vertical="top" wrapText="1"/>
      <protection locked="0"/>
    </xf>
    <xf numFmtId="0" fontId="2" fillId="27" borderId="42" xfId="0" applyFont="1" applyFill="1" applyBorder="1" applyAlignment="1" applyProtection="1">
      <alignment horizontal="center" vertical="center" wrapText="1"/>
      <protection locked="0"/>
    </xf>
    <xf numFmtId="1" fontId="19" fillId="27" borderId="3" xfId="159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center"/>
    </xf>
    <xf numFmtId="0" fontId="5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Alignment="1" applyProtection="1">
      <alignment horizontal="center"/>
      <protection locked="0"/>
    </xf>
    <xf numFmtId="0" fontId="56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Alignment="1" applyProtection="1">
      <alignment horizontal="center"/>
      <protection locked="0"/>
    </xf>
    <xf numFmtId="0" fontId="25" fillId="0" borderId="9" xfId="0" applyNumberFormat="1" applyFont="1" applyFill="1" applyBorder="1" applyAlignment="1" applyProtection="1">
      <alignment horizontal="center"/>
    </xf>
    <xf numFmtId="0" fontId="25" fillId="0" borderId="0" xfId="0" applyFont="1" applyFill="1" applyProtection="1"/>
    <xf numFmtId="0" fontId="25" fillId="0" borderId="0" xfId="0" applyFont="1" applyFill="1" applyAlignment="1">
      <alignment horizontal="left"/>
    </xf>
    <xf numFmtId="0" fontId="25" fillId="0" borderId="0" xfId="0" applyFont="1" applyFill="1"/>
    <xf numFmtId="0" fontId="25" fillId="0" borderId="3" xfId="0" applyNumberFormat="1" applyFont="1" applyFill="1" applyBorder="1" applyAlignment="1" applyProtection="1">
      <alignment horizontal="center"/>
    </xf>
    <xf numFmtId="0" fontId="82" fillId="0" borderId="0" xfId="0" applyFont="1" applyFill="1" applyBorder="1" applyProtection="1"/>
    <xf numFmtId="0" fontId="25" fillId="0" borderId="10" xfId="0" applyNumberFormat="1" applyFont="1" applyFill="1" applyBorder="1" applyAlignment="1" applyProtection="1">
      <alignment horizontal="center" vertical="center"/>
    </xf>
    <xf numFmtId="0" fontId="25" fillId="0" borderId="0" xfId="0" applyFont="1" applyFill="1" applyBorder="1" applyProtection="1"/>
    <xf numFmtId="0" fontId="56" fillId="0" borderId="23" xfId="0" applyNumberFormat="1" applyFont="1" applyFill="1" applyBorder="1" applyAlignment="1" applyProtection="1">
      <alignment horizontal="center" vertical="center" wrapText="1"/>
    </xf>
    <xf numFmtId="0" fontId="56" fillId="0" borderId="23" xfId="0" applyNumberFormat="1" applyFont="1" applyFill="1" applyBorder="1" applyAlignment="1" applyProtection="1">
      <alignment horizontal="center"/>
    </xf>
    <xf numFmtId="0" fontId="69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/>
    </xf>
    <xf numFmtId="166" fontId="24" fillId="0" borderId="0" xfId="0" applyNumberFormat="1" applyFont="1" applyFill="1" applyBorder="1" applyAlignment="1"/>
    <xf numFmtId="0" fontId="25" fillId="0" borderId="0" xfId="0" applyFont="1" applyFill="1" applyBorder="1" applyAlignment="1">
      <alignment horizontal="left"/>
    </xf>
    <xf numFmtId="2" fontId="24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Border="1" applyProtection="1">
      <protection locked="0"/>
    </xf>
    <xf numFmtId="0" fontId="25" fillId="0" borderId="0" xfId="0" applyNumberFormat="1" applyFont="1" applyFill="1" applyBorder="1" applyAlignment="1" applyProtection="1">
      <alignment horizontal="center"/>
      <protection locked="0"/>
    </xf>
    <xf numFmtId="0" fontId="82" fillId="0" borderId="0" xfId="0" applyFont="1" applyFill="1"/>
    <xf numFmtId="0" fontId="25" fillId="0" borderId="0" xfId="0" applyFont="1" applyFill="1" applyBorder="1"/>
    <xf numFmtId="0" fontId="83" fillId="29" borderId="23" xfId="0" applyFont="1" applyFill="1" applyBorder="1" applyAlignment="1">
      <alignment vertical="center"/>
    </xf>
    <xf numFmtId="0" fontId="83" fillId="29" borderId="14" xfId="0" applyFont="1" applyFill="1" applyBorder="1" applyAlignment="1">
      <alignment vertical="center"/>
    </xf>
    <xf numFmtId="0" fontId="82" fillId="0" borderId="0" xfId="0" applyFont="1" applyFill="1" applyBorder="1"/>
    <xf numFmtId="0" fontId="83" fillId="0" borderId="0" xfId="0" applyFont="1" applyFill="1" applyBorder="1" applyAlignment="1">
      <alignment vertical="center"/>
    </xf>
    <xf numFmtId="0" fontId="83" fillId="29" borderId="43" xfId="0" applyFont="1" applyFill="1" applyBorder="1" applyAlignment="1">
      <alignment vertical="center"/>
    </xf>
    <xf numFmtId="2" fontId="24" fillId="0" borderId="0" xfId="0" applyNumberFormat="1" applyFont="1" applyFill="1" applyBorder="1" applyAlignment="1" applyProtection="1">
      <alignment horizontal="center" vertical="center"/>
    </xf>
    <xf numFmtId="0" fontId="5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8" xfId="0" applyNumberFormat="1" applyFont="1" applyFill="1" applyBorder="1" applyAlignment="1" applyProtection="1">
      <alignment horizontal="center" vertical="center" wrapText="1"/>
    </xf>
    <xf numFmtId="0" fontId="5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3" fillId="0" borderId="5" xfId="0" applyFont="1" applyFill="1" applyBorder="1" applyAlignment="1" applyProtection="1">
      <alignment horizontal="center" vertical="center" wrapText="1"/>
    </xf>
    <xf numFmtId="0" fontId="59" fillId="0" borderId="6" xfId="0" applyFont="1" applyFill="1" applyBorder="1" applyAlignment="1" applyProtection="1">
      <alignment horizontal="center" vertical="center" wrapText="1"/>
    </xf>
    <xf numFmtId="0" fontId="58" fillId="0" borderId="27" xfId="0" applyFont="1" applyFill="1" applyBorder="1" applyAlignment="1" applyProtection="1">
      <alignment horizontal="center" vertical="center" wrapText="1"/>
    </xf>
    <xf numFmtId="167" fontId="5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57" fillId="0" borderId="6" xfId="0" applyFont="1" applyFill="1" applyBorder="1" applyAlignment="1" applyProtection="1">
      <alignment vertical="center" wrapText="1"/>
      <protection locked="0"/>
    </xf>
    <xf numFmtId="0" fontId="57" fillId="0" borderId="6" xfId="0" applyFont="1" applyFill="1" applyBorder="1" applyAlignment="1" applyProtection="1">
      <alignment horizontal="center" vertical="center" wrapText="1"/>
      <protection locked="0"/>
    </xf>
    <xf numFmtId="0" fontId="54" fillId="0" borderId="0" xfId="0" applyNumberFormat="1" applyFont="1" applyFill="1" applyBorder="1" applyAlignment="1">
      <alignment horizontal="center" vertical="center"/>
    </xf>
    <xf numFmtId="0" fontId="58" fillId="0" borderId="0" xfId="0" applyFont="1" applyFill="1" applyBorder="1" applyAlignment="1" applyProtection="1">
      <alignment horizontal="center" vertical="center" wrapText="1"/>
    </xf>
    <xf numFmtId="0" fontId="73" fillId="0" borderId="0" xfId="0" applyFont="1" applyFill="1" applyBorder="1" applyAlignment="1" applyProtection="1">
      <alignment horizontal="center" vertical="center" wrapText="1"/>
    </xf>
    <xf numFmtId="0" fontId="58" fillId="0" borderId="5" xfId="0" applyFont="1" applyFill="1" applyBorder="1" applyAlignment="1" applyProtection="1">
      <alignment horizontal="center" vertical="center" wrapText="1"/>
    </xf>
    <xf numFmtId="0" fontId="59" fillId="0" borderId="70" xfId="0" applyFont="1" applyFill="1" applyBorder="1" applyAlignment="1" applyProtection="1">
      <alignment horizontal="center" vertical="center"/>
      <protection locked="0"/>
    </xf>
    <xf numFmtId="0" fontId="59" fillId="0" borderId="6" xfId="0" applyFont="1" applyFill="1" applyBorder="1" applyAlignment="1" applyProtection="1">
      <alignment vertical="center"/>
      <protection locked="0"/>
    </xf>
    <xf numFmtId="0" fontId="58" fillId="0" borderId="12" xfId="0" applyFont="1" applyFill="1" applyBorder="1" applyAlignment="1" applyProtection="1">
      <alignment vertical="center"/>
    </xf>
    <xf numFmtId="0" fontId="54" fillId="0" borderId="6" xfId="0" applyFont="1" applyFill="1" applyBorder="1" applyAlignment="1" applyProtection="1">
      <alignment horizontal="center" vertical="center"/>
      <protection locked="0"/>
    </xf>
    <xf numFmtId="0" fontId="59" fillId="0" borderId="6" xfId="0" applyFont="1" applyFill="1" applyBorder="1" applyAlignment="1" applyProtection="1">
      <alignment horizontal="center" vertical="center"/>
      <protection locked="0"/>
    </xf>
    <xf numFmtId="0" fontId="58" fillId="0" borderId="70" xfId="0" applyFont="1" applyFill="1" applyBorder="1" applyAlignment="1" applyProtection="1">
      <alignment horizontal="center" vertical="center"/>
    </xf>
    <xf numFmtId="0" fontId="59" fillId="0" borderId="70" xfId="0" applyFont="1" applyFill="1" applyBorder="1" applyAlignment="1" applyProtection="1">
      <alignment vertical="center" wrapText="1"/>
      <protection locked="0"/>
    </xf>
    <xf numFmtId="0" fontId="59" fillId="0" borderId="6" xfId="0" applyFont="1" applyFill="1" applyBorder="1" applyAlignment="1" applyProtection="1">
      <alignment vertical="center" wrapText="1"/>
      <protection locked="0"/>
    </xf>
    <xf numFmtId="0" fontId="57" fillId="0" borderId="6" xfId="0" applyFont="1" applyFill="1" applyBorder="1" applyAlignment="1" applyProtection="1">
      <alignment horizontal="center" vertical="center" wrapText="1"/>
    </xf>
    <xf numFmtId="0" fontId="57" fillId="0" borderId="6" xfId="0" applyFont="1" applyFill="1" applyBorder="1" applyAlignment="1" applyProtection="1">
      <alignment vertical="center" wrapText="1"/>
    </xf>
    <xf numFmtId="0" fontId="59" fillId="0" borderId="27" xfId="0" applyFont="1" applyFill="1" applyBorder="1" applyAlignment="1" applyProtection="1">
      <alignment horizontal="center" vertical="center" wrapText="1"/>
      <protection locked="0"/>
    </xf>
    <xf numFmtId="0" fontId="58" fillId="0" borderId="0" xfId="0" applyFont="1" applyFill="1" applyBorder="1" applyAlignment="1" applyProtection="1">
      <alignment vertical="center"/>
    </xf>
    <xf numFmtId="0" fontId="64" fillId="0" borderId="0" xfId="0" applyFont="1" applyFill="1" applyBorder="1" applyAlignment="1">
      <alignment horizontal="center" vertical="center"/>
    </xf>
    <xf numFmtId="0" fontId="52" fillId="0" borderId="0" xfId="0" applyFont="1" applyFill="1" applyProtection="1">
      <protection locked="0"/>
    </xf>
    <xf numFmtId="0" fontId="84" fillId="0" borderId="27" xfId="0" applyFont="1" applyFill="1" applyBorder="1" applyAlignment="1" applyProtection="1">
      <alignment horizontal="center" vertical="center" wrapText="1"/>
    </xf>
    <xf numFmtId="0" fontId="81" fillId="0" borderId="43" xfId="0" applyNumberFormat="1" applyFont="1" applyFill="1" applyBorder="1" applyAlignment="1">
      <alignment horizontal="center" vertical="center"/>
    </xf>
    <xf numFmtId="0" fontId="73" fillId="0" borderId="25" xfId="0" applyFont="1" applyFill="1" applyBorder="1" applyAlignment="1" applyProtection="1">
      <alignment horizontal="center" vertical="center" wrapText="1"/>
    </xf>
    <xf numFmtId="0" fontId="58" fillId="0" borderId="0" xfId="0" applyFont="1" applyFill="1" applyBorder="1" applyAlignment="1" applyProtection="1">
      <alignment vertical="center" wrapText="1"/>
    </xf>
    <xf numFmtId="0" fontId="54" fillId="0" borderId="9" xfId="0" applyFont="1" applyFill="1" applyBorder="1" applyAlignment="1" applyProtection="1">
      <alignment horizontal="center" vertical="center" wrapText="1"/>
      <protection locked="0"/>
    </xf>
    <xf numFmtId="0" fontId="54" fillId="0" borderId="3" xfId="0" applyFont="1" applyFill="1" applyBorder="1" applyAlignment="1" applyProtection="1">
      <alignment horizontal="center" vertical="center" wrapText="1"/>
      <protection locked="0"/>
    </xf>
    <xf numFmtId="0" fontId="73" fillId="0" borderId="10" xfId="0" applyFont="1" applyFill="1" applyBorder="1" applyAlignment="1" applyProtection="1">
      <alignment horizontal="center" vertical="center" wrapText="1"/>
    </xf>
    <xf numFmtId="0" fontId="5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left" wrapText="1"/>
      <protection locked="0"/>
    </xf>
    <xf numFmtId="0" fontId="26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center"/>
    </xf>
    <xf numFmtId="2" fontId="2" fillId="0" borderId="20" xfId="0" applyNumberFormat="1" applyFont="1" applyFill="1" applyBorder="1" applyAlignment="1">
      <alignment horizontal="center"/>
    </xf>
    <xf numFmtId="2" fontId="2" fillId="0" borderId="22" xfId="0" applyNumberFormat="1" applyFont="1" applyFill="1" applyBorder="1" applyAlignment="1">
      <alignment horizontal="center"/>
    </xf>
    <xf numFmtId="2" fontId="3" fillId="0" borderId="20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2" fontId="2" fillId="0" borderId="57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0" xfId="0" applyFont="1" applyFill="1" applyAlignment="1"/>
    <xf numFmtId="2" fontId="24" fillId="0" borderId="21" xfId="0" applyNumberFormat="1" applyFont="1" applyFill="1" applyBorder="1" applyAlignment="1">
      <alignment horizontal="center"/>
    </xf>
    <xf numFmtId="2" fontId="24" fillId="0" borderId="22" xfId="0" applyNumberFormat="1" applyFont="1" applyFill="1" applyBorder="1" applyAlignment="1">
      <alignment horizontal="center"/>
    </xf>
    <xf numFmtId="0" fontId="20" fillId="0" borderId="0" xfId="0" applyFont="1" applyFill="1" applyBorder="1" applyAlignment="1" applyProtection="1">
      <alignment horizontal="center"/>
    </xf>
    <xf numFmtId="0" fontId="0" fillId="0" borderId="0" xfId="0"/>
    <xf numFmtId="166" fontId="20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20" fillId="0" borderId="0" xfId="0" applyFont="1" applyFill="1" applyBorder="1" applyAlignment="1">
      <alignment horizontal="center"/>
    </xf>
    <xf numFmtId="20" fontId="34" fillId="0" borderId="91" xfId="0" applyNumberFormat="1" applyFont="1" applyFill="1" applyBorder="1" applyAlignment="1">
      <alignment horizontal="center" vertical="center"/>
    </xf>
    <xf numFmtId="20" fontId="34" fillId="0" borderId="92" xfId="0" applyNumberFormat="1" applyFont="1" applyFill="1" applyBorder="1" applyAlignment="1">
      <alignment horizontal="center" vertical="center"/>
    </xf>
    <xf numFmtId="20" fontId="34" fillId="0" borderId="93" xfId="0" applyNumberFormat="1" applyFont="1" applyFill="1" applyBorder="1" applyAlignment="1">
      <alignment horizontal="center" vertical="center"/>
    </xf>
    <xf numFmtId="20" fontId="18" fillId="0" borderId="92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1" fillId="0" borderId="1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/>
    </xf>
    <xf numFmtId="0" fontId="21" fillId="0" borderId="4" xfId="0" applyFont="1" applyFill="1" applyBorder="1" applyAlignment="1">
      <alignment horizontal="center"/>
    </xf>
    <xf numFmtId="0" fontId="0" fillId="0" borderId="43" xfId="0" applyBorder="1"/>
    <xf numFmtId="0" fontId="21" fillId="0" borderId="12" xfId="0" applyFont="1" applyFill="1" applyBorder="1"/>
    <xf numFmtId="0" fontId="21" fillId="0" borderId="12" xfId="0" applyFont="1" applyFill="1" applyBorder="1" applyAlignment="1">
      <alignment horizontal="center"/>
    </xf>
    <xf numFmtId="0" fontId="21" fillId="0" borderId="2" xfId="0" applyFont="1" applyFill="1" applyBorder="1"/>
    <xf numFmtId="0" fontId="20" fillId="0" borderId="49" xfId="0" applyFont="1" applyFill="1" applyBorder="1" applyAlignment="1">
      <alignment horizontal="center"/>
    </xf>
    <xf numFmtId="0" fontId="21" fillId="0" borderId="2" xfId="0" applyFont="1" applyFill="1" applyBorder="1" applyAlignment="1" applyProtection="1">
      <alignment horizontal="left" vertical="top" wrapText="1"/>
      <protection locked="0"/>
    </xf>
    <xf numFmtId="0" fontId="21" fillId="0" borderId="13" xfId="0" applyFont="1" applyFill="1" applyBorder="1" applyProtection="1"/>
    <xf numFmtId="2" fontId="21" fillId="0" borderId="2" xfId="0" applyNumberFormat="1" applyFont="1" applyFill="1" applyBorder="1" applyAlignment="1" applyProtection="1">
      <alignment horizontal="center"/>
    </xf>
    <xf numFmtId="0" fontId="21" fillId="0" borderId="2" xfId="0" applyFont="1" applyFill="1" applyBorder="1" applyProtection="1">
      <protection locked="0"/>
    </xf>
    <xf numFmtId="0" fontId="20" fillId="0" borderId="23" xfId="0" applyFont="1" applyFill="1" applyBorder="1" applyAlignment="1" applyProtection="1">
      <alignment horizontal="center"/>
    </xf>
    <xf numFmtId="0" fontId="21" fillId="0" borderId="13" xfId="0" applyFont="1" applyFill="1" applyBorder="1"/>
    <xf numFmtId="0" fontId="21" fillId="0" borderId="65" xfId="0" applyFont="1" applyFill="1" applyBorder="1"/>
    <xf numFmtId="0" fontId="21" fillId="0" borderId="65" xfId="0" applyFont="1" applyFill="1" applyBorder="1" applyAlignment="1" applyProtection="1">
      <alignment horizontal="left" vertical="top" wrapText="1"/>
      <protection locked="0"/>
    </xf>
    <xf numFmtId="0" fontId="23" fillId="0" borderId="88" xfId="0" applyFont="1" applyFill="1" applyBorder="1" applyProtection="1"/>
    <xf numFmtId="0" fontId="21" fillId="0" borderId="65" xfId="0" applyFont="1" applyFill="1" applyBorder="1" applyAlignment="1" applyProtection="1">
      <alignment horizontal="left" vertical="top" wrapText="1"/>
    </xf>
    <xf numFmtId="0" fontId="21" fillId="0" borderId="70" xfId="0" applyFont="1" applyFill="1" applyBorder="1" applyProtection="1">
      <protection locked="0"/>
    </xf>
    <xf numFmtId="0" fontId="21" fillId="0" borderId="65" xfId="0" applyFont="1" applyFill="1" applyBorder="1" applyProtection="1">
      <protection locked="0"/>
    </xf>
    <xf numFmtId="0" fontId="21" fillId="0" borderId="69" xfId="0" applyFont="1" applyFill="1" applyBorder="1" applyAlignment="1" applyProtection="1">
      <alignment horizontal="left" vertical="top" wrapText="1"/>
    </xf>
    <xf numFmtId="0" fontId="86" fillId="0" borderId="3" xfId="0" applyFont="1" applyFill="1" applyBorder="1" applyAlignment="1">
      <alignment horizontal="center"/>
    </xf>
    <xf numFmtId="0" fontId="20" fillId="0" borderId="3" xfId="0" applyFont="1" applyFill="1" applyBorder="1" applyAlignment="1" applyProtection="1">
      <alignment horizontal="right"/>
    </xf>
    <xf numFmtId="0" fontId="21" fillId="0" borderId="3" xfId="0" applyFont="1" applyFill="1" applyBorder="1" applyAlignment="1" applyProtection="1">
      <alignment horizontal="center"/>
    </xf>
    <xf numFmtId="0" fontId="20" fillId="0" borderId="3" xfId="0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21" fillId="0" borderId="4" xfId="0" applyFont="1" applyFill="1" applyBorder="1" applyAlignment="1" applyProtection="1">
      <alignment horizontal="left" vertical="top" wrapText="1"/>
      <protection locked="0"/>
    </xf>
    <xf numFmtId="0" fontId="21" fillId="0" borderId="7" xfId="0" applyFont="1" applyFill="1" applyBorder="1" applyProtection="1">
      <protection locked="0"/>
    </xf>
    <xf numFmtId="0" fontId="21" fillId="0" borderId="70" xfId="0" applyFont="1" applyFill="1" applyBorder="1"/>
    <xf numFmtId="0" fontId="21" fillId="0" borderId="4" xfId="0" applyFont="1" applyFill="1" applyBorder="1" applyProtection="1">
      <protection locked="0"/>
    </xf>
    <xf numFmtId="0" fontId="21" fillId="0" borderId="7" xfId="0" applyFont="1" applyFill="1" applyBorder="1" applyAlignment="1" applyProtection="1">
      <alignment horizontal="left" vertical="top" wrapText="1"/>
      <protection locked="0"/>
    </xf>
    <xf numFmtId="0" fontId="21" fillId="0" borderId="4" xfId="0" applyFont="1" applyFill="1" applyBorder="1" applyAlignment="1" applyProtection="1">
      <alignment horizontal="left"/>
      <protection locked="0"/>
    </xf>
    <xf numFmtId="0" fontId="21" fillId="0" borderId="2" xfId="0" applyFont="1" applyFill="1" applyBorder="1" applyAlignment="1" applyProtection="1">
      <alignment horizontal="left"/>
      <protection locked="0"/>
    </xf>
    <xf numFmtId="0" fontId="21" fillId="0" borderId="2" xfId="0" applyFont="1" applyFill="1" applyBorder="1" applyAlignment="1" applyProtection="1">
      <alignment horizontal="left" vertical="top" wrapText="1"/>
    </xf>
    <xf numFmtId="0" fontId="21" fillId="0" borderId="42" xfId="0" applyFont="1" applyFill="1" applyBorder="1" applyProtection="1">
      <protection locked="0"/>
    </xf>
    <xf numFmtId="0" fontId="5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54" fillId="30" borderId="70" xfId="0" applyFont="1" applyFill="1" applyBorder="1" applyAlignment="1" applyProtection="1">
      <alignment horizontal="center" vertical="center" wrapText="1"/>
      <protection locked="0"/>
    </xf>
    <xf numFmtId="0" fontId="54" fillId="30" borderId="65" xfId="0" applyFont="1" applyFill="1" applyBorder="1" applyAlignment="1" applyProtection="1">
      <alignment horizontal="center" vertical="center" wrapText="1"/>
      <protection locked="0"/>
    </xf>
    <xf numFmtId="0" fontId="24" fillId="0" borderId="10" xfId="592" applyNumberFormat="1" applyFont="1" applyFill="1" applyBorder="1" applyAlignment="1" applyProtection="1">
      <alignment horizontal="center" vertical="center"/>
      <protection locked="0"/>
    </xf>
    <xf numFmtId="0" fontId="24" fillId="0" borderId="5" xfId="592" applyNumberFormat="1" applyFont="1" applyFill="1" applyBorder="1" applyAlignment="1" applyProtection="1">
      <alignment horizontal="center" vertical="center"/>
      <protection locked="0"/>
    </xf>
    <xf numFmtId="0" fontId="24" fillId="0" borderId="27" xfId="592" applyNumberFormat="1" applyFont="1" applyFill="1" applyBorder="1" applyAlignment="1" applyProtection="1">
      <alignment horizontal="center" vertical="center"/>
      <protection locked="0"/>
    </xf>
    <xf numFmtId="0" fontId="56" fillId="30" borderId="6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6" xfId="592" applyNumberFormat="1" applyFont="1" applyFill="1" applyBorder="1" applyAlignment="1" applyProtection="1">
      <alignment horizontal="center" vertical="center"/>
      <protection locked="0"/>
    </xf>
    <xf numFmtId="0" fontId="24" fillId="0" borderId="0" xfId="592" applyNumberFormat="1" applyFont="1" applyFill="1" applyBorder="1" applyAlignment="1" applyProtection="1">
      <alignment horizontal="center" vertical="center"/>
      <protection locked="0"/>
    </xf>
    <xf numFmtId="0" fontId="24" fillId="0" borderId="14" xfId="592" applyNumberFormat="1" applyFont="1" applyFill="1" applyBorder="1" applyAlignment="1" applyProtection="1">
      <alignment horizontal="center" vertical="center"/>
      <protection locked="0"/>
    </xf>
    <xf numFmtId="2" fontId="0" fillId="0" borderId="2" xfId="263" applyNumberFormat="1" applyFont="1" applyFill="1" applyBorder="1" applyAlignment="1">
      <alignment horizontal="center"/>
    </xf>
    <xf numFmtId="2" fontId="87" fillId="31" borderId="31" xfId="0" applyNumberFormat="1" applyFont="1" applyFill="1" applyBorder="1" applyAlignment="1">
      <alignment horizontal="center" vertical="center"/>
    </xf>
    <xf numFmtId="2" fontId="87" fillId="25" borderId="31" xfId="0" applyNumberFormat="1" applyFont="1" applyFill="1" applyBorder="1" applyAlignment="1">
      <alignment horizontal="center" vertical="center"/>
    </xf>
    <xf numFmtId="2" fontId="87" fillId="0" borderId="31" xfId="0" applyNumberFormat="1" applyFont="1" applyBorder="1" applyAlignment="1">
      <alignment horizontal="center" vertical="center"/>
    </xf>
    <xf numFmtId="2" fontId="87" fillId="0" borderId="29" xfId="0" applyNumberFormat="1" applyFont="1" applyBorder="1" applyAlignment="1">
      <alignment horizontal="center" vertical="center"/>
    </xf>
    <xf numFmtId="2" fontId="87" fillId="31" borderId="29" xfId="0" applyNumberFormat="1" applyFont="1" applyFill="1" applyBorder="1" applyAlignment="1">
      <alignment horizontal="center" vertical="center"/>
    </xf>
    <xf numFmtId="2" fontId="11" fillId="0" borderId="29" xfId="263" applyNumberFormat="1" applyFont="1" applyFill="1" applyBorder="1" applyAlignment="1">
      <alignment horizontal="center"/>
    </xf>
    <xf numFmtId="0" fontId="67" fillId="0" borderId="49" xfId="0" applyFont="1" applyFill="1" applyBorder="1" applyAlignment="1" applyProtection="1">
      <alignment horizontal="center" vertical="center" wrapText="1"/>
    </xf>
    <xf numFmtId="2" fontId="6" fillId="0" borderId="29" xfId="0" applyNumberFormat="1" applyFont="1" applyFill="1" applyBorder="1" applyAlignment="1" applyProtection="1">
      <alignment horizontal="center" vertical="top" wrapText="1"/>
      <protection locked="0"/>
    </xf>
    <xf numFmtId="2" fontId="11" fillId="0" borderId="29" xfId="159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8" fillId="0" borderId="41" xfId="0" applyFont="1" applyFill="1" applyBorder="1" applyAlignment="1" applyProtection="1">
      <alignment horizontal="center" vertical="center"/>
      <protection locked="0"/>
    </xf>
    <xf numFmtId="2" fontId="4" fillId="0" borderId="29" xfId="0" applyNumberFormat="1" applyFont="1" applyFill="1" applyBorder="1" applyAlignment="1" applyProtection="1">
      <alignment horizontal="center"/>
    </xf>
    <xf numFmtId="2" fontId="87" fillId="25" borderId="29" xfId="0" applyNumberFormat="1" applyFont="1" applyFill="1" applyBorder="1" applyAlignment="1">
      <alignment horizontal="center" vertical="center"/>
    </xf>
    <xf numFmtId="0" fontId="2" fillId="25" borderId="2" xfId="0" applyFont="1" applyFill="1" applyBorder="1" applyAlignment="1" applyProtection="1">
      <alignment horizontal="left" vertical="top" wrapText="1"/>
      <protection locked="0"/>
    </xf>
    <xf numFmtId="169" fontId="11" fillId="0" borderId="1" xfId="159" applyNumberFormat="1" applyFont="1" applyFill="1" applyBorder="1" applyAlignment="1">
      <alignment horizontal="center"/>
    </xf>
    <xf numFmtId="0" fontId="2" fillId="25" borderId="1" xfId="0" applyFont="1" applyFill="1" applyBorder="1" applyAlignment="1" applyProtection="1">
      <alignment horizontal="left" vertical="top" wrapText="1"/>
      <protection locked="0"/>
    </xf>
    <xf numFmtId="2" fontId="87" fillId="25" borderId="67" xfId="0" applyNumberFormat="1" applyFont="1" applyFill="1" applyBorder="1" applyAlignment="1">
      <alignment horizontal="center" vertical="center"/>
    </xf>
    <xf numFmtId="2" fontId="11" fillId="0" borderId="65" xfId="263" applyNumberFormat="1" applyFont="1" applyFill="1" applyBorder="1" applyAlignment="1">
      <alignment horizontal="center"/>
    </xf>
    <xf numFmtId="0" fontId="2" fillId="27" borderId="2" xfId="0" applyFont="1" applyFill="1" applyBorder="1" applyAlignment="1" applyProtection="1">
      <alignment horizontal="center" vertical="center" wrapText="1"/>
      <protection locked="0"/>
    </xf>
    <xf numFmtId="2" fontId="87" fillId="25" borderId="1" xfId="0" applyNumberFormat="1" applyFont="1" applyFill="1" applyBorder="1" applyAlignment="1">
      <alignment horizontal="center" vertical="center"/>
    </xf>
    <xf numFmtId="2" fontId="87" fillId="25" borderId="4" xfId="0" applyNumberFormat="1" applyFont="1" applyFill="1" applyBorder="1" applyAlignment="1">
      <alignment horizontal="center" vertical="center"/>
    </xf>
    <xf numFmtId="2" fontId="87" fillId="25" borderId="10" xfId="0" applyNumberFormat="1" applyFont="1" applyFill="1" applyBorder="1" applyAlignment="1">
      <alignment horizontal="center" vertical="center"/>
    </xf>
    <xf numFmtId="2" fontId="87" fillId="25" borderId="12" xfId="0" applyNumberFormat="1" applyFont="1" applyFill="1" applyBorder="1" applyAlignment="1">
      <alignment horizontal="center" vertical="center"/>
    </xf>
    <xf numFmtId="1" fontId="19" fillId="27" borderId="13" xfId="263" applyNumberFormat="1" applyFont="1" applyFill="1" applyBorder="1" applyAlignment="1">
      <alignment horizontal="center"/>
    </xf>
    <xf numFmtId="2" fontId="11" fillId="0" borderId="86" xfId="263" applyNumberFormat="1" applyFont="1" applyFill="1" applyBorder="1" applyAlignment="1">
      <alignment horizontal="center"/>
    </xf>
    <xf numFmtId="1" fontId="19" fillId="27" borderId="43" xfId="263" applyNumberFormat="1" applyFont="1" applyFill="1" applyBorder="1" applyAlignment="1">
      <alignment horizontal="center"/>
    </xf>
    <xf numFmtId="2" fontId="11" fillId="0" borderId="70" xfId="263" applyNumberFormat="1" applyFont="1" applyFill="1" applyBorder="1" applyAlignment="1">
      <alignment horizontal="center"/>
    </xf>
    <xf numFmtId="2" fontId="11" fillId="0" borderId="65" xfId="329" applyNumberFormat="1" applyFill="1" applyBorder="1" applyAlignment="1">
      <alignment horizontal="center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2" fontId="11" fillId="0" borderId="15" xfId="263" applyNumberFormat="1" applyFont="1" applyFill="1" applyBorder="1" applyAlignment="1">
      <alignment horizontal="center"/>
    </xf>
    <xf numFmtId="1" fontId="19" fillId="27" borderId="14" xfId="263" applyNumberFormat="1" applyFont="1" applyFill="1" applyBorder="1" applyAlignment="1">
      <alignment horizontal="center"/>
    </xf>
    <xf numFmtId="0" fontId="2" fillId="25" borderId="2" xfId="0" applyFont="1" applyFill="1" applyBorder="1" applyAlignment="1" applyProtection="1">
      <alignment horizontal="left"/>
      <protection locked="0"/>
    </xf>
    <xf numFmtId="0" fontId="2" fillId="25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5" borderId="2" xfId="0" applyNumberFormat="1" applyFont="1" applyFill="1" applyBorder="1" applyAlignment="1" applyProtection="1">
      <alignment horizontal="left" vertical="center" wrapText="1"/>
      <protection locked="0"/>
    </xf>
    <xf numFmtId="0" fontId="2" fillId="25" borderId="1" xfId="0" applyFont="1" applyFill="1" applyBorder="1" applyAlignment="1" applyProtection="1">
      <alignment horizontal="left"/>
      <protection locked="0"/>
    </xf>
    <xf numFmtId="2" fontId="3" fillId="25" borderId="0" xfId="0" applyNumberFormat="1" applyFont="1" applyFill="1" applyAlignment="1">
      <alignment horizontal="center"/>
    </xf>
    <xf numFmtId="0" fontId="2" fillId="25" borderId="4" xfId="0" applyFont="1" applyFill="1" applyBorder="1" applyAlignment="1" applyProtection="1">
      <alignment horizontal="left" vertical="top" wrapText="1"/>
      <protection locked="0"/>
    </xf>
    <xf numFmtId="0" fontId="54" fillId="26" borderId="40" xfId="0" applyFont="1" applyFill="1" applyBorder="1" applyAlignment="1" applyProtection="1">
      <alignment horizontal="center" vertical="top" wrapText="1"/>
      <protection locked="0"/>
    </xf>
    <xf numFmtId="0" fontId="54" fillId="26" borderId="46" xfId="0" applyFont="1" applyFill="1" applyBorder="1" applyAlignment="1" applyProtection="1">
      <alignment horizontal="center" vertical="top" wrapText="1"/>
      <protection locked="0"/>
    </xf>
    <xf numFmtId="0" fontId="54" fillId="26" borderId="49" xfId="0" applyFont="1" applyFill="1" applyBorder="1" applyAlignment="1" applyProtection="1">
      <alignment horizontal="center" vertical="top" wrapText="1"/>
      <protection locked="0"/>
    </xf>
    <xf numFmtId="0" fontId="54" fillId="26" borderId="44" xfId="0" applyFont="1" applyFill="1" applyBorder="1" applyAlignment="1" applyProtection="1">
      <alignment horizontal="center" vertical="center" wrapText="1"/>
      <protection locked="0"/>
    </xf>
    <xf numFmtId="0" fontId="54" fillId="26" borderId="0" xfId="0" applyFont="1" applyFill="1" applyBorder="1" applyAlignment="1" applyProtection="1">
      <alignment horizontal="center" vertical="center" wrapText="1"/>
      <protection locked="0"/>
    </xf>
    <xf numFmtId="2" fontId="3" fillId="26" borderId="0" xfId="0" applyNumberFormat="1" applyFont="1" applyFill="1" applyAlignment="1">
      <alignment horizontal="left"/>
    </xf>
    <xf numFmtId="2" fontId="3" fillId="26" borderId="28" xfId="0" applyNumberFormat="1" applyFont="1" applyFill="1" applyBorder="1" applyAlignment="1">
      <alignment horizontal="center"/>
    </xf>
    <xf numFmtId="2" fontId="3" fillId="26" borderId="0" xfId="0" applyNumberFormat="1" applyFont="1" applyFill="1" applyBorder="1" applyAlignment="1">
      <alignment horizontal="center"/>
    </xf>
    <xf numFmtId="2" fontId="3" fillId="26" borderId="0" xfId="17" applyNumberFormat="1" applyFont="1" applyFill="1" applyBorder="1" applyAlignment="1">
      <alignment horizontal="center"/>
    </xf>
    <xf numFmtId="0" fontId="3" fillId="25" borderId="2" xfId="0" applyFont="1" applyFill="1" applyBorder="1" applyAlignment="1" applyProtection="1">
      <alignment horizontal="left"/>
      <protection locked="0"/>
    </xf>
    <xf numFmtId="0" fontId="3" fillId="25" borderId="2" xfId="0" applyFont="1" applyFill="1" applyBorder="1" applyAlignment="1" applyProtection="1">
      <alignment horizontal="left" vertical="top" wrapText="1"/>
      <protection locked="0"/>
    </xf>
    <xf numFmtId="0" fontId="2" fillId="25" borderId="2" xfId="0" applyFont="1" applyFill="1" applyBorder="1" applyProtection="1">
      <protection locked="0"/>
    </xf>
    <xf numFmtId="0" fontId="3" fillId="25" borderId="1" xfId="0" applyFont="1" applyFill="1" applyBorder="1" applyProtection="1">
      <protection locked="0"/>
    </xf>
    <xf numFmtId="0" fontId="3" fillId="25" borderId="2" xfId="0" applyFont="1" applyFill="1" applyBorder="1" applyProtection="1">
      <protection locked="0"/>
    </xf>
    <xf numFmtId="0" fontId="3" fillId="25" borderId="7" xfId="0" applyFont="1" applyFill="1" applyBorder="1" applyProtection="1">
      <protection locked="0"/>
    </xf>
    <xf numFmtId="0" fontId="3" fillId="25" borderId="18" xfId="0" applyFont="1" applyFill="1" applyBorder="1" applyProtection="1">
      <protection locked="0"/>
    </xf>
    <xf numFmtId="0" fontId="6" fillId="25" borderId="10" xfId="0" applyFont="1" applyFill="1" applyBorder="1" applyProtection="1">
      <protection locked="0"/>
    </xf>
    <xf numFmtId="0" fontId="6" fillId="25" borderId="9" xfId="0" applyFont="1" applyFill="1" applyBorder="1" applyProtection="1">
      <protection locked="0"/>
    </xf>
    <xf numFmtId="0" fontId="3" fillId="25" borderId="3" xfId="0" applyFont="1" applyFill="1" applyBorder="1" applyProtection="1">
      <protection locked="0"/>
    </xf>
    <xf numFmtId="0" fontId="3" fillId="25" borderId="10" xfId="0" applyFont="1" applyFill="1" applyBorder="1" applyProtection="1">
      <protection locked="0"/>
    </xf>
    <xf numFmtId="0" fontId="54" fillId="25" borderId="13" xfId="0" applyFont="1" applyFill="1" applyBorder="1" applyAlignment="1" applyProtection="1">
      <alignment horizontal="center" vertical="center" wrapText="1"/>
      <protection locked="0"/>
    </xf>
    <xf numFmtId="0" fontId="3" fillId="25" borderId="49" xfId="0" applyFont="1" applyFill="1" applyBorder="1" applyAlignment="1" applyProtection="1">
      <alignment horizontal="center" vertical="center" wrapText="1"/>
      <protection locked="0"/>
    </xf>
    <xf numFmtId="0" fontId="11" fillId="25" borderId="3" xfId="159" applyFont="1" applyFill="1" applyBorder="1" applyAlignment="1">
      <alignment horizontal="center"/>
    </xf>
    <xf numFmtId="0" fontId="65" fillId="0" borderId="0" xfId="0" applyFont="1" applyFill="1"/>
    <xf numFmtId="2" fontId="14" fillId="0" borderId="0" xfId="0" applyNumberFormat="1" applyFont="1" applyFill="1" applyAlignment="1">
      <alignment horizontal="center"/>
    </xf>
    <xf numFmtId="0" fontId="53" fillId="0" borderId="0" xfId="0" applyFont="1" applyFill="1" applyBorder="1" applyAlignment="1" applyProtection="1">
      <alignment horizontal="center"/>
    </xf>
    <xf numFmtId="0" fontId="65" fillId="0" borderId="0" xfId="0" applyFont="1" applyFill="1" applyProtection="1"/>
    <xf numFmtId="2" fontId="14" fillId="0" borderId="0" xfId="0" applyNumberFormat="1" applyFont="1" applyFill="1" applyBorder="1" applyAlignment="1">
      <alignment horizontal="center"/>
    </xf>
    <xf numFmtId="2" fontId="63" fillId="0" borderId="23" xfId="0" applyNumberFormat="1" applyFont="1" applyFill="1" applyBorder="1" applyAlignment="1">
      <alignment horizontal="center"/>
    </xf>
    <xf numFmtId="2" fontId="63" fillId="0" borderId="0" xfId="0" applyNumberFormat="1" applyFont="1" applyFill="1" applyBorder="1" applyAlignment="1">
      <alignment horizontal="center"/>
    </xf>
    <xf numFmtId="2" fontId="53" fillId="0" borderId="21" xfId="0" applyNumberFormat="1" applyFont="1" applyFill="1" applyBorder="1" applyAlignment="1">
      <alignment horizontal="center"/>
    </xf>
    <xf numFmtId="2" fontId="14" fillId="0" borderId="30" xfId="0" applyNumberFormat="1" applyFont="1" applyFill="1" applyBorder="1" applyAlignment="1">
      <alignment horizontal="center"/>
    </xf>
    <xf numFmtId="2" fontId="14" fillId="0" borderId="28" xfId="0" applyNumberFormat="1" applyFont="1" applyFill="1" applyBorder="1" applyAlignment="1">
      <alignment horizontal="center"/>
    </xf>
    <xf numFmtId="2" fontId="14" fillId="0" borderId="19" xfId="0" applyNumberFormat="1" applyFont="1" applyFill="1" applyBorder="1" applyAlignment="1">
      <alignment horizontal="center"/>
    </xf>
    <xf numFmtId="2" fontId="63" fillId="0" borderId="43" xfId="0" applyNumberFormat="1" applyFont="1" applyFill="1" applyBorder="1" applyAlignment="1">
      <alignment horizontal="center"/>
    </xf>
    <xf numFmtId="2" fontId="14" fillId="0" borderId="29" xfId="0" applyNumberFormat="1" applyFont="1" applyFill="1" applyBorder="1" applyAlignment="1">
      <alignment horizontal="center"/>
    </xf>
    <xf numFmtId="2" fontId="14" fillId="0" borderId="16" xfId="0" applyNumberFormat="1" applyFont="1" applyFill="1" applyBorder="1" applyAlignment="1">
      <alignment horizontal="center"/>
    </xf>
    <xf numFmtId="2" fontId="14" fillId="0" borderId="22" xfId="0" applyNumberFormat="1" applyFont="1" applyFill="1" applyBorder="1" applyAlignment="1">
      <alignment horizontal="center"/>
    </xf>
    <xf numFmtId="2" fontId="63" fillId="0" borderId="22" xfId="0" applyNumberFormat="1" applyFont="1" applyFill="1" applyBorder="1" applyAlignment="1">
      <alignment horizontal="center"/>
    </xf>
    <xf numFmtId="2" fontId="14" fillId="0" borderId="34" xfId="0" applyNumberFormat="1" applyFont="1" applyFill="1" applyBorder="1" applyAlignment="1">
      <alignment horizontal="center"/>
    </xf>
    <xf numFmtId="2" fontId="14" fillId="26" borderId="28" xfId="0" applyNumberFormat="1" applyFont="1" applyFill="1" applyBorder="1" applyAlignment="1">
      <alignment horizontal="center"/>
    </xf>
    <xf numFmtId="2" fontId="63" fillId="0" borderId="27" xfId="0" applyNumberFormat="1" applyFont="1" applyFill="1" applyBorder="1" applyAlignment="1">
      <alignment horizontal="center"/>
    </xf>
    <xf numFmtId="168" fontId="14" fillId="0" borderId="0" xfId="0" applyNumberFormat="1" applyFont="1" applyFill="1" applyBorder="1" applyAlignment="1">
      <alignment horizontal="center"/>
    </xf>
    <xf numFmtId="2" fontId="14" fillId="0" borderId="43" xfId="0" applyNumberFormat="1" applyFont="1" applyFill="1" applyBorder="1" applyAlignment="1">
      <alignment horizontal="center"/>
    </xf>
    <xf numFmtId="168" fontId="14" fillId="0" borderId="30" xfId="0" applyNumberFormat="1" applyFont="1" applyFill="1" applyBorder="1" applyAlignment="1">
      <alignment horizontal="center"/>
    </xf>
    <xf numFmtId="168" fontId="14" fillId="0" borderId="28" xfId="0" applyNumberFormat="1" applyFont="1" applyFill="1" applyBorder="1" applyAlignment="1">
      <alignment horizontal="center"/>
    </xf>
    <xf numFmtId="168" fontId="14" fillId="0" borderId="19" xfId="0" applyNumberFormat="1" applyFont="1" applyFill="1" applyBorder="1" applyAlignment="1">
      <alignment horizontal="center"/>
    </xf>
    <xf numFmtId="168" fontId="14" fillId="0" borderId="0" xfId="0" applyNumberFormat="1" applyFont="1" applyFill="1" applyAlignment="1">
      <alignment horizontal="center"/>
    </xf>
    <xf numFmtId="2" fontId="63" fillId="0" borderId="8" xfId="0" applyNumberFormat="1" applyFont="1" applyFill="1" applyBorder="1" applyAlignment="1">
      <alignment horizontal="center"/>
    </xf>
    <xf numFmtId="2" fontId="14" fillId="0" borderId="3" xfId="0" applyNumberFormat="1" applyFont="1" applyFill="1" applyBorder="1" applyAlignment="1">
      <alignment horizontal="center"/>
    </xf>
    <xf numFmtId="2" fontId="14" fillId="0" borderId="31" xfId="0" applyNumberFormat="1" applyFont="1" applyFill="1" applyBorder="1" applyAlignment="1">
      <alignment horizontal="center"/>
    </xf>
    <xf numFmtId="2" fontId="14" fillId="0" borderId="41" xfId="0" applyNumberFormat="1" applyFont="1" applyFill="1" applyBorder="1" applyAlignment="1">
      <alignment horizontal="center"/>
    </xf>
    <xf numFmtId="2" fontId="14" fillId="0" borderId="40" xfId="0" applyNumberFormat="1" applyFont="1" applyFill="1" applyBorder="1" applyAlignment="1">
      <alignment horizontal="center"/>
    </xf>
    <xf numFmtId="2" fontId="14" fillId="0" borderId="59" xfId="0" applyNumberFormat="1" applyFont="1" applyFill="1" applyBorder="1" applyAlignment="1">
      <alignment horizontal="center"/>
    </xf>
    <xf numFmtId="2" fontId="63" fillId="0" borderId="0" xfId="0" applyNumberFormat="1" applyFont="1" applyFill="1" applyAlignment="1">
      <alignment horizontal="center"/>
    </xf>
    <xf numFmtId="2" fontId="14" fillId="0" borderId="20" xfId="0" applyNumberFormat="1" applyFont="1" applyFill="1" applyBorder="1" applyAlignment="1">
      <alignment horizontal="center"/>
    </xf>
    <xf numFmtId="2" fontId="63" fillId="0" borderId="26" xfId="0" applyNumberFormat="1" applyFont="1" applyFill="1" applyBorder="1" applyAlignment="1">
      <alignment horizontal="center"/>
    </xf>
    <xf numFmtId="2" fontId="14" fillId="0" borderId="37" xfId="0" applyNumberFormat="1" applyFont="1" applyFill="1" applyBorder="1" applyAlignment="1">
      <alignment horizontal="center"/>
    </xf>
    <xf numFmtId="2" fontId="14" fillId="0" borderId="6" xfId="0" applyNumberFormat="1" applyFont="1" applyFill="1" applyBorder="1" applyAlignment="1">
      <alignment horizontal="center"/>
    </xf>
    <xf numFmtId="2" fontId="63" fillId="0" borderId="57" xfId="0" applyNumberFormat="1" applyFont="1" applyFill="1" applyBorder="1" applyAlignment="1">
      <alignment horizontal="center"/>
    </xf>
    <xf numFmtId="0" fontId="88" fillId="0" borderId="0" xfId="0" applyFont="1" applyFill="1" applyBorder="1" applyAlignment="1">
      <alignment horizontal="center"/>
    </xf>
    <xf numFmtId="2" fontId="14" fillId="0" borderId="23" xfId="0" applyNumberFormat="1" applyFont="1" applyFill="1" applyBorder="1" applyAlignment="1">
      <alignment horizontal="center"/>
    </xf>
    <xf numFmtId="0" fontId="88" fillId="0" borderId="0" xfId="0" applyFont="1" applyFill="1" applyAlignment="1"/>
    <xf numFmtId="2" fontId="14" fillId="0" borderId="53" xfId="0" applyNumberFormat="1" applyFont="1" applyFill="1" applyBorder="1" applyAlignment="1">
      <alignment horizontal="center"/>
    </xf>
    <xf numFmtId="2" fontId="63" fillId="0" borderId="20" xfId="0" applyNumberFormat="1" applyFont="1" applyFill="1" applyBorder="1" applyAlignment="1">
      <alignment horizontal="center"/>
    </xf>
    <xf numFmtId="2" fontId="63" fillId="0" borderId="16" xfId="0" applyNumberFormat="1" applyFont="1" applyFill="1" applyBorder="1" applyAlignment="1">
      <alignment horizontal="center"/>
    </xf>
    <xf numFmtId="2" fontId="63" fillId="0" borderId="36" xfId="0" applyNumberFormat="1" applyFont="1" applyFill="1" applyBorder="1" applyAlignment="1">
      <alignment horizontal="center"/>
    </xf>
    <xf numFmtId="2" fontId="14" fillId="0" borderId="39" xfId="0" applyNumberFormat="1" applyFont="1" applyFill="1" applyBorder="1" applyAlignment="1">
      <alignment horizontal="center"/>
    </xf>
    <xf numFmtId="2" fontId="63" fillId="0" borderId="63" xfId="0" applyNumberFormat="1" applyFont="1" applyFill="1" applyBorder="1" applyAlignment="1">
      <alignment horizontal="center"/>
    </xf>
    <xf numFmtId="2" fontId="53" fillId="0" borderId="22" xfId="0" applyNumberFormat="1" applyFont="1" applyFill="1" applyBorder="1" applyAlignment="1">
      <alignment horizontal="center"/>
    </xf>
    <xf numFmtId="0" fontId="5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80" fillId="0" borderId="14" xfId="0" applyFont="1" applyFill="1" applyBorder="1" applyAlignment="1" applyProtection="1">
      <alignment horizontal="left"/>
      <protection locked="0"/>
    </xf>
    <xf numFmtId="0" fontId="3" fillId="0" borderId="14" xfId="0" applyFont="1" applyFill="1" applyBorder="1" applyAlignment="1" applyProtection="1">
      <protection locked="0"/>
    </xf>
    <xf numFmtId="0" fontId="3" fillId="0" borderId="14" xfId="0" applyFont="1" applyFill="1" applyBorder="1" applyAlignment="1" applyProtection="1">
      <alignment vertical="center"/>
      <protection locked="0"/>
    </xf>
    <xf numFmtId="2" fontId="3" fillId="0" borderId="14" xfId="0" applyNumberFormat="1" applyFont="1" applyFill="1" applyBorder="1" applyProtection="1">
      <protection locked="0"/>
    </xf>
    <xf numFmtId="2" fontId="3" fillId="0" borderId="8" xfId="0" applyNumberFormat="1" applyFont="1" applyFill="1" applyBorder="1" applyProtection="1">
      <protection locked="0"/>
    </xf>
    <xf numFmtId="2" fontId="3" fillId="0" borderId="0" xfId="0" applyNumberFormat="1" applyFont="1" applyFill="1" applyAlignment="1">
      <alignment horizontal="center"/>
    </xf>
    <xf numFmtId="2" fontId="2" fillId="0" borderId="14" xfId="0" applyNumberFormat="1" applyFont="1" applyFill="1" applyBorder="1" applyAlignment="1" applyProtection="1">
      <alignment horizontal="center"/>
      <protection locked="0"/>
    </xf>
    <xf numFmtId="2" fontId="2" fillId="0" borderId="43" xfId="0" applyNumberFormat="1" applyFont="1" applyFill="1" applyBorder="1" applyAlignment="1" applyProtection="1">
      <alignment horizontal="center"/>
      <protection locked="0"/>
    </xf>
    <xf numFmtId="2" fontId="3" fillId="0" borderId="20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1" fontId="11" fillId="27" borderId="2" xfId="263" applyNumberFormat="1" applyFont="1" applyFill="1" applyBorder="1" applyAlignment="1">
      <alignment horizontal="center"/>
    </xf>
    <xf numFmtId="0" fontId="0" fillId="0" borderId="0" xfId="0"/>
    <xf numFmtId="0" fontId="0" fillId="0" borderId="0" xfId="0"/>
    <xf numFmtId="0" fontId="21" fillId="0" borderId="24" xfId="0" applyFont="1" applyFill="1" applyBorder="1" applyAlignment="1">
      <alignment horizontal="center"/>
    </xf>
    <xf numFmtId="0" fontId="85" fillId="0" borderId="9" xfId="0" applyFont="1" applyFill="1" applyBorder="1" applyAlignment="1">
      <alignment horizontal="center"/>
    </xf>
    <xf numFmtId="0" fontId="21" fillId="0" borderId="9" xfId="0" applyFont="1" applyFill="1" applyBorder="1" applyAlignment="1">
      <alignment horizontal="center"/>
    </xf>
    <xf numFmtId="0" fontId="21" fillId="0" borderId="86" xfId="0" applyFont="1" applyFill="1" applyBorder="1" applyAlignment="1" applyProtection="1">
      <alignment horizontal="left" vertical="top" wrapText="1"/>
      <protection locked="0"/>
    </xf>
    <xf numFmtId="0" fontId="21" fillId="0" borderId="7" xfId="0" applyFont="1" applyFill="1" applyBorder="1" applyAlignment="1">
      <alignment horizontal="center"/>
    </xf>
    <xf numFmtId="0" fontId="21" fillId="0" borderId="42" xfId="0" applyFont="1" applyFill="1" applyBorder="1" applyAlignment="1">
      <alignment horizontal="center"/>
    </xf>
    <xf numFmtId="0" fontId="21" fillId="0" borderId="86" xfId="0" applyFont="1" applyFill="1" applyBorder="1" applyProtection="1">
      <protection locked="0"/>
    </xf>
    <xf numFmtId="0" fontId="21" fillId="0" borderId="15" xfId="0" applyFont="1" applyFill="1" applyBorder="1"/>
    <xf numFmtId="0" fontId="21" fillId="0" borderId="15" xfId="0" applyFont="1" applyFill="1" applyBorder="1" applyAlignment="1">
      <alignment horizontal="center"/>
    </xf>
    <xf numFmtId="0" fontId="21" fillId="0" borderId="4" xfId="0" applyFont="1" applyFill="1" applyBorder="1"/>
    <xf numFmtId="0" fontId="21" fillId="0" borderId="48" xfId="0" applyFont="1" applyFill="1" applyBorder="1" applyAlignment="1">
      <alignment horizontal="center"/>
    </xf>
    <xf numFmtId="0" fontId="0" fillId="0" borderId="7" xfId="0" applyBorder="1"/>
    <xf numFmtId="0" fontId="21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1" fillId="0" borderId="2" xfId="0" applyNumberFormat="1" applyFont="1" applyFill="1" applyBorder="1" applyAlignment="1" applyProtection="1">
      <alignment horizontal="left" vertical="center" wrapText="1"/>
      <protection locked="0"/>
    </xf>
    <xf numFmtId="0" fontId="21" fillId="0" borderId="18" xfId="0" applyFont="1" applyFill="1" applyBorder="1" applyAlignment="1">
      <alignment horizontal="center"/>
    </xf>
    <xf numFmtId="0" fontId="23" fillId="0" borderId="14" xfId="0" applyFont="1" applyFill="1" applyBorder="1" applyProtection="1"/>
    <xf numFmtId="0" fontId="0" fillId="0" borderId="3" xfId="0" applyBorder="1"/>
    <xf numFmtId="0" fontId="21" fillId="0" borderId="68" xfId="0" applyFont="1" applyFill="1" applyBorder="1" applyProtection="1"/>
    <xf numFmtId="0" fontId="21" fillId="0" borderId="84" xfId="0" applyFont="1" applyFill="1" applyBorder="1" applyProtection="1"/>
    <xf numFmtId="0" fontId="21" fillId="0" borderId="46" xfId="0" applyFont="1" applyFill="1" applyBorder="1" applyProtection="1"/>
    <xf numFmtId="0" fontId="21" fillId="0" borderId="2" xfId="0" applyFont="1" applyFill="1" applyBorder="1" applyAlignment="1" applyProtection="1">
      <alignment vertical="top"/>
      <protection locked="0"/>
    </xf>
    <xf numFmtId="0" fontId="21" fillId="0" borderId="4" xfId="0" applyFont="1" applyFill="1" applyBorder="1" applyAlignment="1" applyProtection="1">
      <alignment vertical="top"/>
      <protection locked="0"/>
    </xf>
    <xf numFmtId="0" fontId="0" fillId="0" borderId="0" xfId="0"/>
    <xf numFmtId="2" fontId="3" fillId="0" borderId="3" xfId="0" applyNumberFormat="1" applyFont="1" applyFill="1" applyBorder="1" applyAlignment="1">
      <alignment horizontal="center" vertical="center"/>
    </xf>
    <xf numFmtId="0" fontId="0" fillId="0" borderId="0" xfId="0"/>
    <xf numFmtId="0" fontId="21" fillId="0" borderId="70" xfId="0" applyFont="1" applyFill="1" applyBorder="1" applyAlignment="1" applyProtection="1">
      <alignment horizontal="left" vertical="top" wrapText="1"/>
      <protection locked="0"/>
    </xf>
    <xf numFmtId="0" fontId="20" fillId="0" borderId="8" xfId="0" applyFont="1" applyFill="1" applyBorder="1" applyProtection="1"/>
    <xf numFmtId="0" fontId="0" fillId="0" borderId="0" xfId="0"/>
    <xf numFmtId="0" fontId="0" fillId="0" borderId="0" xfId="0"/>
    <xf numFmtId="0" fontId="21" fillId="0" borderId="13" xfId="0" applyFont="1" applyFill="1" applyBorder="1" applyAlignment="1">
      <alignment horizontal="center"/>
    </xf>
    <xf numFmtId="0" fontId="0" fillId="0" borderId="0" xfId="0"/>
    <xf numFmtId="0" fontId="21" fillId="0" borderId="13" xfId="0" applyFont="1" applyFill="1" applyBorder="1" applyAlignment="1" applyProtection="1">
      <alignment horizontal="left" vertical="top" wrapText="1"/>
    </xf>
    <xf numFmtId="0" fontId="21" fillId="0" borderId="86" xfId="0" applyFont="1" applyFill="1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26" xfId="0" applyBorder="1" applyAlignment="1">
      <alignment horizontal="center"/>
    </xf>
    <xf numFmtId="0" fontId="20" fillId="0" borderId="10" xfId="0" applyFont="1" applyFill="1" applyBorder="1" applyAlignment="1" applyProtection="1">
      <alignment horizontal="center"/>
    </xf>
    <xf numFmtId="0" fontId="21" fillId="0" borderId="18" xfId="0" applyFont="1" applyFill="1" applyBorder="1" applyAlignment="1" applyProtection="1">
      <alignment vertical="top"/>
      <protection locked="0"/>
    </xf>
    <xf numFmtId="0" fontId="21" fillId="0" borderId="59" xfId="0" applyFont="1" applyFill="1" applyBorder="1" applyAlignment="1">
      <alignment horizontal="center"/>
    </xf>
    <xf numFmtId="0" fontId="21" fillId="0" borderId="40" xfId="0" applyFont="1" applyFill="1" applyBorder="1"/>
    <xf numFmtId="0" fontId="21" fillId="0" borderId="40" xfId="0" applyFont="1" applyFill="1" applyBorder="1" applyProtection="1">
      <protection locked="0"/>
    </xf>
    <xf numFmtId="0" fontId="21" fillId="0" borderId="3" xfId="0" applyFont="1" applyFill="1" applyBorder="1" applyProtection="1">
      <protection locked="0"/>
    </xf>
    <xf numFmtId="0" fontId="21" fillId="0" borderId="12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/>
    </xf>
    <xf numFmtId="1" fontId="21" fillId="0" borderId="13" xfId="0" applyNumberFormat="1" applyFont="1" applyFill="1" applyBorder="1" applyAlignment="1" applyProtection="1">
      <alignment horizontal="center"/>
    </xf>
    <xf numFmtId="167" fontId="21" fillId="0" borderId="2" xfId="0" applyNumberFormat="1" applyFont="1" applyFill="1" applyBorder="1" applyAlignment="1" applyProtection="1">
      <alignment horizontal="center"/>
    </xf>
    <xf numFmtId="0" fontId="21" fillId="0" borderId="1" xfId="0" applyFont="1" applyFill="1" applyBorder="1" applyAlignment="1" applyProtection="1">
      <alignment horizontal="left"/>
      <protection locked="0"/>
    </xf>
    <xf numFmtId="0" fontId="21" fillId="0" borderId="41" xfId="0" applyFont="1" applyFill="1" applyBorder="1" applyAlignment="1">
      <alignment horizontal="center"/>
    </xf>
    <xf numFmtId="20" fontId="34" fillId="0" borderId="104" xfId="0" applyNumberFormat="1" applyFont="1" applyFill="1" applyBorder="1" applyAlignment="1">
      <alignment horizontal="center" vertical="center"/>
    </xf>
    <xf numFmtId="20" fontId="34" fillId="0" borderId="105" xfId="0" applyNumberFormat="1" applyFont="1" applyFill="1" applyBorder="1" applyAlignment="1">
      <alignment horizontal="center" vertical="center"/>
    </xf>
    <xf numFmtId="0" fontId="20" fillId="0" borderId="8" xfId="0" applyFont="1" applyFill="1" applyBorder="1" applyAlignment="1" applyProtection="1">
      <alignment horizontal="center"/>
    </xf>
    <xf numFmtId="0" fontId="24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/>
    </xf>
    <xf numFmtId="2" fontId="20" fillId="0" borderId="0" xfId="0" applyNumberFormat="1" applyFont="1" applyFill="1" applyBorder="1" applyAlignment="1">
      <alignment horizontal="left" vertical="center"/>
    </xf>
    <xf numFmtId="2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Protection="1"/>
    <xf numFmtId="0" fontId="22" fillId="0" borderId="0" xfId="0" applyFont="1" applyFill="1" applyBorder="1" applyAlignment="1" applyProtection="1">
      <alignment vertical="center"/>
    </xf>
    <xf numFmtId="0" fontId="0" fillId="0" borderId="0" xfId="0"/>
    <xf numFmtId="0" fontId="20" fillId="0" borderId="0" xfId="0" applyFont="1" applyFill="1" applyBorder="1" applyAlignment="1" applyProtection="1"/>
    <xf numFmtId="0" fontId="21" fillId="0" borderId="0" xfId="0" applyFont="1" applyFill="1" applyBorder="1" applyAlignment="1" applyProtection="1"/>
    <xf numFmtId="0" fontId="20" fillId="0" borderId="0" xfId="0" applyFont="1" applyFill="1" applyBorder="1" applyAlignment="1" applyProtection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89" fillId="0" borderId="0" xfId="0" applyFont="1" applyAlignment="1">
      <alignment horizontal="left"/>
    </xf>
    <xf numFmtId="0" fontId="89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21" fillId="0" borderId="13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0" fillId="0" borderId="0" xfId="0"/>
    <xf numFmtId="0" fontId="21" fillId="0" borderId="70" xfId="0" applyNumberFormat="1" applyFont="1" applyFill="1" applyBorder="1" applyAlignment="1" applyProtection="1">
      <alignment horizontal="left" vertical="center" wrapText="1"/>
      <protection locked="0"/>
    </xf>
    <xf numFmtId="0" fontId="21" fillId="0" borderId="65" xfId="0" applyFont="1" applyFill="1" applyBorder="1" applyAlignment="1" applyProtection="1">
      <alignment horizontal="left" vertical="center" wrapText="1"/>
      <protection locked="0"/>
    </xf>
    <xf numFmtId="0" fontId="21" fillId="0" borderId="48" xfId="0" applyFont="1" applyFill="1" applyBorder="1" applyProtection="1">
      <protection locked="0"/>
    </xf>
    <xf numFmtId="0" fontId="21" fillId="0" borderId="2" xfId="0" applyFont="1" applyFill="1" applyBorder="1" applyAlignment="1" applyProtection="1">
      <protection locked="0"/>
    </xf>
    <xf numFmtId="0" fontId="0" fillId="0" borderId="0" xfId="0" applyFill="1" applyAlignment="1">
      <alignment vertical="center"/>
    </xf>
    <xf numFmtId="0" fontId="90" fillId="0" borderId="0" xfId="0" applyFont="1" applyFill="1" applyBorder="1" applyAlignment="1" applyProtection="1">
      <alignment vertical="center"/>
    </xf>
    <xf numFmtId="0" fontId="21" fillId="0" borderId="47" xfId="0" applyFont="1" applyFill="1" applyBorder="1" applyProtection="1"/>
    <xf numFmtId="0" fontId="21" fillId="0" borderId="13" xfId="0" applyFont="1" applyFill="1" applyBorder="1" applyAlignment="1">
      <alignment horizontal="center"/>
    </xf>
    <xf numFmtId="0" fontId="21" fillId="0" borderId="65" xfId="0" applyFont="1" applyFill="1" applyBorder="1" applyAlignment="1">
      <alignment horizontal="center"/>
    </xf>
    <xf numFmtId="0" fontId="21" fillId="0" borderId="40" xfId="0" applyFont="1" applyFill="1" applyBorder="1" applyAlignment="1">
      <alignment horizontal="center"/>
    </xf>
    <xf numFmtId="0" fontId="0" fillId="0" borderId="0" xfId="0"/>
    <xf numFmtId="0" fontId="21" fillId="26" borderId="65" xfId="0" applyFont="1" applyFill="1" applyBorder="1" applyAlignment="1" applyProtection="1">
      <alignment horizontal="left" vertical="top" wrapText="1"/>
      <protection locked="0"/>
    </xf>
    <xf numFmtId="0" fontId="21" fillId="26" borderId="70" xfId="0" applyFont="1" applyFill="1" applyBorder="1" applyProtection="1">
      <protection locked="0"/>
    </xf>
    <xf numFmtId="0" fontId="21" fillId="26" borderId="13" xfId="0" applyFont="1" applyFill="1" applyBorder="1"/>
    <xf numFmtId="0" fontId="21" fillId="26" borderId="15" xfId="0" applyFont="1" applyFill="1" applyBorder="1"/>
    <xf numFmtId="0" fontId="21" fillId="26" borderId="2" xfId="0" applyFont="1" applyFill="1" applyBorder="1" applyProtection="1">
      <protection locked="0"/>
    </xf>
    <xf numFmtId="0" fontId="21" fillId="26" borderId="4" xfId="0" applyFont="1" applyFill="1" applyBorder="1" applyProtection="1">
      <protection locked="0"/>
    </xf>
    <xf numFmtId="0" fontId="21" fillId="26" borderId="86" xfId="0" applyFont="1" applyFill="1" applyBorder="1" applyProtection="1">
      <protection locked="0"/>
    </xf>
    <xf numFmtId="0" fontId="21" fillId="26" borderId="2" xfId="0" applyFont="1" applyFill="1" applyBorder="1" applyAlignment="1" applyProtection="1">
      <alignment horizontal="left" vertical="top" wrapText="1"/>
      <protection locked="0"/>
    </xf>
    <xf numFmtId="0" fontId="21" fillId="26" borderId="40" xfId="0" applyFont="1" applyFill="1" applyBorder="1" applyProtection="1">
      <protection locked="0"/>
    </xf>
    <xf numFmtId="0" fontId="21" fillId="26" borderId="7" xfId="0" applyFont="1" applyFill="1" applyBorder="1" applyProtection="1">
      <protection locked="0"/>
    </xf>
    <xf numFmtId="0" fontId="21" fillId="26" borderId="42" xfId="0" applyFont="1" applyFill="1" applyBorder="1" applyProtection="1">
      <protection locked="0"/>
    </xf>
    <xf numFmtId="0" fontId="21" fillId="26" borderId="2" xfId="0" applyFont="1" applyFill="1" applyBorder="1" applyAlignment="1" applyProtection="1">
      <alignment vertical="top"/>
      <protection locked="0"/>
    </xf>
    <xf numFmtId="0" fontId="21" fillId="26" borderId="4" xfId="0" applyFont="1" applyFill="1" applyBorder="1" applyAlignment="1" applyProtection="1">
      <alignment vertical="top"/>
      <protection locked="0"/>
    </xf>
    <xf numFmtId="2" fontId="20" fillId="25" borderId="33" xfId="0" applyNumberFormat="1" applyFont="1" applyFill="1" applyBorder="1" applyAlignment="1">
      <alignment horizontal="center"/>
    </xf>
    <xf numFmtId="0" fontId="20" fillId="25" borderId="20" xfId="0" applyFont="1" applyFill="1" applyBorder="1" applyAlignment="1" applyProtection="1">
      <alignment horizontal="center"/>
    </xf>
    <xf numFmtId="0" fontId="20" fillId="25" borderId="21" xfId="0" applyFont="1" applyFill="1" applyBorder="1" applyAlignment="1" applyProtection="1">
      <alignment horizontal="center"/>
    </xf>
    <xf numFmtId="168" fontId="21" fillId="25" borderId="29" xfId="0" applyNumberFormat="1" applyFont="1" applyFill="1" applyBorder="1" applyAlignment="1">
      <alignment horizontal="center" vertical="center"/>
    </xf>
    <xf numFmtId="2" fontId="21" fillId="25" borderId="28" xfId="0" applyNumberFormat="1" applyFont="1" applyFill="1" applyBorder="1" applyAlignment="1" applyProtection="1">
      <alignment horizontal="center"/>
    </xf>
    <xf numFmtId="168" fontId="21" fillId="25" borderId="29" xfId="593" applyNumberFormat="1" applyFont="1" applyFill="1" applyBorder="1" applyAlignment="1">
      <alignment horizontal="center" vertical="center"/>
    </xf>
    <xf numFmtId="0" fontId="21" fillId="25" borderId="2" xfId="0" applyFont="1" applyFill="1" applyBorder="1" applyAlignment="1" applyProtection="1">
      <alignment horizontal="left" vertical="top" wrapText="1"/>
      <protection locked="0"/>
    </xf>
    <xf numFmtId="0" fontId="20" fillId="0" borderId="43" xfId="0" applyFont="1" applyFill="1" applyBorder="1" applyAlignment="1" applyProtection="1">
      <alignment horizontal="center"/>
    </xf>
    <xf numFmtId="168" fontId="21" fillId="25" borderId="69" xfId="0" applyNumberFormat="1" applyFont="1" applyFill="1" applyBorder="1" applyAlignment="1">
      <alignment horizontal="center" vertical="center"/>
    </xf>
    <xf numFmtId="2" fontId="20" fillId="0" borderId="33" xfId="0" applyNumberFormat="1" applyFont="1" applyFill="1" applyBorder="1" applyAlignment="1">
      <alignment horizontal="center" vertical="center"/>
    </xf>
    <xf numFmtId="2" fontId="3" fillId="0" borderId="20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0" fontId="21" fillId="25" borderId="28" xfId="0" applyFont="1" applyFill="1" applyBorder="1" applyAlignment="1">
      <alignment horizontal="center"/>
    </xf>
    <xf numFmtId="0" fontId="21" fillId="25" borderId="29" xfId="0" applyFont="1" applyFill="1" applyBorder="1" applyAlignment="1">
      <alignment horizontal="center"/>
    </xf>
    <xf numFmtId="0" fontId="21" fillId="25" borderId="33" xfId="0" applyFont="1" applyFill="1" applyBorder="1" applyAlignment="1">
      <alignment horizontal="center"/>
    </xf>
    <xf numFmtId="0" fontId="21" fillId="25" borderId="19" xfId="0" applyFont="1" applyFill="1" applyBorder="1" applyAlignment="1">
      <alignment horizontal="center"/>
    </xf>
    <xf numFmtId="0" fontId="21" fillId="25" borderId="16" xfId="0" applyFont="1" applyFill="1" applyBorder="1" applyAlignment="1">
      <alignment horizontal="center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21" fillId="0" borderId="28" xfId="0" applyNumberFormat="1" applyFont="1" applyFill="1" applyBorder="1" applyAlignment="1">
      <alignment horizontal="center" vertical="center"/>
    </xf>
    <xf numFmtId="2" fontId="21" fillId="0" borderId="29" xfId="0" applyNumberFormat="1" applyFont="1" applyFill="1" applyBorder="1" applyAlignment="1">
      <alignment horizontal="center" vertical="center"/>
    </xf>
    <xf numFmtId="2" fontId="21" fillId="0" borderId="19" xfId="0" applyNumberFormat="1" applyFont="1" applyFill="1" applyBorder="1" applyAlignment="1">
      <alignment horizontal="center" vertical="center"/>
    </xf>
    <xf numFmtId="2" fontId="21" fillId="0" borderId="16" xfId="0" applyNumberFormat="1" applyFont="1" applyFill="1" applyBorder="1" applyAlignment="1">
      <alignment horizontal="center" vertical="center"/>
    </xf>
    <xf numFmtId="2" fontId="21" fillId="0" borderId="30" xfId="0" applyNumberFormat="1" applyFont="1" applyFill="1" applyBorder="1" applyAlignment="1">
      <alignment horizontal="center" vertical="center"/>
    </xf>
    <xf numFmtId="2" fontId="21" fillId="0" borderId="31" xfId="0" applyNumberFormat="1" applyFont="1" applyFill="1" applyBorder="1" applyAlignment="1">
      <alignment horizontal="center" vertical="center"/>
    </xf>
    <xf numFmtId="2" fontId="21" fillId="0" borderId="33" xfId="0" applyNumberFormat="1" applyFont="1" applyFill="1" applyBorder="1" applyAlignment="1">
      <alignment horizontal="center" vertical="center"/>
    </xf>
    <xf numFmtId="2" fontId="21" fillId="0" borderId="34" xfId="0" applyNumberFormat="1" applyFont="1" applyFill="1" applyBorder="1" applyAlignment="1">
      <alignment horizontal="center" vertical="center"/>
    </xf>
    <xf numFmtId="2" fontId="21" fillId="0" borderId="35" xfId="0" applyNumberFormat="1" applyFont="1" applyFill="1" applyBorder="1" applyAlignment="1">
      <alignment horizontal="center" vertical="center"/>
    </xf>
    <xf numFmtId="2" fontId="20" fillId="0" borderId="36" xfId="0" applyNumberFormat="1" applyFont="1" applyFill="1" applyBorder="1" applyAlignment="1">
      <alignment horizontal="center" vertical="center"/>
    </xf>
    <xf numFmtId="2" fontId="21" fillId="0" borderId="37" xfId="0" applyNumberFormat="1" applyFont="1" applyFill="1" applyBorder="1" applyAlignment="1">
      <alignment horizontal="center" vertical="center"/>
    </xf>
    <xf numFmtId="2" fontId="21" fillId="0" borderId="38" xfId="0" applyNumberFormat="1" applyFont="1" applyFill="1" applyBorder="1" applyAlignment="1">
      <alignment horizontal="center" vertical="center"/>
    </xf>
    <xf numFmtId="2" fontId="20" fillId="25" borderId="39" xfId="0" applyNumberFormat="1" applyFont="1" applyFill="1" applyBorder="1" applyAlignment="1">
      <alignment horizontal="center"/>
    </xf>
    <xf numFmtId="0" fontId="26" fillId="0" borderId="9" xfId="0" applyNumberFormat="1" applyFont="1" applyFill="1" applyBorder="1" applyAlignment="1" applyProtection="1">
      <alignment horizontal="center" vertical="center" wrapText="1"/>
    </xf>
    <xf numFmtId="0" fontId="26" fillId="0" borderId="3" xfId="0" applyNumberFormat="1" applyFont="1" applyFill="1" applyBorder="1" applyAlignment="1" applyProtection="1">
      <alignment horizontal="center" vertical="center" wrapText="1"/>
    </xf>
    <xf numFmtId="0" fontId="26" fillId="0" borderId="10" xfId="0" applyNumberFormat="1" applyFont="1" applyFill="1" applyBorder="1" applyAlignment="1" applyProtection="1">
      <alignment horizontal="center" vertical="center" wrapText="1"/>
    </xf>
    <xf numFmtId="2" fontId="2" fillId="0" borderId="9" xfId="0" applyNumberFormat="1" applyFont="1" applyFill="1" applyBorder="1" applyAlignment="1" applyProtection="1">
      <alignment horizontal="center" vertical="center"/>
    </xf>
    <xf numFmtId="2" fontId="2" fillId="0" borderId="10" xfId="0" applyNumberFormat="1" applyFont="1" applyFill="1" applyBorder="1" applyAlignment="1" applyProtection="1">
      <alignment horizontal="center" vertical="center"/>
    </xf>
    <xf numFmtId="2" fontId="24" fillId="0" borderId="23" xfId="0" applyNumberFormat="1" applyFont="1" applyFill="1" applyBorder="1" applyAlignment="1" applyProtection="1">
      <alignment horizontal="center" vertical="center"/>
    </xf>
    <xf numFmtId="2" fontId="24" fillId="0" borderId="14" xfId="0" applyNumberFormat="1" applyFont="1" applyFill="1" applyBorder="1" applyAlignment="1" applyProtection="1">
      <alignment horizontal="center" vertical="center"/>
    </xf>
    <xf numFmtId="2" fontId="24" fillId="0" borderId="43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Alignment="1">
      <alignment horizontal="left" vertical="top" wrapText="1"/>
    </xf>
    <xf numFmtId="2" fontId="2" fillId="0" borderId="23" xfId="0" applyNumberFormat="1" applyFont="1" applyFill="1" applyBorder="1" applyAlignment="1" applyProtection="1">
      <alignment horizontal="center"/>
      <protection locked="0"/>
    </xf>
    <xf numFmtId="2" fontId="2" fillId="0" borderId="14" xfId="0" applyNumberFormat="1" applyFont="1" applyFill="1" applyBorder="1" applyAlignment="1" applyProtection="1">
      <alignment horizontal="center"/>
      <protection locked="0"/>
    </xf>
    <xf numFmtId="2" fontId="2" fillId="0" borderId="43" xfId="0" applyNumberFormat="1" applyFont="1" applyFill="1" applyBorder="1" applyAlignment="1" applyProtection="1">
      <alignment horizontal="center"/>
      <protection locked="0"/>
    </xf>
    <xf numFmtId="0" fontId="5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9" xfId="0" applyNumberFormat="1" applyFont="1" applyFill="1" applyBorder="1" applyAlignment="1" applyProtection="1">
      <alignment horizontal="center" vertical="center" wrapText="1"/>
    </xf>
    <xf numFmtId="0" fontId="24" fillId="0" borderId="3" xfId="0" applyNumberFormat="1" applyFont="1" applyFill="1" applyBorder="1" applyAlignment="1" applyProtection="1">
      <alignment horizontal="center" vertical="center" wrapText="1"/>
    </xf>
    <xf numFmtId="0" fontId="24" fillId="0" borderId="10" xfId="0" applyNumberFormat="1" applyFont="1" applyFill="1" applyBorder="1" applyAlignment="1" applyProtection="1">
      <alignment horizontal="center" vertical="center" wrapText="1"/>
    </xf>
    <xf numFmtId="0" fontId="25" fillId="0" borderId="9" xfId="0" applyNumberFormat="1" applyFont="1" applyFill="1" applyBorder="1" applyAlignment="1" applyProtection="1">
      <alignment horizontal="center" vertical="center" wrapText="1"/>
    </xf>
    <xf numFmtId="0" fontId="25" fillId="0" borderId="3" xfId="0" applyNumberFormat="1" applyFont="1" applyFill="1" applyBorder="1" applyAlignment="1" applyProtection="1">
      <alignment horizontal="center" vertical="center" wrapText="1"/>
    </xf>
    <xf numFmtId="0" fontId="25" fillId="0" borderId="10" xfId="0" applyNumberFormat="1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2" fontId="14" fillId="0" borderId="49" xfId="0" applyNumberFormat="1" applyFont="1" applyFill="1" applyBorder="1" applyAlignment="1">
      <alignment horizontal="left"/>
    </xf>
    <xf numFmtId="2" fontId="3" fillId="0" borderId="0" xfId="0" applyNumberFormat="1" applyFont="1" applyFill="1" applyAlignment="1">
      <alignment horizontal="center"/>
    </xf>
    <xf numFmtId="0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20" xfId="0" applyNumberFormat="1" applyFont="1" applyFill="1" applyBorder="1" applyAlignment="1">
      <alignment horizontal="center"/>
    </xf>
    <xf numFmtId="2" fontId="2" fillId="0" borderId="21" xfId="0" applyNumberFormat="1" applyFont="1" applyFill="1" applyBorder="1" applyAlignment="1">
      <alignment horizontal="center"/>
    </xf>
    <xf numFmtId="2" fontId="2" fillId="0" borderId="84" xfId="0" applyNumberFormat="1" applyFont="1" applyFill="1" applyBorder="1" applyAlignment="1">
      <alignment horizontal="center"/>
    </xf>
    <xf numFmtId="2" fontId="2" fillId="0" borderId="22" xfId="0" applyNumberFormat="1" applyFont="1" applyFill="1" applyBorder="1" applyAlignment="1">
      <alignment horizontal="center"/>
    </xf>
    <xf numFmtId="2" fontId="3" fillId="0" borderId="20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84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0" fontId="65" fillId="26" borderId="14" xfId="0" applyFont="1" applyFill="1" applyBorder="1" applyAlignment="1" applyProtection="1">
      <alignment horizontal="center" wrapText="1"/>
      <protection locked="0"/>
    </xf>
    <xf numFmtId="0" fontId="56" fillId="0" borderId="8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Alignment="1">
      <alignment horizontal="left"/>
    </xf>
    <xf numFmtId="2" fontId="2" fillId="0" borderId="0" xfId="0" applyNumberFormat="1" applyFont="1" applyFill="1" applyBorder="1" applyAlignment="1"/>
    <xf numFmtId="2" fontId="2" fillId="0" borderId="0" xfId="0" applyNumberFormat="1" applyFont="1" applyFill="1" applyAlignment="1"/>
    <xf numFmtId="2" fontId="2" fillId="0" borderId="5" xfId="0" applyNumberFormat="1" applyFont="1" applyFill="1" applyBorder="1" applyAlignment="1" applyProtection="1">
      <alignment horizontal="center"/>
      <protection locked="0"/>
    </xf>
    <xf numFmtId="0" fontId="69" fillId="0" borderId="5" xfId="0" applyFont="1" applyFill="1" applyBorder="1" applyAlignment="1">
      <alignment horizontal="center"/>
    </xf>
    <xf numFmtId="0" fontId="2" fillId="25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2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25" borderId="10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63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5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>
      <alignment horizontal="center" vertical="center" wrapText="1"/>
    </xf>
    <xf numFmtId="0" fontId="54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46" xfId="0" applyFont="1" applyBorder="1" applyAlignment="1">
      <alignment horizontal="center" vertical="center" wrapText="1"/>
    </xf>
    <xf numFmtId="0" fontId="5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3" xfId="0" applyFont="1" applyBorder="1" applyAlignment="1">
      <alignment horizontal="center" vertical="center" wrapText="1"/>
    </xf>
    <xf numFmtId="0" fontId="54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44" xfId="0" applyFont="1" applyBorder="1" applyAlignment="1">
      <alignment horizontal="center" vertical="center" wrapText="1"/>
    </xf>
    <xf numFmtId="0" fontId="56" fillId="26" borderId="57" xfId="0" applyNumberFormat="1" applyFont="1" applyFill="1" applyBorder="1" applyAlignment="1" applyProtection="1">
      <alignment horizontal="center" vertical="center" wrapText="1"/>
      <protection locked="0"/>
    </xf>
    <xf numFmtId="0" fontId="56" fillId="26" borderId="44" xfId="0" applyNumberFormat="1" applyFont="1" applyFill="1" applyBorder="1" applyAlignment="1" applyProtection="1">
      <alignment horizontal="center" vertical="center" wrapText="1"/>
      <protection locked="0"/>
    </xf>
    <xf numFmtId="0" fontId="56" fillId="26" borderId="45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53" xfId="0" applyNumberFormat="1" applyFont="1" applyFill="1" applyBorder="1" applyAlignment="1">
      <alignment horizontal="center"/>
    </xf>
    <xf numFmtId="2" fontId="2" fillId="0" borderId="54" xfId="0" applyNumberFormat="1" applyFont="1" applyFill="1" applyBorder="1" applyAlignment="1">
      <alignment horizontal="center"/>
    </xf>
    <xf numFmtId="2" fontId="2" fillId="0" borderId="87" xfId="0" applyNumberFormat="1" applyFont="1" applyFill="1" applyBorder="1" applyAlignment="1">
      <alignment horizontal="center"/>
    </xf>
    <xf numFmtId="2" fontId="2" fillId="0" borderId="45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left"/>
    </xf>
    <xf numFmtId="2" fontId="2" fillId="0" borderId="55" xfId="0" applyNumberFormat="1" applyFont="1" applyFill="1" applyBorder="1" applyAlignment="1">
      <alignment horizontal="center"/>
    </xf>
    <xf numFmtId="2" fontId="2" fillId="0" borderId="56" xfId="0" applyNumberFormat="1" applyFont="1" applyFill="1" applyBorder="1" applyAlignment="1">
      <alignment horizontal="center"/>
    </xf>
    <xf numFmtId="2" fontId="2" fillId="0" borderId="85" xfId="0" applyNumberFormat="1" applyFont="1" applyFill="1" applyBorder="1" applyAlignment="1">
      <alignment horizontal="center"/>
    </xf>
    <xf numFmtId="2" fontId="2" fillId="0" borderId="57" xfId="0" applyNumberFormat="1" applyFont="1" applyFill="1" applyBorder="1" applyAlignment="1">
      <alignment horizontal="center"/>
    </xf>
    <xf numFmtId="0" fontId="56" fillId="28" borderId="8" xfId="0" applyNumberFormat="1" applyFont="1" applyFill="1" applyBorder="1" applyAlignment="1" applyProtection="1">
      <alignment horizontal="center" vertical="center" wrapText="1"/>
      <protection locked="0"/>
    </xf>
    <xf numFmtId="0" fontId="54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52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54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57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45" xfId="0" applyNumberFormat="1" applyFont="1" applyFill="1" applyBorder="1" applyAlignment="1" applyProtection="1">
      <alignment horizontal="center" vertical="center" wrapText="1"/>
      <protection locked="0"/>
    </xf>
    <xf numFmtId="0" fontId="56" fillId="26" borderId="3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Alignment="1" applyProtection="1">
      <alignment horizontal="center"/>
      <protection locked="0"/>
    </xf>
    <xf numFmtId="0" fontId="3" fillId="0" borderId="47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69" xfId="0" applyFont="1" applyBorder="1" applyAlignment="1">
      <alignment horizontal="left" vertical="top" wrapText="1"/>
    </xf>
    <xf numFmtId="0" fontId="3" fillId="0" borderId="29" xfId="0" applyFont="1" applyBorder="1" applyAlignment="1">
      <alignment horizontal="center"/>
    </xf>
    <xf numFmtId="0" fontId="3" fillId="0" borderId="29" xfId="0" applyFont="1" applyBorder="1" applyAlignment="1">
      <alignment horizontal="left"/>
    </xf>
    <xf numFmtId="0" fontId="25" fillId="0" borderId="24" xfId="0" applyFont="1" applyFill="1" applyBorder="1" applyAlignment="1">
      <alignment horizontal="center" vertical="center" wrapText="1"/>
    </xf>
    <xf numFmtId="0" fontId="25" fillId="0" borderId="25" xfId="0" applyFont="1" applyFill="1" applyBorder="1" applyAlignment="1">
      <alignment horizontal="center" vertical="center" wrapText="1"/>
    </xf>
    <xf numFmtId="0" fontId="25" fillId="0" borderId="63" xfId="0" applyFont="1" applyFill="1" applyBorder="1" applyAlignment="1">
      <alignment horizontal="center" vertical="center" wrapText="1"/>
    </xf>
    <xf numFmtId="0" fontId="25" fillId="0" borderId="49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26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27" xfId="0" applyFont="1" applyFill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/>
    </xf>
    <xf numFmtId="0" fontId="18" fillId="0" borderId="63" xfId="0" applyFont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42" xfId="0" applyFont="1" applyBorder="1" applyAlignment="1">
      <alignment horizontal="left" vertical="center" wrapText="1"/>
    </xf>
    <xf numFmtId="0" fontId="18" fillId="0" borderId="86" xfId="0" applyFont="1" applyBorder="1" applyAlignment="1">
      <alignment horizontal="left" vertical="center" wrapText="1"/>
    </xf>
    <xf numFmtId="0" fontId="18" fillId="0" borderId="26" xfId="0" applyFont="1" applyBorder="1" applyAlignment="1">
      <alignment horizontal="left" vertical="center" wrapText="1"/>
    </xf>
    <xf numFmtId="0" fontId="18" fillId="0" borderId="27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0" fontId="18" fillId="0" borderId="86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21" fillId="25" borderId="40" xfId="0" applyFont="1" applyFill="1" applyBorder="1" applyAlignment="1">
      <alignment horizontal="center"/>
    </xf>
    <xf numFmtId="0" fontId="21" fillId="25" borderId="13" xfId="0" applyFont="1" applyFill="1" applyBorder="1" applyAlignment="1">
      <alignment horizontal="center"/>
    </xf>
    <xf numFmtId="0" fontId="21" fillId="25" borderId="65" xfId="0" applyFont="1" applyFill="1" applyBorder="1" applyAlignment="1">
      <alignment horizontal="center"/>
    </xf>
    <xf numFmtId="0" fontId="90" fillId="0" borderId="0" xfId="0" applyFont="1" applyFill="1" applyBorder="1" applyAlignment="1">
      <alignment horizontal="center"/>
    </xf>
    <xf numFmtId="0" fontId="21" fillId="25" borderId="28" xfId="0" applyFont="1" applyFill="1" applyBorder="1" applyAlignment="1">
      <alignment horizontal="center"/>
    </xf>
    <xf numFmtId="0" fontId="21" fillId="25" borderId="29" xfId="0" applyFont="1" applyFill="1" applyBorder="1" applyAlignment="1">
      <alignment horizontal="center"/>
    </xf>
    <xf numFmtId="0" fontId="21" fillId="25" borderId="33" xfId="0" applyFont="1" applyFill="1" applyBorder="1" applyAlignment="1">
      <alignment horizontal="center"/>
    </xf>
    <xf numFmtId="2" fontId="21" fillId="0" borderId="28" xfId="0" applyNumberFormat="1" applyFont="1" applyFill="1" applyBorder="1" applyAlignment="1">
      <alignment horizontal="center" vertical="center"/>
    </xf>
    <xf numFmtId="2" fontId="21" fillId="0" borderId="29" xfId="0" applyNumberFormat="1" applyFont="1" applyFill="1" applyBorder="1" applyAlignment="1">
      <alignment horizontal="center" vertical="center"/>
    </xf>
    <xf numFmtId="2" fontId="21" fillId="0" borderId="33" xfId="0" applyNumberFormat="1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horizontal="center" vertical="center"/>
    </xf>
    <xf numFmtId="0" fontId="21" fillId="0" borderId="29" xfId="0" applyFont="1" applyFill="1" applyBorder="1" applyAlignment="1">
      <alignment horizontal="center" vertical="center"/>
    </xf>
    <xf numFmtId="0" fontId="21" fillId="0" borderId="33" xfId="0" applyFont="1" applyFill="1" applyBorder="1" applyAlignment="1">
      <alignment horizontal="center" vertical="center"/>
    </xf>
    <xf numFmtId="1" fontId="21" fillId="0" borderId="24" xfId="0" applyNumberFormat="1" applyFont="1" applyFill="1" applyBorder="1" applyAlignment="1">
      <alignment horizontal="center"/>
    </xf>
    <xf numFmtId="1" fontId="21" fillId="0" borderId="25" xfId="0" applyNumberFormat="1" applyFont="1" applyFill="1" applyBorder="1" applyAlignment="1">
      <alignment horizontal="center"/>
    </xf>
    <xf numFmtId="1" fontId="21" fillId="0" borderId="63" xfId="0" applyNumberFormat="1" applyFont="1" applyFill="1" applyBorder="1" applyAlignment="1">
      <alignment horizontal="center"/>
    </xf>
    <xf numFmtId="0" fontId="21" fillId="0" borderId="25" xfId="0" applyFont="1" applyFill="1" applyBorder="1" applyAlignment="1">
      <alignment horizontal="center" vertical="center"/>
    </xf>
    <xf numFmtId="0" fontId="21" fillId="25" borderId="69" xfId="0" applyFont="1" applyFill="1" applyBorder="1" applyAlignment="1">
      <alignment horizontal="center"/>
    </xf>
    <xf numFmtId="20" fontId="34" fillId="0" borderId="100" xfId="0" applyNumberFormat="1" applyFont="1" applyFill="1" applyBorder="1" applyAlignment="1">
      <alignment horizontal="center" vertical="center" wrapText="1"/>
    </xf>
    <xf numFmtId="20" fontId="34" fillId="0" borderId="93" xfId="0" applyNumberFormat="1" applyFont="1" applyFill="1" applyBorder="1" applyAlignment="1">
      <alignment horizontal="center" vertical="center" wrapText="1"/>
    </xf>
    <xf numFmtId="20" fontId="34" fillId="0" borderId="101" xfId="0" applyNumberFormat="1" applyFont="1" applyFill="1" applyBorder="1" applyAlignment="1">
      <alignment horizontal="center" vertical="center" wrapText="1"/>
    </xf>
    <xf numFmtId="20" fontId="34" fillId="0" borderId="97" xfId="0" applyNumberFormat="1" applyFont="1" applyFill="1" applyBorder="1" applyAlignment="1">
      <alignment horizontal="center" vertical="center" wrapText="1"/>
    </xf>
    <xf numFmtId="20" fontId="34" fillId="0" borderId="98" xfId="0" applyNumberFormat="1" applyFont="1" applyFill="1" applyBorder="1" applyAlignment="1">
      <alignment horizontal="center" vertical="center" wrapText="1"/>
    </xf>
    <xf numFmtId="20" fontId="34" fillId="0" borderId="99" xfId="0" applyNumberFormat="1" applyFont="1" applyFill="1" applyBorder="1" applyAlignment="1">
      <alignment horizontal="center" vertical="center" wrapText="1"/>
    </xf>
    <xf numFmtId="20" fontId="34" fillId="0" borderId="95" xfId="0" applyNumberFormat="1" applyFont="1" applyFill="1" applyBorder="1" applyAlignment="1">
      <alignment horizontal="center" vertical="center" wrapText="1"/>
    </xf>
    <xf numFmtId="20" fontId="34" fillId="0" borderId="90" xfId="0" applyNumberFormat="1" applyFont="1" applyFill="1" applyBorder="1" applyAlignment="1">
      <alignment horizontal="center" vertical="center" wrapText="1"/>
    </xf>
    <xf numFmtId="20" fontId="34" fillId="0" borderId="96" xfId="0" applyNumberFormat="1" applyFont="1" applyFill="1" applyBorder="1" applyAlignment="1">
      <alignment horizontal="center" vertical="center" wrapText="1"/>
    </xf>
    <xf numFmtId="20" fontId="34" fillId="0" borderId="91" xfId="0" applyNumberFormat="1" applyFont="1" applyFill="1" applyBorder="1" applyAlignment="1">
      <alignment horizontal="center" vertical="center" wrapText="1"/>
    </xf>
    <xf numFmtId="20" fontId="34" fillId="0" borderId="92" xfId="0" applyNumberFormat="1" applyFont="1" applyFill="1" applyBorder="1" applyAlignment="1">
      <alignment horizontal="center" vertical="center" wrapText="1"/>
    </xf>
    <xf numFmtId="21" fontId="3" fillId="0" borderId="90" xfId="0" applyNumberFormat="1" applyFont="1" applyFill="1" applyBorder="1" applyAlignment="1">
      <alignment horizontal="center" vertical="center"/>
    </xf>
    <xf numFmtId="0" fontId="3" fillId="0" borderId="90" xfId="0" applyFont="1" applyFill="1" applyBorder="1" applyAlignment="1">
      <alignment horizontal="center" vertical="center"/>
    </xf>
    <xf numFmtId="21" fontId="33" fillId="0" borderId="90" xfId="0" applyNumberFormat="1" applyFont="1" applyFill="1" applyBorder="1" applyAlignment="1">
      <alignment horizontal="center" vertical="center"/>
    </xf>
    <xf numFmtId="0" fontId="33" fillId="0" borderId="90" xfId="0" applyFont="1" applyFill="1" applyBorder="1" applyAlignment="1">
      <alignment horizontal="center" vertical="center"/>
    </xf>
    <xf numFmtId="20" fontId="34" fillId="0" borderId="104" xfId="0" applyNumberFormat="1" applyFont="1" applyFill="1" applyBorder="1" applyAlignment="1">
      <alignment horizontal="center" vertical="center" wrapText="1"/>
    </xf>
    <xf numFmtId="20" fontId="34" fillId="0" borderId="105" xfId="0" applyNumberFormat="1" applyFont="1" applyFill="1" applyBorder="1" applyAlignment="1">
      <alignment horizontal="center" vertical="center" wrapText="1"/>
    </xf>
    <xf numFmtId="20" fontId="34" fillId="0" borderId="94" xfId="0" applyNumberFormat="1" applyFont="1" applyFill="1" applyBorder="1" applyAlignment="1">
      <alignment horizontal="center" vertical="center" wrapText="1"/>
    </xf>
    <xf numFmtId="20" fontId="34" fillId="0" borderId="102" xfId="0" applyNumberFormat="1" applyFont="1" applyFill="1" applyBorder="1" applyAlignment="1">
      <alignment horizontal="center" vertical="center" wrapText="1"/>
    </xf>
    <xf numFmtId="20" fontId="34" fillId="0" borderId="103" xfId="0" applyNumberFormat="1" applyFont="1" applyFill="1" applyBorder="1" applyAlignment="1">
      <alignment horizontal="center" vertical="center" wrapText="1"/>
    </xf>
    <xf numFmtId="21" fontId="33" fillId="0" borderId="89" xfId="0" applyNumberFormat="1" applyFont="1" applyFill="1" applyBorder="1" applyAlignment="1">
      <alignment horizontal="center" vertical="center"/>
    </xf>
    <xf numFmtId="0" fontId="85" fillId="0" borderId="9" xfId="0" applyFont="1" applyFill="1" applyBorder="1" applyAlignment="1">
      <alignment horizontal="center" vertical="center" wrapText="1"/>
    </xf>
    <xf numFmtId="0" fontId="85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1" fontId="33" fillId="0" borderId="95" xfId="0" applyNumberFormat="1" applyFont="1" applyFill="1" applyBorder="1" applyAlignment="1">
      <alignment horizontal="center" vertical="center"/>
    </xf>
    <xf numFmtId="0" fontId="33" fillId="0" borderId="96" xfId="0" applyFont="1" applyFill="1" applyBorder="1" applyAlignment="1">
      <alignment horizontal="center" vertical="center"/>
    </xf>
    <xf numFmtId="0" fontId="21" fillId="25" borderId="19" xfId="0" applyFont="1" applyFill="1" applyBorder="1" applyAlignment="1">
      <alignment horizontal="center"/>
    </xf>
    <xf numFmtId="0" fontId="21" fillId="25" borderId="16" xfId="0" applyFont="1" applyFill="1" applyBorder="1" applyAlignment="1">
      <alignment horizontal="center"/>
    </xf>
    <xf numFmtId="0" fontId="21" fillId="25" borderId="17" xfId="0" applyFont="1" applyFill="1" applyBorder="1" applyAlignment="1">
      <alignment horizontal="center"/>
    </xf>
    <xf numFmtId="2" fontId="2" fillId="0" borderId="7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2" fontId="3" fillId="0" borderId="53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top" wrapText="1"/>
    </xf>
    <xf numFmtId="0" fontId="2" fillId="0" borderId="63" xfId="0" applyFont="1" applyFill="1" applyBorder="1" applyAlignment="1">
      <alignment horizontal="center" vertical="top" wrapText="1"/>
    </xf>
    <xf numFmtId="2" fontId="2" fillId="0" borderId="9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3" fillId="0" borderId="15" xfId="0" applyFont="1" applyFill="1" applyBorder="1" applyAlignment="1">
      <alignment horizontal="center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54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2" fontId="3" fillId="0" borderId="45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48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40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textRotation="90" wrapText="1"/>
    </xf>
    <xf numFmtId="0" fontId="28" fillId="0" borderId="49" xfId="0" applyFont="1" applyBorder="1" applyAlignment="1">
      <alignment horizontal="center" vertical="center" textRotation="90" wrapText="1"/>
    </xf>
    <xf numFmtId="0" fontId="28" fillId="0" borderId="26" xfId="0" applyFont="1" applyBorder="1" applyAlignment="1">
      <alignment horizontal="center" vertical="center" textRotation="90" wrapText="1"/>
    </xf>
    <xf numFmtId="0" fontId="28" fillId="0" borderId="9" xfId="0" applyFont="1" applyBorder="1" applyAlignment="1">
      <alignment horizontal="center" vertical="center" textRotation="90" wrapText="1"/>
    </xf>
    <xf numFmtId="0" fontId="28" fillId="0" borderId="3" xfId="0" applyFont="1" applyBorder="1" applyAlignment="1">
      <alignment horizontal="center" vertical="center" textRotation="90" wrapText="1"/>
    </xf>
    <xf numFmtId="0" fontId="28" fillId="0" borderId="10" xfId="0" applyFont="1" applyBorder="1" applyAlignment="1">
      <alignment horizontal="center" vertical="center" textRotation="90" wrapText="1"/>
    </xf>
    <xf numFmtId="0" fontId="28" fillId="0" borderId="71" xfId="0" applyFont="1" applyBorder="1" applyAlignment="1">
      <alignment horizontal="center" vertical="center" textRotation="90" wrapText="1"/>
    </xf>
    <xf numFmtId="0" fontId="28" fillId="0" borderId="2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43" xfId="0" applyFont="1" applyBorder="1" applyAlignment="1">
      <alignment horizontal="center" vertical="center" wrapText="1"/>
    </xf>
    <xf numFmtId="0" fontId="28" fillId="24" borderId="3" xfId="0" applyFont="1" applyFill="1" applyBorder="1" applyAlignment="1">
      <alignment horizontal="center" vertical="center" textRotation="90" wrapText="1"/>
    </xf>
    <xf numFmtId="0" fontId="28" fillId="24" borderId="10" xfId="0" applyFont="1" applyFill="1" applyBorder="1" applyAlignment="1">
      <alignment horizontal="center" vertical="center" textRotation="90" wrapText="1"/>
    </xf>
    <xf numFmtId="0" fontId="85" fillId="0" borderId="3" xfId="0" applyFont="1" applyFill="1" applyBorder="1" applyAlignment="1">
      <alignment horizontal="center"/>
    </xf>
    <xf numFmtId="0" fontId="20" fillId="0" borderId="84" xfId="0" applyFont="1" applyFill="1" applyBorder="1" applyProtection="1"/>
    <xf numFmtId="0" fontId="21" fillId="0" borderId="40" xfId="0" applyFont="1" applyFill="1" applyBorder="1" applyProtection="1"/>
    <xf numFmtId="0" fontId="21" fillId="0" borderId="49" xfId="0" applyFont="1" applyFill="1" applyBorder="1" applyProtection="1"/>
    <xf numFmtId="0" fontId="21" fillId="0" borderId="23" xfId="0" applyFont="1" applyFill="1" applyBorder="1" applyProtection="1"/>
    <xf numFmtId="0" fontId="21" fillId="0" borderId="63" xfId="0" applyFont="1" applyFill="1" applyBorder="1" applyAlignment="1">
      <alignment horizontal="center"/>
    </xf>
    <xf numFmtId="0" fontId="21" fillId="0" borderId="70" xfId="0" applyFont="1" applyFill="1" applyBorder="1" applyAlignment="1">
      <alignment horizontal="center" vertical="center"/>
    </xf>
    <xf numFmtId="0" fontId="20" fillId="0" borderId="14" xfId="0" applyFont="1" applyFill="1" applyBorder="1" applyAlignment="1" applyProtection="1">
      <alignment horizontal="center"/>
    </xf>
    <xf numFmtId="0" fontId="21" fillId="0" borderId="11" xfId="0" applyFont="1" applyFill="1" applyBorder="1" applyAlignment="1">
      <alignment horizontal="center" vertical="center"/>
    </xf>
    <xf numFmtId="0" fontId="21" fillId="0" borderId="60" xfId="0" applyFont="1" applyFill="1" applyBorder="1" applyAlignment="1">
      <alignment horizontal="center"/>
    </xf>
    <xf numFmtId="2" fontId="21" fillId="25" borderId="67" xfId="0" applyNumberFormat="1" applyFont="1" applyFill="1" applyBorder="1" applyAlignment="1">
      <alignment horizontal="center"/>
    </xf>
    <xf numFmtId="2" fontId="21" fillId="25" borderId="31" xfId="0" applyNumberFormat="1" applyFont="1" applyFill="1" applyBorder="1" applyAlignment="1">
      <alignment horizontal="center"/>
    </xf>
    <xf numFmtId="2" fontId="21" fillId="25" borderId="30" xfId="0" applyNumberFormat="1" applyFont="1" applyFill="1" applyBorder="1" applyAlignment="1">
      <alignment horizontal="center"/>
    </xf>
    <xf numFmtId="0" fontId="20" fillId="25" borderId="69" xfId="0" applyFont="1" applyFill="1" applyBorder="1" applyAlignment="1">
      <alignment horizontal="center"/>
    </xf>
    <xf numFmtId="0" fontId="20" fillId="25" borderId="29" xfId="0" applyFont="1" applyFill="1" applyBorder="1" applyAlignment="1">
      <alignment horizontal="center"/>
    </xf>
    <xf numFmtId="0" fontId="20" fillId="25" borderId="28" xfId="0" applyFont="1" applyFill="1" applyBorder="1" applyAlignment="1">
      <alignment horizontal="center"/>
    </xf>
    <xf numFmtId="0" fontId="21" fillId="25" borderId="21" xfId="0" applyFont="1" applyFill="1" applyBorder="1" applyAlignment="1">
      <alignment horizontal="center"/>
    </xf>
    <xf numFmtId="0" fontId="21" fillId="25" borderId="22" xfId="0" applyFont="1" applyFill="1" applyBorder="1" applyAlignment="1">
      <alignment horizontal="center"/>
    </xf>
    <xf numFmtId="0" fontId="21" fillId="25" borderId="31" xfId="0" applyFont="1" applyFill="1" applyBorder="1" applyAlignment="1">
      <alignment horizontal="center"/>
    </xf>
    <xf numFmtId="168" fontId="21" fillId="25" borderId="0" xfId="0" applyNumberFormat="1" applyFont="1" applyFill="1" applyAlignment="1">
      <alignment horizontal="center"/>
    </xf>
    <xf numFmtId="0" fontId="21" fillId="25" borderId="30" xfId="0" applyFont="1" applyFill="1" applyBorder="1" applyAlignment="1">
      <alignment horizontal="center"/>
    </xf>
    <xf numFmtId="0" fontId="21" fillId="25" borderId="20" xfId="0" applyFont="1" applyFill="1" applyBorder="1" applyAlignment="1">
      <alignment horizontal="center"/>
    </xf>
    <xf numFmtId="0" fontId="21" fillId="25" borderId="51" xfId="0" applyFont="1" applyFill="1" applyBorder="1" applyAlignment="1">
      <alignment horizontal="center"/>
    </xf>
    <xf numFmtId="0" fontId="21" fillId="25" borderId="52" xfId="0" applyFont="1" applyFill="1" applyBorder="1" applyAlignment="1">
      <alignment horizontal="center"/>
    </xf>
    <xf numFmtId="0" fontId="21" fillId="25" borderId="37" xfId="0" applyFont="1" applyFill="1" applyBorder="1" applyAlignment="1">
      <alignment horizontal="center"/>
    </xf>
    <xf numFmtId="0" fontId="21" fillId="25" borderId="38" xfId="0" applyFont="1" applyFill="1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</cellXfs>
  <cellStyles count="595">
    <cellStyle name="20% - Акцент1 2" xfId="480"/>
    <cellStyle name="20% - Акцент2 2" xfId="481"/>
    <cellStyle name="20% - Акцент3 2" xfId="482"/>
    <cellStyle name="20% - Акцент4 2" xfId="483"/>
    <cellStyle name="20% - Акцент5 2" xfId="484"/>
    <cellStyle name="20% - Акцент6 2" xfId="485"/>
    <cellStyle name="40% - Акцент1 2" xfId="486"/>
    <cellStyle name="40% - Акцент2 2" xfId="487"/>
    <cellStyle name="40% - Акцент3 2" xfId="488"/>
    <cellStyle name="40% - Акцент4 2" xfId="489"/>
    <cellStyle name="40% - Акцент5 2" xfId="490"/>
    <cellStyle name="40% - Акцент6 2" xfId="491"/>
    <cellStyle name="60% - Акцент1 2" xfId="492"/>
    <cellStyle name="60% - Акцент2 2" xfId="493"/>
    <cellStyle name="60% - Акцент3 2" xfId="494"/>
    <cellStyle name="60% - Акцент4 2" xfId="495"/>
    <cellStyle name="60% - Акцент5 2" xfId="496"/>
    <cellStyle name="60% - Акцент6 2" xfId="497"/>
    <cellStyle name="Акцент1 2" xfId="498"/>
    <cellStyle name="Акцент2 2" xfId="499"/>
    <cellStyle name="Акцент3 2" xfId="500"/>
    <cellStyle name="Акцент4 2" xfId="501"/>
    <cellStyle name="Акцент5 2" xfId="502"/>
    <cellStyle name="Акцент6 2" xfId="503"/>
    <cellStyle name="Ввод  2" xfId="504"/>
    <cellStyle name="Вывод 2" xfId="505"/>
    <cellStyle name="Вычисление 2" xfId="506"/>
    <cellStyle name="Заголовок 1 2" xfId="507"/>
    <cellStyle name="Заголовок 2 2" xfId="508"/>
    <cellStyle name="Заголовок 3 2" xfId="509"/>
    <cellStyle name="Заголовок 4 2" xfId="510"/>
    <cellStyle name="Итог 2" xfId="511"/>
    <cellStyle name="Контрольная ячейка 2" xfId="512"/>
    <cellStyle name="Название 2" xfId="513"/>
    <cellStyle name="Нейтральный 2" xfId="514"/>
    <cellStyle name="Обычный" xfId="0" builtinId="0"/>
    <cellStyle name="Обычный 10 116" xfId="9"/>
    <cellStyle name="Обычный 10 2" xfId="92"/>
    <cellStyle name="Обычный 10 3" xfId="102"/>
    <cellStyle name="Обычный 10 4" xfId="240"/>
    <cellStyle name="Обычный 10 5" xfId="279"/>
    <cellStyle name="Обычный 10 6" xfId="182"/>
    <cellStyle name="Обычный 11 10" xfId="405"/>
    <cellStyle name="Обычный 11 11" xfId="345"/>
    <cellStyle name="Обычный 11 12" xfId="386"/>
    <cellStyle name="Обычный 11 124" xfId="94"/>
    <cellStyle name="Обычный 11 13" xfId="479"/>
    <cellStyle name="Обычный 11 132" xfId="8"/>
    <cellStyle name="Обычный 11 14" xfId="444"/>
    <cellStyle name="Обычный 11 15" xfId="161"/>
    <cellStyle name="Обычный 11 16" xfId="464"/>
    <cellStyle name="Обычный 11 17" xfId="398"/>
    <cellStyle name="Обычный 11 2" xfId="6"/>
    <cellStyle name="Обычный 11 3" xfId="95"/>
    <cellStyle name="Обычный 11 4" xfId="134"/>
    <cellStyle name="Обычный 11 5" xfId="107"/>
    <cellStyle name="Обычный 11 6" xfId="170"/>
    <cellStyle name="Обычный 11 7" xfId="230"/>
    <cellStyle name="Обычный 11 8" xfId="460"/>
    <cellStyle name="Обычный 11 9" xfId="446"/>
    <cellStyle name="Обычный 12 10" xfId="221"/>
    <cellStyle name="Обычный 12 104" xfId="5"/>
    <cellStyle name="Обычный 12 11" xfId="216"/>
    <cellStyle name="Обычный 12 12" xfId="204"/>
    <cellStyle name="Обычный 12 13" xfId="244"/>
    <cellStyle name="Обычный 12 14" xfId="321"/>
    <cellStyle name="Обычный 12 15" xfId="476"/>
    <cellStyle name="Обычный 12 2" xfId="7"/>
    <cellStyle name="Обычный 12 3" xfId="96"/>
    <cellStyle name="Обычный 12 4" xfId="138"/>
    <cellStyle name="Обычный 12 5" xfId="218"/>
    <cellStyle name="Обычный 12 6" xfId="247"/>
    <cellStyle name="Обычный 12 7" xfId="179"/>
    <cellStyle name="Обычный 12 8" xfId="292"/>
    <cellStyle name="Обычный 12 9" xfId="229"/>
    <cellStyle name="Обычный 13 10" xfId="149"/>
    <cellStyle name="Обычный 13 11" xfId="131"/>
    <cellStyle name="Обычный 13 12" xfId="148"/>
    <cellStyle name="Обычный 13 13" xfId="155"/>
    <cellStyle name="Обычный 13 14" xfId="154"/>
    <cellStyle name="Обычный 13 15" xfId="114"/>
    <cellStyle name="Обычный 13 16" xfId="110"/>
    <cellStyle name="Обычный 13 17" xfId="153"/>
    <cellStyle name="Обычный 13 18" xfId="151"/>
    <cellStyle name="Обычный 13 19" xfId="157"/>
    <cellStyle name="Обычный 13 2" xfId="97"/>
    <cellStyle name="Обычный 13 20" xfId="133"/>
    <cellStyle name="Обычный 13 21" xfId="150"/>
    <cellStyle name="Обычный 13 22" xfId="136"/>
    <cellStyle name="Обычный 13 23" xfId="251"/>
    <cellStyle name="Обычный 13 24" xfId="268"/>
    <cellStyle name="Обычный 13 25" xfId="477"/>
    <cellStyle name="Обычный 13 26" xfId="478"/>
    <cellStyle name="Обычный 13 27" xfId="457"/>
    <cellStyle name="Обычный 13 3" xfId="106"/>
    <cellStyle name="Обычный 13 4" xfId="132"/>
    <cellStyle name="Обычный 13 5" xfId="108"/>
    <cellStyle name="Обычный 13 6" xfId="127"/>
    <cellStyle name="Обычный 13 7" xfId="112"/>
    <cellStyle name="Обычный 13 8" xfId="103"/>
    <cellStyle name="Обычный 13 9" xfId="139"/>
    <cellStyle name="Обычный 13 98" xfId="4"/>
    <cellStyle name="Обычный 14 111" xfId="3"/>
    <cellStyle name="Обычный 14 2" xfId="2"/>
    <cellStyle name="Обычный 14 3" xfId="140"/>
    <cellStyle name="Обычный 14 4" xfId="141"/>
    <cellStyle name="Обычный 14 5" xfId="197"/>
    <cellStyle name="Обычный 14 6" xfId="470"/>
    <cellStyle name="Обычный 14 64" xfId="65"/>
    <cellStyle name="Обычный 14 7" xfId="465"/>
    <cellStyle name="Обычный 14 8" xfId="542"/>
    <cellStyle name="Обычный 15 111" xfId="1"/>
    <cellStyle name="Обычный 15 2" xfId="18"/>
    <cellStyle name="Обычный 15 3" xfId="105"/>
    <cellStyle name="Обычный 15 4" xfId="291"/>
    <cellStyle name="Обычный 15 5" xfId="166"/>
    <cellStyle name="Обычный 15 6" xfId="180"/>
    <cellStyle name="Обычный 15 68" xfId="68"/>
    <cellStyle name="Обычный 15 7" xfId="475"/>
    <cellStyle name="Обычный 16 10" xfId="458"/>
    <cellStyle name="Обычный 16 11" xfId="456"/>
    <cellStyle name="Обычный 16 12" xfId="469"/>
    <cellStyle name="Обычный 16 13" xfId="437"/>
    <cellStyle name="Обычный 16 14" xfId="306"/>
    <cellStyle name="Обычный 16 2" xfId="142"/>
    <cellStyle name="Обычный 16 3" xfId="135"/>
    <cellStyle name="Обычный 16 4" xfId="144"/>
    <cellStyle name="Обычный 16 5" xfId="145"/>
    <cellStyle name="Обычный 16 6" xfId="104"/>
    <cellStyle name="Обычный 16 66" xfId="67"/>
    <cellStyle name="Обычный 16 7" xfId="143"/>
    <cellStyle name="Обычный 16 8" xfId="272"/>
    <cellStyle name="Обычный 16 89" xfId="19"/>
    <cellStyle name="Обычный 16 9" xfId="468"/>
    <cellStyle name="Обычный 17 2" xfId="20"/>
    <cellStyle name="Обычный 17 3" xfId="113"/>
    <cellStyle name="Обычный 17 4" xfId="285"/>
    <cellStyle name="Обычный 17 5" xfId="203"/>
    <cellStyle name="Обычный 18 10" xfId="280"/>
    <cellStyle name="Обычный 18 2" xfId="118"/>
    <cellStyle name="Обычный 18 3" xfId="146"/>
    <cellStyle name="Обычный 18 4" xfId="137"/>
    <cellStyle name="Обычный 18 5" xfId="115"/>
    <cellStyle name="Обычный 18 6" xfId="320"/>
    <cellStyle name="Обычный 18 7" xfId="278"/>
    <cellStyle name="Обычный 18 8" xfId="238"/>
    <cellStyle name="Обычный 18 89" xfId="22"/>
    <cellStyle name="Обычный 18 9" xfId="236"/>
    <cellStyle name="Обычный 19 2" xfId="124"/>
    <cellStyle name="Обычный 19 3" xfId="196"/>
    <cellStyle name="Обычный 19 4" xfId="361"/>
    <cellStyle name="Обычный 19 60" xfId="70"/>
    <cellStyle name="Обычный 19 85" xfId="23"/>
    <cellStyle name="Обычный 2" xfId="515"/>
    <cellStyle name="Обычный 2 10" xfId="569"/>
    <cellStyle name="Обычный 2 11" xfId="570"/>
    <cellStyle name="Обычный 2 12" xfId="572"/>
    <cellStyle name="Обычный 2 13" xfId="574"/>
    <cellStyle name="Обычный 2 14" xfId="535"/>
    <cellStyle name="Обычный 2 15" xfId="545"/>
    <cellStyle name="Обычный 2 155" xfId="17"/>
    <cellStyle name="Обычный 2 16" xfId="540"/>
    <cellStyle name="Обычный 2 17" xfId="530"/>
    <cellStyle name="Обычный 2 18" xfId="555"/>
    <cellStyle name="Обычный 2 19" xfId="524"/>
    <cellStyle name="Обычный 2 2" xfId="79"/>
    <cellStyle name="Обычный 2 20" xfId="538"/>
    <cellStyle name="Обычный 2 21" xfId="547"/>
    <cellStyle name="Обычный 2 22" xfId="554"/>
    <cellStyle name="Обычный 2 23" xfId="529"/>
    <cellStyle name="Обычный 2 24" xfId="556"/>
    <cellStyle name="Обычный 2 25" xfId="541"/>
    <cellStyle name="Обычный 2 26" xfId="573"/>
    <cellStyle name="Обычный 2 27" xfId="563"/>
    <cellStyle name="Обычный 2 28" xfId="537"/>
    <cellStyle name="Обычный 2 29" xfId="546"/>
    <cellStyle name="Обычный 2 3" xfId="98"/>
    <cellStyle name="Обычный 2 30" xfId="548"/>
    <cellStyle name="Обычный 2 31" xfId="551"/>
    <cellStyle name="Обычный 2 32" xfId="567"/>
    <cellStyle name="Обычный 2 33" xfId="526"/>
    <cellStyle name="Обычный 2 34" xfId="525"/>
    <cellStyle name="Обычный 2 35" xfId="576"/>
    <cellStyle name="Обычный 2 36" xfId="527"/>
    <cellStyle name="Обычный 2 37" xfId="560"/>
    <cellStyle name="Обычный 2 38" xfId="528"/>
    <cellStyle name="Обычный 2 39" xfId="577"/>
    <cellStyle name="Обычный 2 4" xfId="121"/>
    <cellStyle name="Обычный 2 40" xfId="543"/>
    <cellStyle name="Обычный 2 41" xfId="566"/>
    <cellStyle name="Обычный 2 42" xfId="575"/>
    <cellStyle name="Обычный 2 43" xfId="553"/>
    <cellStyle name="Обычный 2 44" xfId="549"/>
    <cellStyle name="Обычный 2 45" xfId="564"/>
    <cellStyle name="Обычный 2 46" xfId="532"/>
    <cellStyle name="Обычный 2 47" xfId="578"/>
    <cellStyle name="Обычный 2 48" xfId="571"/>
    <cellStyle name="Обычный 2 49" xfId="533"/>
    <cellStyle name="Обычный 2 5" xfId="99"/>
    <cellStyle name="Обычный 2 50" xfId="579"/>
    <cellStyle name="Обычный 2 51" xfId="580"/>
    <cellStyle name="Обычный 2 52" xfId="581"/>
    <cellStyle name="Обычный 2 53" xfId="583"/>
    <cellStyle name="Обычный 2 54" xfId="584"/>
    <cellStyle name="Обычный 2 55" xfId="562"/>
    <cellStyle name="Обычный 2 56" xfId="552"/>
    <cellStyle name="Обычный 2 57" xfId="585"/>
    <cellStyle name="Обычный 2 58" xfId="561"/>
    <cellStyle name="Обычный 2 59" xfId="586"/>
    <cellStyle name="Обычный 2 6" xfId="159"/>
    <cellStyle name="Обычный 2 60" xfId="587"/>
    <cellStyle name="Обычный 2 61" xfId="531"/>
    <cellStyle name="Обычный 2 62" xfId="557"/>
    <cellStyle name="Обычный 2 63" xfId="559"/>
    <cellStyle name="Обычный 2 64" xfId="539"/>
    <cellStyle name="Обычный 2 65" xfId="565"/>
    <cellStyle name="Обычный 2 66" xfId="582"/>
    <cellStyle name="Обычный 2 67" xfId="588"/>
    <cellStyle name="Обычный 2 68" xfId="534"/>
    <cellStyle name="Обычный 2 69" xfId="558"/>
    <cellStyle name="Обычный 2 7" xfId="431"/>
    <cellStyle name="Обычный 2 70" xfId="536"/>
    <cellStyle name="Обычный 2 71" xfId="550"/>
    <cellStyle name="Обычный 2 72" xfId="594"/>
    <cellStyle name="Обычный 2 8" xfId="435"/>
    <cellStyle name="Обычный 2 89" xfId="16"/>
    <cellStyle name="Обычный 2 9" xfId="568"/>
    <cellStyle name="Обычный 20 2" xfId="109"/>
    <cellStyle name="Обычный 20 3" xfId="147"/>
    <cellStyle name="Обычный 20 4" xfId="331"/>
    <cellStyle name="Обычный 20 5" xfId="340"/>
    <cellStyle name="Обычный 20 81" xfId="25"/>
    <cellStyle name="Обычный 21 2" xfId="152"/>
    <cellStyle name="Обычный 21 3" xfId="186"/>
    <cellStyle name="Обычный 21 4" xfId="471"/>
    <cellStyle name="Обычный 21 67" xfId="71"/>
    <cellStyle name="Обычный 21 88" xfId="27"/>
    <cellStyle name="Обычный 22 10" xfId="297"/>
    <cellStyle name="Обычный 22 11" xfId="305"/>
    <cellStyle name="Обычный 22 12" xfId="246"/>
    <cellStyle name="Обычный 22 13" xfId="330"/>
    <cellStyle name="Обычный 22 14" xfId="377"/>
    <cellStyle name="Обычный 22 15" xfId="231"/>
    <cellStyle name="Обычный 22 16" xfId="165"/>
    <cellStyle name="Обычный 22 17" xfId="259"/>
    <cellStyle name="Обычный 22 18" xfId="294"/>
    <cellStyle name="Обычный 22 19" xfId="307"/>
    <cellStyle name="Обычный 22 2" xfId="329"/>
    <cellStyle name="Обычный 22 20" xfId="341"/>
    <cellStyle name="Обычный 22 21" xfId="167"/>
    <cellStyle name="Обычный 22 22" xfId="374"/>
    <cellStyle name="Обычный 22 23" xfId="311"/>
    <cellStyle name="Обычный 22 24" xfId="364"/>
    <cellStyle name="Обычный 22 25" xfId="388"/>
    <cellStyle name="Обычный 22 26" xfId="209"/>
    <cellStyle name="Обычный 22 27" xfId="225"/>
    <cellStyle name="Обычный 22 28" xfId="245"/>
    <cellStyle name="Обычный 22 29" xfId="314"/>
    <cellStyle name="Обычный 22 3" xfId="334"/>
    <cellStyle name="Обычный 22 30" xfId="368"/>
    <cellStyle name="Обычный 22 31" xfId="168"/>
    <cellStyle name="Обычный 22 32" xfId="436"/>
    <cellStyle name="Обычный 22 33" xfId="172"/>
    <cellStyle name="Обычный 22 34" xfId="445"/>
    <cellStyle name="Обычный 22 35" xfId="357"/>
    <cellStyle name="Обычный 22 4" xfId="290"/>
    <cellStyle name="Обычный 22 5" xfId="270"/>
    <cellStyle name="Обычный 22 6" xfId="237"/>
    <cellStyle name="Обычный 22 64" xfId="72"/>
    <cellStyle name="Обычный 22 7" xfId="324"/>
    <cellStyle name="Обычный 22 8" xfId="317"/>
    <cellStyle name="Обычный 22 9" xfId="359"/>
    <cellStyle name="Обычный 23 2" xfId="28"/>
    <cellStyle name="Обычный 23 3" xfId="175"/>
    <cellStyle name="Обычный 24 2" xfId="33"/>
    <cellStyle name="Обычный 24 3" xfId="173"/>
    <cellStyle name="Обычный 24 4" xfId="333"/>
    <cellStyle name="Обычный 24 5" xfId="319"/>
    <cellStyle name="Обычный 24 6" xfId="338"/>
    <cellStyle name="Обычный 24 60" xfId="73"/>
    <cellStyle name="Обычный 24 7" xfId="310"/>
    <cellStyle name="Обычный 24 8" xfId="287"/>
    <cellStyle name="Обычный 25 2" xfId="36"/>
    <cellStyle name="Обычный 25 3" xfId="255"/>
    <cellStyle name="Обычный 25 58" xfId="74"/>
    <cellStyle name="Обычный 26 2" xfId="38"/>
    <cellStyle name="Обычный 26 3" xfId="156"/>
    <cellStyle name="Обычный 26 4" xfId="177"/>
    <cellStyle name="Обычный 26 5" xfId="199"/>
    <cellStyle name="Обычный 27 2" xfId="313"/>
    <cellStyle name="Обычный 27 63" xfId="39"/>
    <cellStyle name="Обычный 28 2" xfId="226"/>
    <cellStyle name="Обычный 28 3" xfId="174"/>
    <cellStyle name="Обычный 28 52" xfId="75"/>
    <cellStyle name="Обычный 28 60" xfId="40"/>
    <cellStyle name="Обычный 29 2" xfId="128"/>
    <cellStyle name="Обычный 29 3" xfId="286"/>
    <cellStyle name="Обычный 29 50" xfId="76"/>
    <cellStyle name="Обычный 29 57" xfId="42"/>
    <cellStyle name="Обычный 3" xfId="516"/>
    <cellStyle name="Обычный 3 10" xfId="202"/>
    <cellStyle name="Обычный 3 11" xfId="212"/>
    <cellStyle name="Обычный 3 12" xfId="217"/>
    <cellStyle name="Обычный 3 13" xfId="195"/>
    <cellStyle name="Обычный 3 14" xfId="210"/>
    <cellStyle name="Обычный 3 144" xfId="15"/>
    <cellStyle name="Обычный 3 15" xfId="171"/>
    <cellStyle name="Обычный 3 16" xfId="192"/>
    <cellStyle name="Обычный 3 17" xfId="235"/>
    <cellStyle name="Обычный 3 18" xfId="298"/>
    <cellStyle name="Обычный 3 19" xfId="312"/>
    <cellStyle name="Обычный 3 2" xfId="82"/>
    <cellStyle name="Обычный 3 20" xfId="302"/>
    <cellStyle name="Обычный 3 21" xfId="261"/>
    <cellStyle name="Обычный 3 22" xfId="299"/>
    <cellStyle name="Обычный 3 23" xfId="222"/>
    <cellStyle name="Обычный 3 24" xfId="315"/>
    <cellStyle name="Обычный 3 25" xfId="336"/>
    <cellStyle name="Обычный 3 26" xfId="163"/>
    <cellStyle name="Обычный 3 27" xfId="242"/>
    <cellStyle name="Обычный 3 28" xfId="253"/>
    <cellStyle name="Обычный 3 29" xfId="367"/>
    <cellStyle name="Обычный 3 3" xfId="125"/>
    <cellStyle name="Обычный 3 30" xfId="322"/>
    <cellStyle name="Обычный 3 31" xfId="309"/>
    <cellStyle name="Обычный 3 32" xfId="366"/>
    <cellStyle name="Обычный 3 33" xfId="383"/>
    <cellStyle name="Обычный 3 34" xfId="295"/>
    <cellStyle name="Обычный 3 35" xfId="381"/>
    <cellStyle name="Обычный 3 36" xfId="352"/>
    <cellStyle name="Обычный 3 37" xfId="301"/>
    <cellStyle name="Обычный 3 38" xfId="211"/>
    <cellStyle name="Обычный 3 39" xfId="257"/>
    <cellStyle name="Обычный 3 4" xfId="263"/>
    <cellStyle name="Обычный 3 40" xfId="389"/>
    <cellStyle name="Обычный 3 41" xfId="400"/>
    <cellStyle name="Обычный 3 42" xfId="198"/>
    <cellStyle name="Обычный 3 43" xfId="308"/>
    <cellStyle name="Обычный 3 44" xfId="233"/>
    <cellStyle name="Обычный 3 45" xfId="406"/>
    <cellStyle name="Обычный 3 46" xfId="346"/>
    <cellStyle name="Обычный 3 47" xfId="415"/>
    <cellStyle name="Обычный 3 48" xfId="434"/>
    <cellStyle name="Обычный 3 49" xfId="442"/>
    <cellStyle name="Обычный 3 5" xfId="265"/>
    <cellStyle name="Обычный 3 50" xfId="441"/>
    <cellStyle name="Обычный 3 51" xfId="402"/>
    <cellStyle name="Обычный 3 52" xfId="433"/>
    <cellStyle name="Обычный 3 53" xfId="391"/>
    <cellStyle name="Обычный 3 54" xfId="455"/>
    <cellStyle name="Обычный 3 55" xfId="277"/>
    <cellStyle name="Обычный 3 56" xfId="258"/>
    <cellStyle name="Обычный 3 57" xfId="472"/>
    <cellStyle name="Обычный 3 6" xfId="200"/>
    <cellStyle name="Обычный 3 7" xfId="223"/>
    <cellStyle name="Обычный 3 8" xfId="224"/>
    <cellStyle name="Обычный 3 80" xfId="29"/>
    <cellStyle name="Обычный 3 9" xfId="162"/>
    <cellStyle name="Обычный 30 2" xfId="372"/>
    <cellStyle name="Обычный 30 3" xfId="249"/>
    <cellStyle name="Обычный 30 4" xfId="328"/>
    <cellStyle name="Обычный 30 46" xfId="21"/>
    <cellStyle name="Обычный 30 5" xfId="188"/>
    <cellStyle name="Обычный 30 54" xfId="43"/>
    <cellStyle name="Обычный 31 2" xfId="116"/>
    <cellStyle name="Обычный 31 3" xfId="365"/>
    <cellStyle name="Обычный 32 2" xfId="252"/>
    <cellStyle name="Обычный 32 3" xfId="181"/>
    <cellStyle name="Обычный 32 60" xfId="77"/>
    <cellStyle name="Обычный 32 64" xfId="44"/>
    <cellStyle name="Обычный 33 2" xfId="284"/>
    <cellStyle name="Обычный 33 58" xfId="78"/>
    <cellStyle name="Обычный 34 10" xfId="326"/>
    <cellStyle name="Обычный 34 11" xfId="371"/>
    <cellStyle name="Обычный 34 12" xfId="360"/>
    <cellStyle name="Обычный 34 13" xfId="250"/>
    <cellStyle name="Обычный 34 14" xfId="414"/>
    <cellStyle name="Обычный 34 15" xfId="227"/>
    <cellStyle name="Обычный 34 16" xfId="289"/>
    <cellStyle name="Обычный 34 17" xfId="451"/>
    <cellStyle name="Обычный 34 18" xfId="271"/>
    <cellStyle name="Обычный 34 19" xfId="193"/>
    <cellStyle name="Обычный 34 2" xfId="378"/>
    <cellStyle name="Обычный 34 20" xfId="409"/>
    <cellStyle name="Обычный 34 21" xfId="339"/>
    <cellStyle name="Обычный 34 22" xfId="428"/>
    <cellStyle name="Обычный 34 23" xfId="358"/>
    <cellStyle name="Обычный 34 3" xfId="164"/>
    <cellStyle name="Обычный 34 4" xfId="248"/>
    <cellStyle name="Обычный 34 41" xfId="24"/>
    <cellStyle name="Обычный 34 5" xfId="390"/>
    <cellStyle name="Обычный 34 58" xfId="45"/>
    <cellStyle name="Обычный 34 6" xfId="393"/>
    <cellStyle name="Обычный 34 7" xfId="380"/>
    <cellStyle name="Обычный 34 8" xfId="396"/>
    <cellStyle name="Обычный 34 9" xfId="273"/>
    <cellStyle name="Обычный 35 2" xfId="254"/>
    <cellStyle name="Обычный 35 40" xfId="26"/>
    <cellStyle name="Обычный 35 55" xfId="46"/>
    <cellStyle name="Обычный 36 2" xfId="85"/>
    <cellStyle name="Обычный 36 3" xfId="353"/>
    <cellStyle name="Обычный 36 52" xfId="80"/>
    <cellStyle name="Обычный 37 2" xfId="86"/>
    <cellStyle name="Обычный 37 3" xfId="239"/>
    <cellStyle name="Обычный 37 4" xfId="275"/>
    <cellStyle name="Обычный 37 50" xfId="81"/>
    <cellStyle name="Обычный 38" xfId="88"/>
    <cellStyle name="Обычный 39 2" xfId="51"/>
    <cellStyle name="Обычный 39 3" xfId="370"/>
    <cellStyle name="Обычный 4" xfId="590"/>
    <cellStyle name="Обычный 4 10" xfId="424"/>
    <cellStyle name="Обычный 4 149" xfId="14"/>
    <cellStyle name="Обычный 4 2" xfId="83"/>
    <cellStyle name="Обычный 4 3" xfId="126"/>
    <cellStyle name="Обычный 4 4" xfId="266"/>
    <cellStyle name="Обычный 4 5" xfId="473"/>
    <cellStyle name="Обычный 4 6" xfId="412"/>
    <cellStyle name="Обычный 4 7" xfId="387"/>
    <cellStyle name="Обычный 4 8" xfId="355"/>
    <cellStyle name="Обычный 4 9" xfId="466"/>
    <cellStyle name="Обычный 40 10" xfId="348"/>
    <cellStyle name="Обычный 40 11" xfId="439"/>
    <cellStyle name="Обычный 40 12" xfId="429"/>
    <cellStyle name="Обычный 40 13" xfId="379"/>
    <cellStyle name="Обычный 40 14" xfId="452"/>
    <cellStyle name="Обычный 40 15" xfId="300"/>
    <cellStyle name="Обычный 40 16" xfId="397"/>
    <cellStyle name="Обычный 40 17" xfId="399"/>
    <cellStyle name="Обычный 40 18" xfId="362"/>
    <cellStyle name="Обычный 40 2" xfId="384"/>
    <cellStyle name="Обычный 40 3" xfId="191"/>
    <cellStyle name="Обычный 40 4" xfId="185"/>
    <cellStyle name="Обычный 40 5" xfId="303"/>
    <cellStyle name="Обычный 40 6" xfId="419"/>
    <cellStyle name="Обычный 40 7" xfId="408"/>
    <cellStyle name="Обычный 40 8" xfId="323"/>
    <cellStyle name="Обычный 40 9" xfId="337"/>
    <cellStyle name="Обычный 41 2" xfId="283"/>
    <cellStyle name="Обычный 41 34" xfId="30"/>
    <cellStyle name="Обычный 42 10" xfId="332"/>
    <cellStyle name="Обычный 42 11" xfId="416"/>
    <cellStyle name="Обычный 42 12" xfId="228"/>
    <cellStyle name="Обычный 42 13" xfId="342"/>
    <cellStyle name="Обычный 42 14" xfId="453"/>
    <cellStyle name="Обычный 42 2" xfId="234"/>
    <cellStyle name="Обычный 42 3" xfId="411"/>
    <cellStyle name="Обычный 42 33" xfId="32"/>
    <cellStyle name="Обычный 42 4" xfId="373"/>
    <cellStyle name="Обычный 42 5" xfId="404"/>
    <cellStyle name="Обычный 42 6" xfId="349"/>
    <cellStyle name="Обычный 42 7" xfId="325"/>
    <cellStyle name="Обычный 42 8" xfId="425"/>
    <cellStyle name="Обычный 42 9" xfId="183"/>
    <cellStyle name="Обычный 43 2" xfId="57"/>
    <cellStyle name="Обычный 43 3" xfId="426"/>
    <cellStyle name="Обычный 43 32" xfId="31"/>
    <cellStyle name="Обычный 43 4" xfId="430"/>
    <cellStyle name="Обычный 44 2" xfId="395"/>
    <cellStyle name="Обычный 45 2" xfId="207"/>
    <cellStyle name="Обычный 45 3" xfId="401"/>
    <cellStyle name="Обычный 45 30" xfId="34"/>
    <cellStyle name="Обычный 45 4" xfId="544"/>
    <cellStyle name="Обычный 46 2" xfId="432"/>
    <cellStyle name="Обычный 46 29" xfId="37"/>
    <cellStyle name="Обычный 47 2" xfId="417"/>
    <cellStyle name="Обычный 47 28" xfId="35"/>
    <cellStyle name="Обычный 47 3" xfId="189"/>
    <cellStyle name="Обычный 47 4" xfId="440"/>
    <cellStyle name="Обычный 48 2" xfId="413"/>
    <cellStyle name="Обычный 49 2" xfId="410"/>
    <cellStyle name="Обычный 5" xfId="517"/>
    <cellStyle name="Обычный 5 10" xfId="194"/>
    <cellStyle name="Обычный 5 11" xfId="467"/>
    <cellStyle name="Обычный 5 150" xfId="13"/>
    <cellStyle name="Обычный 5 2" xfId="84"/>
    <cellStyle name="Обычный 5 3" xfId="120"/>
    <cellStyle name="Обычный 5 4" xfId="123"/>
    <cellStyle name="Обычный 5 5" xfId="101"/>
    <cellStyle name="Обычный 5 6" xfId="129"/>
    <cellStyle name="Обычный 5 7" xfId="111"/>
    <cellStyle name="Обычный 5 8" xfId="269"/>
    <cellStyle name="Обычный 5 9" xfId="241"/>
    <cellStyle name="Обычный 50 2" xfId="61"/>
    <cellStyle name="Обычный 50 3" xfId="62"/>
    <cellStyle name="Обычный 50 4" xfId="423"/>
    <cellStyle name="Обычный 50 5" xfId="418"/>
    <cellStyle name="Обычный 51 2" xfId="448"/>
    <cellStyle name="Обычный 51 24" xfId="41"/>
    <cellStyle name="Обычный 52 2" xfId="461"/>
    <cellStyle name="Обычный 52 3" xfId="463"/>
    <cellStyle name="Обычный 52 4" xfId="462"/>
    <cellStyle name="Обычный 53 2" xfId="459"/>
    <cellStyle name="Обычный 54 2" xfId="376"/>
    <cellStyle name="Обычный 55 2" xfId="66"/>
    <cellStyle name="Обычный 55 3" xfId="438"/>
    <cellStyle name="Обычный 55 4" xfId="187"/>
    <cellStyle name="Обычный 56 2" xfId="394"/>
    <cellStyle name="Обычный 57 2" xfId="69"/>
    <cellStyle name="Обычный 57 3" xfId="213"/>
    <cellStyle name="Обычный 6" xfId="589"/>
    <cellStyle name="Обычный 6 127" xfId="12"/>
    <cellStyle name="Обычный 6 2" xfId="87"/>
    <cellStyle name="Обычный 6 3" xfId="100"/>
    <cellStyle name="Обычный 6 4" xfId="190"/>
    <cellStyle name="Обычный 6 5" xfId="260"/>
    <cellStyle name="Обычный 6 6" xfId="443"/>
    <cellStyle name="Обычный 6 7" xfId="447"/>
    <cellStyle name="Обычный 6 8" xfId="449"/>
    <cellStyle name="Обычный 6 9" xfId="382"/>
    <cellStyle name="Обычный 63 12" xfId="47"/>
    <cellStyle name="Обычный 65 10" xfId="48"/>
    <cellStyle name="Обычный 67 8" xfId="49"/>
    <cellStyle name="Обычный 68 2" xfId="93"/>
    <cellStyle name="Обычный 69 6" xfId="50"/>
    <cellStyle name="Обычный 7" xfId="63"/>
    <cellStyle name="Обычный 70 5" xfId="52"/>
    <cellStyle name="Обычный 72 2" xfId="90"/>
    <cellStyle name="Обычный 75 2" xfId="53"/>
    <cellStyle name="Обычный 76 2" xfId="54"/>
    <cellStyle name="Обычный 79 2" xfId="55"/>
    <cellStyle name="Обычный 8" xfId="593"/>
    <cellStyle name="Обычный 8 132" xfId="11"/>
    <cellStyle name="Обычный 8 2" xfId="89"/>
    <cellStyle name="Обычный 8 3" xfId="122"/>
    <cellStyle name="Обычный 8 4" xfId="117"/>
    <cellStyle name="Обычный 8 5" xfId="130"/>
    <cellStyle name="Обычный 8 6" xfId="264"/>
    <cellStyle name="Обычный 8 7" xfId="420"/>
    <cellStyle name="Обычный 8 78" xfId="64"/>
    <cellStyle name="Обычный 80 2" xfId="56"/>
    <cellStyle name="Обычный 84 2" xfId="58"/>
    <cellStyle name="Обычный 89 2" xfId="59"/>
    <cellStyle name="Обычный 9 10" xfId="281"/>
    <cellStyle name="Обычный 9 11" xfId="214"/>
    <cellStyle name="Обычный 9 12" xfId="293"/>
    <cellStyle name="Обычный 9 123" xfId="10"/>
    <cellStyle name="Обычный 9 13" xfId="316"/>
    <cellStyle name="Обычный 9 14" xfId="256"/>
    <cellStyle name="Обычный 9 15" xfId="208"/>
    <cellStyle name="Обычный 9 16" xfId="176"/>
    <cellStyle name="Обычный 9 17" xfId="205"/>
    <cellStyle name="Обычный 9 18" xfId="282"/>
    <cellStyle name="Обычный 9 19" xfId="288"/>
    <cellStyle name="Обычный 9 2" xfId="91"/>
    <cellStyle name="Обычный 9 20" xfId="267"/>
    <cellStyle name="Обычный 9 21" xfId="335"/>
    <cellStyle name="Обычный 9 22" xfId="178"/>
    <cellStyle name="Обычный 9 23" xfId="232"/>
    <cellStyle name="Обычный 9 24" xfId="296"/>
    <cellStyle name="Обычный 9 25" xfId="262"/>
    <cellStyle name="Обычный 9 26" xfId="363"/>
    <cellStyle name="Обычный 9 27" xfId="344"/>
    <cellStyle name="Обычный 9 28" xfId="160"/>
    <cellStyle name="Обычный 9 29" xfId="243"/>
    <cellStyle name="Обычный 9 3" xfId="119"/>
    <cellStyle name="Обычный 9 30" xfId="356"/>
    <cellStyle name="Обычный 9 31" xfId="206"/>
    <cellStyle name="Обычный 9 32" xfId="375"/>
    <cellStyle name="Обычный 9 33" xfId="327"/>
    <cellStyle name="Обычный 9 34" xfId="403"/>
    <cellStyle name="Обычный 9 35" xfId="385"/>
    <cellStyle name="Обычный 9 36" xfId="407"/>
    <cellStyle name="Обычный 9 37" xfId="276"/>
    <cellStyle name="Обычный 9 38" xfId="343"/>
    <cellStyle name="Обычный 9 39" xfId="304"/>
    <cellStyle name="Обычный 9 4" xfId="274"/>
    <cellStyle name="Обычный 9 40" xfId="350"/>
    <cellStyle name="Обычный 9 41" xfId="318"/>
    <cellStyle name="Обычный 9 42" xfId="421"/>
    <cellStyle name="Обычный 9 43" xfId="184"/>
    <cellStyle name="Обычный 9 44" xfId="347"/>
    <cellStyle name="Обычный 9 45" xfId="392"/>
    <cellStyle name="Обычный 9 46" xfId="450"/>
    <cellStyle name="Обычный 9 47" xfId="369"/>
    <cellStyle name="Обычный 9 48" xfId="351"/>
    <cellStyle name="Обычный 9 49" xfId="454"/>
    <cellStyle name="Обычный 9 5" xfId="169"/>
    <cellStyle name="Обычный 9 50" xfId="427"/>
    <cellStyle name="Обычный 9 51" xfId="354"/>
    <cellStyle name="Обычный 9 52" xfId="422"/>
    <cellStyle name="Обычный 9 53" xfId="474"/>
    <cellStyle name="Обычный 9 6" xfId="219"/>
    <cellStyle name="Обычный 9 7" xfId="215"/>
    <cellStyle name="Обычный 9 8" xfId="201"/>
    <cellStyle name="Обычный 9 9" xfId="220"/>
    <cellStyle name="Обычный 92 2" xfId="60"/>
    <cellStyle name="Обычный_Общая" xfId="592"/>
    <cellStyle name="Плохой 2" xfId="518"/>
    <cellStyle name="Пояснение 2" xfId="519"/>
    <cellStyle name="Примечание 2" xfId="520"/>
    <cellStyle name="Связанная ячейка 2" xfId="521"/>
    <cellStyle name="Текст предупреждения 2" xfId="522"/>
    <cellStyle name="Финансовый" xfId="158" builtinId="3"/>
    <cellStyle name="Финансовый 2" xfId="591"/>
    <cellStyle name="Хороший 2" xfId="523"/>
  </cellStyles>
  <dxfs count="7349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mruColors>
      <color rgb="FFFFFFCC"/>
      <color rgb="FFFFFF99"/>
      <color rgb="FFFFCCCC"/>
      <color rgb="FFFFCCFF"/>
      <color rgb="FFFFE7FF"/>
      <color rgb="FFC9EDFF"/>
      <color rgb="FFD61628"/>
      <color rgb="FF993366"/>
      <color rgb="FF0000FF"/>
      <color rgb="FFB7E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BO1304"/>
  <sheetViews>
    <sheetView view="pageBreakPreview" topLeftCell="H1" zoomScale="70" zoomScaleNormal="90" zoomScaleSheetLayoutView="70" workbookViewId="0">
      <selection activeCell="AF34" sqref="AF34"/>
    </sheetView>
  </sheetViews>
  <sheetFormatPr defaultRowHeight="15" x14ac:dyDescent="0.25"/>
  <cols>
    <col min="1" max="2" width="10" style="455" hidden="1" customWidth="1"/>
    <col min="3" max="3" width="9.140625" style="1071" hidden="1" customWidth="1"/>
    <col min="4" max="4" width="9.140625" style="1058" hidden="1" customWidth="1"/>
    <col min="5" max="5" width="9.140625" style="455" hidden="1" customWidth="1"/>
    <col min="6" max="6" width="9.140625" style="1059" hidden="1" customWidth="1"/>
    <col min="7" max="7" width="8.140625" style="746" hidden="1" customWidth="1"/>
    <col min="8" max="8" width="13.5703125" style="746" customWidth="1"/>
    <col min="9" max="9" width="29.85546875" style="106" customWidth="1"/>
    <col min="10" max="10" width="12" style="106" customWidth="1"/>
    <col min="11" max="11" width="10.140625" style="503" customWidth="1"/>
    <col min="12" max="12" width="8" style="528" customWidth="1"/>
    <col min="13" max="13" width="8.5703125" style="528" customWidth="1"/>
    <col min="14" max="14" width="9.5703125" style="528" customWidth="1"/>
    <col min="15" max="15" width="9.28515625" style="528" customWidth="1"/>
    <col min="16" max="16" width="10.7109375" style="528" customWidth="1"/>
    <col min="17" max="17" width="8.5703125" style="528" customWidth="1"/>
    <col min="18" max="18" width="8.85546875" style="528" customWidth="1"/>
    <col min="19" max="20" width="9.85546875" style="528" customWidth="1"/>
    <col min="21" max="21" width="8.5703125" style="528" customWidth="1"/>
    <col min="22" max="22" width="9.85546875" style="528" customWidth="1"/>
    <col min="23" max="24" width="9.140625" style="528" customWidth="1"/>
    <col min="25" max="25" width="9.28515625" style="528" customWidth="1"/>
    <col min="26" max="26" width="9" style="528" customWidth="1"/>
    <col min="27" max="27" width="8.42578125" style="528" customWidth="1"/>
    <col min="28" max="28" width="9" style="528" customWidth="1"/>
    <col min="29" max="29" width="8.7109375" style="528" customWidth="1"/>
    <col min="30" max="30" width="9.7109375" style="528" customWidth="1"/>
    <col min="31" max="31" width="8.28515625" style="528" customWidth="1"/>
    <col min="32" max="34" width="8.85546875" style="528" customWidth="1"/>
    <col min="35" max="35" width="9" style="528" customWidth="1"/>
    <col min="36" max="36" width="8.42578125" style="1076" customWidth="1"/>
    <col min="37" max="38" width="9.140625" style="706"/>
    <col min="39" max="39" width="9.140625" style="1382"/>
    <col min="40" max="40" width="9.140625" style="706"/>
    <col min="41" max="41" width="12.85546875" style="1511" bestFit="1" customWidth="1"/>
    <col min="42" max="46" width="9.140625" style="1382"/>
    <col min="47" max="47" width="12.85546875" style="1511" bestFit="1" customWidth="1"/>
    <col min="48" max="54" width="9.140625" style="1382"/>
    <col min="55" max="55" width="12.85546875" style="1511" bestFit="1" customWidth="1"/>
    <col min="56" max="60" width="9.140625" style="1382"/>
    <col min="61" max="61" width="31" style="1256" customWidth="1"/>
    <col min="62" max="62" width="11.85546875" style="105" customWidth="1"/>
    <col min="63" max="64" width="9.140625" style="104"/>
    <col min="65" max="65" width="9.140625" style="106"/>
    <col min="66" max="16384" width="9.140625" style="222"/>
  </cols>
  <sheetData>
    <row r="1" spans="1:65" ht="18.75" x14ac:dyDescent="0.3">
      <c r="C1" s="743"/>
      <c r="D1" s="744"/>
      <c r="E1" s="744"/>
      <c r="F1" s="745"/>
      <c r="AJ1" s="1371" t="s">
        <v>480</v>
      </c>
      <c r="AL1" s="105"/>
      <c r="AM1" s="104"/>
      <c r="AN1" s="104"/>
      <c r="AO1" s="193"/>
      <c r="AP1" s="104"/>
      <c r="AQ1" s="104"/>
      <c r="AR1" s="104"/>
      <c r="AS1" s="104"/>
      <c r="AT1" s="104"/>
      <c r="AU1" s="193"/>
      <c r="AV1" s="104"/>
      <c r="AW1" s="104"/>
      <c r="AX1" s="104"/>
      <c r="AY1" s="104"/>
      <c r="AZ1" s="104"/>
      <c r="BA1" s="104"/>
      <c r="BB1" s="104"/>
      <c r="BC1" s="193"/>
      <c r="BD1" s="104"/>
      <c r="BE1" s="104"/>
      <c r="BF1" s="104"/>
      <c r="BG1" s="104"/>
      <c r="BH1" s="104"/>
      <c r="BI1" s="104"/>
    </row>
    <row r="2" spans="1:65" ht="15" customHeight="1" x14ac:dyDescent="0.25">
      <c r="A2" s="382"/>
      <c r="B2" s="383"/>
      <c r="C2" s="747"/>
      <c r="D2" s="748"/>
      <c r="E2" s="748"/>
      <c r="F2" s="747"/>
      <c r="G2" s="749"/>
      <c r="H2" s="749"/>
      <c r="I2" s="1780" t="s">
        <v>115</v>
      </c>
      <c r="J2" s="1780"/>
      <c r="K2" s="1780"/>
      <c r="L2" s="1780"/>
      <c r="M2" s="1780"/>
      <c r="N2" s="1780"/>
      <c r="O2" s="1780"/>
      <c r="P2" s="1780"/>
      <c r="Q2" s="1780"/>
      <c r="R2" s="1780"/>
      <c r="S2" s="1780"/>
      <c r="T2" s="1780"/>
      <c r="U2" s="1780"/>
      <c r="V2" s="1780"/>
      <c r="W2" s="1780"/>
      <c r="X2" s="1318"/>
      <c r="Y2" s="1318"/>
      <c r="Z2" s="1318"/>
      <c r="AA2" s="1318"/>
      <c r="AB2" s="1318"/>
      <c r="AC2" s="1318"/>
      <c r="AD2" s="1318"/>
      <c r="AE2" s="1318"/>
      <c r="AF2" s="1318"/>
      <c r="AG2" s="1318"/>
      <c r="AH2" s="1318"/>
      <c r="AI2" s="1318"/>
      <c r="AJ2" s="1712" t="s">
        <v>525</v>
      </c>
      <c r="AK2" s="1712"/>
      <c r="AL2" s="1712"/>
      <c r="AM2" s="1712"/>
      <c r="AN2" s="1712"/>
      <c r="AO2" s="1712"/>
      <c r="AP2" s="1712"/>
      <c r="AQ2" s="1712"/>
      <c r="AR2" s="1712"/>
      <c r="AS2" s="1712"/>
      <c r="AT2" s="1712"/>
      <c r="AU2" s="1712"/>
      <c r="AV2" s="1712"/>
      <c r="AW2" s="1712"/>
      <c r="AX2" s="1712"/>
      <c r="AY2" s="1712"/>
      <c r="AZ2" s="1712"/>
      <c r="BA2" s="1712"/>
      <c r="BB2" s="1712"/>
      <c r="BC2" s="1712"/>
      <c r="BD2" s="1712"/>
      <c r="BE2" s="1712"/>
      <c r="BF2" s="1712"/>
      <c r="BG2" s="1712"/>
      <c r="BH2" s="1712"/>
      <c r="BI2" s="1712"/>
    </row>
    <row r="3" spans="1:65" ht="15.75" thickBot="1" x14ac:dyDescent="0.3">
      <c r="A3" s="1745" t="s">
        <v>378</v>
      </c>
      <c r="B3" s="1745"/>
      <c r="C3" s="750"/>
      <c r="D3" s="751"/>
      <c r="E3" s="751"/>
      <c r="F3" s="750"/>
      <c r="G3" s="750"/>
      <c r="H3" s="750"/>
      <c r="I3" s="1780" t="s">
        <v>420</v>
      </c>
      <c r="J3" s="1780"/>
      <c r="K3" s="1780"/>
      <c r="L3" s="1780"/>
      <c r="M3" s="1780"/>
      <c r="N3" s="1780"/>
      <c r="O3" s="1780"/>
      <c r="P3" s="1780"/>
      <c r="Q3" s="1780"/>
      <c r="R3" s="1780"/>
      <c r="S3" s="1780"/>
      <c r="T3" s="1780"/>
      <c r="U3" s="1780"/>
      <c r="V3" s="1780"/>
      <c r="W3" s="1780"/>
      <c r="X3" s="1318"/>
      <c r="Y3" s="1318"/>
      <c r="Z3" s="1318"/>
      <c r="AA3" s="1318"/>
      <c r="AB3" s="1318"/>
      <c r="AC3" s="1318"/>
      <c r="AD3" s="1318"/>
      <c r="AE3" s="1318"/>
      <c r="AF3" s="1318"/>
      <c r="AG3" s="1318"/>
      <c r="AH3" s="1318"/>
      <c r="AI3" s="1318"/>
      <c r="AJ3" s="1712"/>
      <c r="AK3" s="1712"/>
      <c r="AL3" s="1712"/>
      <c r="AM3" s="1712"/>
      <c r="AN3" s="1712"/>
      <c r="AO3" s="1712"/>
      <c r="AP3" s="1712"/>
      <c r="AQ3" s="1712"/>
      <c r="AR3" s="1712"/>
      <c r="AS3" s="1712"/>
      <c r="AT3" s="1712"/>
      <c r="AU3" s="1712"/>
      <c r="AV3" s="1712"/>
      <c r="AW3" s="1712"/>
      <c r="AX3" s="1712"/>
      <c r="AY3" s="1712"/>
      <c r="AZ3" s="1712"/>
      <c r="BA3" s="1712"/>
      <c r="BB3" s="1712"/>
      <c r="BC3" s="1712"/>
      <c r="BD3" s="1712"/>
      <c r="BE3" s="1712"/>
      <c r="BF3" s="1712"/>
      <c r="BG3" s="1712"/>
      <c r="BH3" s="1712"/>
      <c r="BI3" s="1712"/>
    </row>
    <row r="4" spans="1:65" x14ac:dyDescent="0.25">
      <c r="A4" s="1329"/>
      <c r="B4" s="1329"/>
      <c r="C4" s="750"/>
      <c r="D4" s="751"/>
      <c r="E4" s="751"/>
      <c r="F4" s="750"/>
      <c r="G4" s="750"/>
      <c r="H4" s="750"/>
      <c r="I4" s="1316"/>
      <c r="J4" s="1316"/>
      <c r="K4" s="1316"/>
      <c r="L4" s="1780" t="s">
        <v>452</v>
      </c>
      <c r="M4" s="1780"/>
      <c r="N4" s="1780"/>
      <c r="O4" s="1318"/>
      <c r="P4" s="1318"/>
      <c r="Q4" s="1318"/>
      <c r="R4" s="1318"/>
      <c r="S4" s="1318"/>
      <c r="T4" s="1318"/>
      <c r="U4" s="1318"/>
      <c r="V4" s="1318"/>
      <c r="W4" s="1318"/>
      <c r="X4" s="1318"/>
      <c r="Y4" s="1318"/>
      <c r="Z4" s="1318"/>
      <c r="AA4" s="1318"/>
      <c r="AB4" s="1318"/>
      <c r="AC4" s="1318"/>
      <c r="AD4" s="1318"/>
      <c r="AE4" s="1318"/>
      <c r="AF4" s="1318"/>
      <c r="AG4" s="1318"/>
      <c r="AH4" s="1318"/>
      <c r="AI4" s="1318"/>
      <c r="AJ4" s="1712"/>
      <c r="AK4" s="1712"/>
      <c r="AL4" s="1712"/>
      <c r="AM4" s="1712"/>
      <c r="AN4" s="1712"/>
      <c r="AO4" s="1712"/>
      <c r="AP4" s="1712"/>
      <c r="AQ4" s="1712"/>
      <c r="AR4" s="1712"/>
      <c r="AS4" s="1712"/>
      <c r="AT4" s="1712"/>
      <c r="AU4" s="1712"/>
      <c r="AV4" s="1712"/>
      <c r="AW4" s="1712"/>
      <c r="AX4" s="1712"/>
      <c r="AY4" s="1712"/>
      <c r="AZ4" s="1712"/>
      <c r="BA4" s="1712"/>
      <c r="BB4" s="1712"/>
      <c r="BC4" s="1712"/>
      <c r="BD4" s="1712"/>
      <c r="BE4" s="1712"/>
      <c r="BF4" s="1712"/>
      <c r="BG4" s="1712"/>
      <c r="BH4" s="1712"/>
      <c r="BI4" s="1712"/>
    </row>
    <row r="5" spans="1:65" x14ac:dyDescent="0.25">
      <c r="A5" s="1329"/>
      <c r="B5" s="1329"/>
      <c r="C5" s="750"/>
      <c r="D5" s="751"/>
      <c r="E5" s="751"/>
      <c r="F5" s="750"/>
      <c r="G5" s="750"/>
      <c r="H5" s="750"/>
      <c r="I5" s="1316"/>
      <c r="J5" s="1316"/>
      <c r="K5" s="1316"/>
      <c r="L5" s="1316"/>
      <c r="M5" s="1316"/>
      <c r="N5" s="1316"/>
      <c r="O5" s="1318"/>
      <c r="P5" s="1318"/>
      <c r="Q5" s="1318"/>
      <c r="R5" s="1318"/>
      <c r="S5" s="1318"/>
      <c r="T5" s="1318"/>
      <c r="U5" s="1318"/>
      <c r="V5" s="1318"/>
      <c r="W5" s="1318"/>
      <c r="X5" s="1318"/>
      <c r="Y5" s="1318"/>
      <c r="Z5" s="1318"/>
      <c r="AA5" s="1318"/>
      <c r="AB5" s="1318"/>
      <c r="AC5" s="1318"/>
      <c r="AD5" s="1318"/>
      <c r="AE5" s="1318"/>
      <c r="AF5" s="1318"/>
      <c r="AG5" s="1318"/>
      <c r="AH5" s="1318"/>
      <c r="AI5" s="1318"/>
      <c r="AJ5" s="1712"/>
      <c r="AK5" s="1712"/>
      <c r="AL5" s="1712"/>
      <c r="AM5" s="1712"/>
      <c r="AN5" s="1712"/>
      <c r="AO5" s="1712"/>
      <c r="AP5" s="1712"/>
      <c r="AQ5" s="1712"/>
      <c r="AR5" s="1712"/>
      <c r="AS5" s="1712"/>
      <c r="AT5" s="1712"/>
      <c r="AU5" s="1712"/>
      <c r="AV5" s="1712"/>
      <c r="AW5" s="1712"/>
      <c r="AX5" s="1712"/>
      <c r="AY5" s="1712"/>
      <c r="AZ5" s="1712"/>
      <c r="BA5" s="1712"/>
      <c r="BB5" s="1712"/>
      <c r="BC5" s="1712"/>
      <c r="BD5" s="1712"/>
      <c r="BE5" s="1712"/>
      <c r="BF5" s="1712"/>
      <c r="BG5" s="1712"/>
      <c r="BH5" s="1712"/>
      <c r="BI5" s="1712"/>
    </row>
    <row r="6" spans="1:65" s="106" customFormat="1" ht="16.5" customHeight="1" x14ac:dyDescent="0.25">
      <c r="A6" s="1329"/>
      <c r="B6" s="1329"/>
      <c r="C6" s="1330"/>
      <c r="D6" s="1330"/>
      <c r="E6" s="1330"/>
      <c r="F6" s="1330"/>
      <c r="G6" s="1330"/>
      <c r="H6" s="1330"/>
      <c r="I6" s="1331" t="s">
        <v>478</v>
      </c>
      <c r="J6" s="1332"/>
      <c r="K6" s="1333"/>
      <c r="L6" s="1334"/>
      <c r="M6" s="1334"/>
      <c r="N6" s="1334"/>
      <c r="O6" s="1334"/>
      <c r="P6" s="1334"/>
      <c r="Q6" s="1334"/>
      <c r="R6" s="1334"/>
      <c r="S6" s="1334"/>
      <c r="T6" s="1334"/>
      <c r="U6" s="1334"/>
      <c r="V6" s="1334"/>
      <c r="W6" s="1334"/>
      <c r="X6" s="1334"/>
      <c r="Y6" s="1334"/>
      <c r="Z6" s="1334"/>
      <c r="AA6" s="1334"/>
      <c r="AB6" s="1334"/>
      <c r="AC6" s="1334"/>
      <c r="AD6" s="1334"/>
      <c r="AE6" s="1334"/>
      <c r="AF6" s="1334"/>
      <c r="AG6" s="1334"/>
      <c r="AH6" s="1334"/>
      <c r="AI6" s="1334"/>
      <c r="AJ6" s="1712"/>
      <c r="AK6" s="1712"/>
      <c r="AL6" s="1712"/>
      <c r="AM6" s="1712"/>
      <c r="AN6" s="1712"/>
      <c r="AO6" s="1712"/>
      <c r="AP6" s="1712"/>
      <c r="AQ6" s="1712"/>
      <c r="AR6" s="1712"/>
      <c r="AS6" s="1712"/>
      <c r="AT6" s="1712"/>
      <c r="AU6" s="1712"/>
      <c r="AV6" s="1712"/>
      <c r="AW6" s="1712"/>
      <c r="AX6" s="1712"/>
      <c r="AY6" s="1712"/>
      <c r="AZ6" s="1712"/>
      <c r="BA6" s="1712"/>
      <c r="BB6" s="1712"/>
      <c r="BC6" s="1712"/>
      <c r="BD6" s="1712"/>
      <c r="BE6" s="1712"/>
      <c r="BF6" s="1712"/>
      <c r="BG6" s="1712"/>
      <c r="BH6" s="1712"/>
      <c r="BI6" s="1712"/>
      <c r="BJ6" s="1335"/>
      <c r="BK6" s="1335"/>
      <c r="BL6" s="1336"/>
      <c r="BM6" s="1322"/>
    </row>
    <row r="7" spans="1:65" s="106" customFormat="1" ht="18.75" customHeight="1" thickBot="1" x14ac:dyDescent="0.3">
      <c r="A7" s="1329"/>
      <c r="B7" s="1329"/>
      <c r="C7" s="1330"/>
      <c r="D7" s="1330"/>
      <c r="E7" s="1330"/>
      <c r="F7" s="1330"/>
      <c r="G7" s="1330"/>
      <c r="H7" s="1330"/>
      <c r="I7" s="1331"/>
      <c r="J7" s="1332"/>
      <c r="K7" s="1333"/>
      <c r="L7" s="1334"/>
      <c r="M7" s="1334"/>
      <c r="N7" s="1334"/>
      <c r="O7" s="1334"/>
      <c r="P7" s="1334"/>
      <c r="Q7" s="1334"/>
      <c r="R7" s="1334"/>
      <c r="S7" s="1334"/>
      <c r="T7" s="1334"/>
      <c r="U7" s="1334"/>
      <c r="V7" s="1334"/>
      <c r="W7" s="1334"/>
      <c r="X7" s="1334"/>
      <c r="Y7" s="1334"/>
      <c r="Z7" s="1334"/>
      <c r="AA7" s="1334"/>
      <c r="AB7" s="1334"/>
      <c r="AC7" s="1334"/>
      <c r="AD7" s="1334"/>
      <c r="AE7" s="1334"/>
      <c r="AF7" s="1334"/>
      <c r="AG7" s="1334"/>
      <c r="AH7" s="1334"/>
      <c r="AI7" s="1334"/>
      <c r="AJ7" s="1712"/>
      <c r="AK7" s="1712"/>
      <c r="AL7" s="1712"/>
      <c r="AM7" s="1712"/>
      <c r="AN7" s="1712"/>
      <c r="AO7" s="1712"/>
      <c r="AP7" s="1712"/>
      <c r="AQ7" s="1712"/>
      <c r="AR7" s="1712"/>
      <c r="AS7" s="1712"/>
      <c r="AT7" s="1712"/>
      <c r="AU7" s="1712"/>
      <c r="AV7" s="1712"/>
      <c r="AW7" s="1712"/>
      <c r="AX7" s="1712"/>
      <c r="AY7" s="1712"/>
      <c r="AZ7" s="1712"/>
      <c r="BA7" s="1712"/>
      <c r="BB7" s="1712"/>
      <c r="BC7" s="1712"/>
      <c r="BD7" s="1712"/>
      <c r="BE7" s="1712"/>
      <c r="BF7" s="1712"/>
      <c r="BG7" s="1712"/>
      <c r="BH7" s="1712"/>
      <c r="BI7" s="1712"/>
      <c r="BJ7" s="1338"/>
      <c r="BK7" s="1338"/>
      <c r="BL7" s="1338"/>
      <c r="BM7" s="1322"/>
    </row>
    <row r="8" spans="1:65" s="106" customFormat="1" ht="30" customHeight="1" thickBot="1" x14ac:dyDescent="0.3">
      <c r="A8" s="1329"/>
      <c r="B8" s="1329"/>
      <c r="C8" s="1716" t="s">
        <v>476</v>
      </c>
      <c r="D8" s="1717"/>
      <c r="E8" s="1716" t="s">
        <v>381</v>
      </c>
      <c r="F8" s="1717"/>
      <c r="G8" s="750"/>
      <c r="H8" s="750"/>
      <c r="I8" s="1339" t="s">
        <v>477</v>
      </c>
      <c r="J8" s="1340"/>
      <c r="K8" s="1340"/>
      <c r="L8" s="1340"/>
      <c r="M8" s="1340"/>
      <c r="N8" s="1343"/>
      <c r="O8" s="1342"/>
      <c r="P8" s="1342"/>
      <c r="Q8" s="1342"/>
      <c r="R8" s="1342"/>
      <c r="S8" s="1342"/>
      <c r="T8" s="1342"/>
      <c r="U8" s="1342"/>
      <c r="V8" s="1342"/>
      <c r="W8" s="1342"/>
      <c r="X8" s="1342"/>
      <c r="Y8" s="1342"/>
      <c r="Z8" s="1342"/>
      <c r="AA8" s="1342"/>
      <c r="AB8" s="1342"/>
      <c r="AC8" s="1342"/>
      <c r="AD8" s="1342"/>
      <c r="AE8" s="1342"/>
      <c r="AF8" s="1342"/>
      <c r="AG8" s="1342"/>
      <c r="AH8" s="1342"/>
      <c r="AI8" s="1342"/>
      <c r="AJ8" s="1338"/>
      <c r="AK8" s="1341"/>
      <c r="AL8" s="1337"/>
      <c r="AM8" s="1322"/>
      <c r="AN8" s="1322"/>
      <c r="AO8" s="1510"/>
      <c r="AP8" s="1322"/>
      <c r="AQ8" s="1322"/>
      <c r="AR8" s="1322"/>
      <c r="AS8" s="1322"/>
      <c r="AT8" s="1322"/>
      <c r="AU8" s="1510"/>
      <c r="AV8" s="1322"/>
      <c r="AW8" s="1322"/>
      <c r="AX8" s="1322"/>
      <c r="AY8" s="1322"/>
      <c r="AZ8" s="1322"/>
      <c r="BA8" s="1322"/>
      <c r="BB8" s="1322"/>
      <c r="BC8" s="1510"/>
      <c r="BD8" s="1322"/>
      <c r="BE8" s="1322"/>
      <c r="BF8" s="1322"/>
      <c r="BG8" s="1322"/>
      <c r="BH8" s="1322"/>
      <c r="BI8" s="1321"/>
      <c r="BJ8" s="1322"/>
      <c r="BK8" s="1322"/>
      <c r="BL8" s="1322"/>
      <c r="BM8" s="1322"/>
    </row>
    <row r="9" spans="1:65" ht="15.75" thickBot="1" x14ac:dyDescent="0.3">
      <c r="A9" s="1329"/>
      <c r="B9" s="1329"/>
      <c r="C9" s="750"/>
      <c r="D9" s="751"/>
      <c r="E9" s="751"/>
      <c r="F9" s="750"/>
      <c r="G9" s="750"/>
      <c r="H9" s="750"/>
      <c r="I9" s="1316"/>
      <c r="J9" s="1316"/>
      <c r="K9" s="1316"/>
      <c r="L9" s="1316"/>
      <c r="M9" s="1316"/>
      <c r="N9" s="1316"/>
      <c r="O9" s="1318"/>
      <c r="P9" s="1318"/>
      <c r="Q9" s="1318"/>
      <c r="R9" s="1318"/>
      <c r="S9" s="1318"/>
      <c r="T9" s="1318"/>
      <c r="U9" s="1318"/>
      <c r="V9" s="1318"/>
      <c r="W9" s="1318"/>
      <c r="X9" s="1318"/>
      <c r="Y9" s="1318"/>
      <c r="Z9" s="1318"/>
      <c r="AA9" s="1318"/>
      <c r="AB9" s="1318"/>
      <c r="AC9" s="1318"/>
      <c r="AD9" s="1318"/>
      <c r="AE9" s="1318"/>
      <c r="AF9" s="1318"/>
      <c r="AG9" s="1318"/>
      <c r="AH9" s="1318"/>
      <c r="AI9" s="1318"/>
      <c r="AJ9" s="1313"/>
      <c r="AK9" s="1313"/>
      <c r="AL9" s="1313"/>
      <c r="AN9" s="1313"/>
      <c r="BI9" s="1313"/>
    </row>
    <row r="10" spans="1:65" s="106" customFormat="1" ht="15.75" customHeight="1" thickBot="1" x14ac:dyDescent="0.3">
      <c r="A10" s="1772"/>
      <c r="B10" s="1755"/>
      <c r="C10" s="1314" t="s">
        <v>380</v>
      </c>
      <c r="D10" s="1315"/>
      <c r="E10" s="1314" t="s">
        <v>381</v>
      </c>
      <c r="F10" s="1317"/>
      <c r="G10" s="1749" t="s">
        <v>382</v>
      </c>
      <c r="H10" s="1704" t="s">
        <v>482</v>
      </c>
      <c r="I10" s="1718" t="s">
        <v>81</v>
      </c>
      <c r="J10" s="1319" t="s">
        <v>1</v>
      </c>
      <c r="K10" s="1721" t="s">
        <v>455</v>
      </c>
      <c r="L10" s="1710"/>
      <c r="M10" s="1710"/>
      <c r="N10" s="1711"/>
      <c r="O10" s="1344"/>
      <c r="P10" s="1344"/>
      <c r="Q10" s="1344"/>
      <c r="R10" s="1344"/>
      <c r="S10" s="1344"/>
      <c r="T10" s="1344"/>
      <c r="U10" s="1344"/>
      <c r="V10" s="1344"/>
      <c r="W10" s="1344"/>
      <c r="X10" s="1344"/>
      <c r="Y10" s="1344"/>
      <c r="Z10" s="1344"/>
      <c r="AA10" s="1344"/>
      <c r="AB10" s="1344"/>
      <c r="AC10" s="1344"/>
      <c r="AD10" s="1344"/>
      <c r="AE10" s="1344"/>
      <c r="AF10" s="1344"/>
      <c r="AG10" s="1344"/>
      <c r="AH10" s="1344"/>
      <c r="AI10" s="1344"/>
      <c r="AJ10" s="1320"/>
      <c r="AK10" s="1724" t="s">
        <v>377</v>
      </c>
      <c r="AL10" s="1724"/>
      <c r="AM10" s="1724"/>
      <c r="AN10" s="1724"/>
      <c r="AO10" s="1512"/>
      <c r="AP10" s="1389"/>
      <c r="AQ10" s="1389"/>
      <c r="AR10" s="1389"/>
      <c r="AS10" s="1389"/>
      <c r="AT10" s="1389"/>
      <c r="AU10" s="1512"/>
      <c r="AV10" s="1389"/>
      <c r="AW10" s="1389"/>
      <c r="AX10" s="1389"/>
      <c r="AY10" s="1389"/>
      <c r="AZ10" s="1389"/>
      <c r="BA10" s="1389"/>
      <c r="BB10" s="1389"/>
      <c r="BC10" s="1512"/>
      <c r="BD10" s="1389"/>
      <c r="BE10" s="1389"/>
      <c r="BF10" s="1389"/>
      <c r="BG10" s="1389"/>
      <c r="BH10" s="1389"/>
      <c r="BI10" s="1321"/>
      <c r="BJ10" s="1322"/>
      <c r="BK10" s="1322"/>
      <c r="BL10" s="1322"/>
      <c r="BM10" s="1322"/>
    </row>
    <row r="11" spans="1:65" s="106" customFormat="1" ht="15.75" x14ac:dyDescent="0.25">
      <c r="A11" s="1772"/>
      <c r="B11" s="1755"/>
      <c r="C11" s="1751" t="s">
        <v>383</v>
      </c>
      <c r="D11" s="1753" t="s">
        <v>384</v>
      </c>
      <c r="E11" s="1755" t="s">
        <v>385</v>
      </c>
      <c r="F11" s="1757" t="s">
        <v>384</v>
      </c>
      <c r="G11" s="1750"/>
      <c r="H11" s="1705"/>
      <c r="I11" s="1719"/>
      <c r="J11" s="1323" t="s">
        <v>2</v>
      </c>
      <c r="K11" s="1722"/>
      <c r="L11" s="1707" t="s">
        <v>456</v>
      </c>
      <c r="M11" s="1707" t="s">
        <v>457</v>
      </c>
      <c r="N11" s="1707" t="s">
        <v>458</v>
      </c>
      <c r="O11" s="1707" t="s">
        <v>459</v>
      </c>
      <c r="P11" s="1707" t="s">
        <v>105</v>
      </c>
      <c r="Q11" s="1707" t="s">
        <v>460</v>
      </c>
      <c r="R11" s="1707" t="s">
        <v>461</v>
      </c>
      <c r="S11" s="1707" t="s">
        <v>462</v>
      </c>
      <c r="T11" s="1707" t="s">
        <v>463</v>
      </c>
      <c r="U11" s="1707" t="s">
        <v>464</v>
      </c>
      <c r="V11" s="1707" t="s">
        <v>5</v>
      </c>
      <c r="W11" s="1707" t="s">
        <v>465</v>
      </c>
      <c r="X11" s="1707" t="s">
        <v>466</v>
      </c>
      <c r="Y11" s="1707" t="s">
        <v>467</v>
      </c>
      <c r="Z11" s="1707" t="s">
        <v>468</v>
      </c>
      <c r="AA11" s="1707" t="s">
        <v>469</v>
      </c>
      <c r="AB11" s="1707" t="s">
        <v>470</v>
      </c>
      <c r="AC11" s="1707" t="s">
        <v>471</v>
      </c>
      <c r="AD11" s="1707" t="s">
        <v>454</v>
      </c>
      <c r="AE11" s="1707" t="s">
        <v>472</v>
      </c>
      <c r="AF11" s="1707" t="s">
        <v>473</v>
      </c>
      <c r="AG11" s="1707" t="s">
        <v>418</v>
      </c>
      <c r="AH11" s="1707" t="s">
        <v>474</v>
      </c>
      <c r="AI11" s="1707" t="s">
        <v>475</v>
      </c>
      <c r="AJ11" s="1320"/>
      <c r="AK11" s="1324"/>
      <c r="AL11" s="1324"/>
      <c r="AM11" s="1320"/>
      <c r="AN11" s="1320"/>
      <c r="AO11" s="1513"/>
      <c r="AP11" s="1320"/>
      <c r="AQ11" s="1320"/>
      <c r="AR11" s="1320"/>
      <c r="AS11" s="1320"/>
      <c r="AT11" s="1320"/>
      <c r="AU11" s="1513"/>
      <c r="AV11" s="1320"/>
      <c r="AW11" s="1320"/>
      <c r="AX11" s="1320"/>
      <c r="AY11" s="1320"/>
      <c r="AZ11" s="1320"/>
      <c r="BA11" s="1320"/>
      <c r="BB11" s="1320"/>
      <c r="BC11" s="1513"/>
      <c r="BD11" s="1320"/>
      <c r="BE11" s="1320"/>
      <c r="BF11" s="1320"/>
      <c r="BG11" s="1320"/>
      <c r="BH11" s="1320"/>
      <c r="BI11" s="1321"/>
      <c r="BJ11" s="1322"/>
      <c r="BK11" s="1322"/>
      <c r="BL11" s="1322"/>
      <c r="BM11" s="1322"/>
    </row>
    <row r="12" spans="1:65" s="106" customFormat="1" ht="33.75" customHeight="1" thickBot="1" x14ac:dyDescent="0.3">
      <c r="A12" s="1772"/>
      <c r="B12" s="1755"/>
      <c r="C12" s="1751"/>
      <c r="D12" s="1753"/>
      <c r="E12" s="1755"/>
      <c r="F12" s="1757"/>
      <c r="G12" s="1750"/>
      <c r="H12" s="1706"/>
      <c r="I12" s="1720"/>
      <c r="J12" s="1325" t="s">
        <v>3</v>
      </c>
      <c r="K12" s="1723"/>
      <c r="L12" s="1708"/>
      <c r="M12" s="1708"/>
      <c r="N12" s="1708"/>
      <c r="O12" s="1708"/>
      <c r="P12" s="1708"/>
      <c r="Q12" s="1708"/>
      <c r="R12" s="1708"/>
      <c r="S12" s="1708"/>
      <c r="T12" s="1708"/>
      <c r="U12" s="1708"/>
      <c r="V12" s="1708"/>
      <c r="W12" s="1708"/>
      <c r="X12" s="1708"/>
      <c r="Y12" s="1708"/>
      <c r="Z12" s="1708"/>
      <c r="AA12" s="1708"/>
      <c r="AB12" s="1708"/>
      <c r="AC12" s="1708"/>
      <c r="AD12" s="1708"/>
      <c r="AE12" s="1708"/>
      <c r="AF12" s="1708"/>
      <c r="AG12" s="1708"/>
      <c r="AH12" s="1708"/>
      <c r="AI12" s="1708"/>
      <c r="AJ12" s="1326"/>
      <c r="AK12" s="1324"/>
      <c r="AL12" s="1324"/>
      <c r="AM12" s="1320"/>
      <c r="AN12" s="1320"/>
      <c r="AO12" s="1513"/>
      <c r="AP12" s="1320"/>
      <c r="AQ12" s="1320"/>
      <c r="AR12" s="1320"/>
      <c r="AS12" s="1320"/>
      <c r="AT12" s="1320"/>
      <c r="AU12" s="1513"/>
      <c r="AV12" s="1320"/>
      <c r="AW12" s="1320"/>
      <c r="AX12" s="1320"/>
      <c r="AY12" s="1320"/>
      <c r="AZ12" s="1320"/>
      <c r="BA12" s="1320"/>
      <c r="BB12" s="1320"/>
      <c r="BC12" s="1513"/>
      <c r="BD12" s="1320"/>
      <c r="BE12" s="1320"/>
      <c r="BF12" s="1320"/>
      <c r="BG12" s="1320"/>
      <c r="BH12" s="1320"/>
      <c r="BI12" s="1321"/>
      <c r="BJ12" s="1322"/>
      <c r="BK12" s="1322"/>
      <c r="BL12" s="1322"/>
      <c r="BM12" s="1322"/>
    </row>
    <row r="13" spans="1:65" s="106" customFormat="1" ht="15" customHeight="1" thickBot="1" x14ac:dyDescent="0.3">
      <c r="A13" s="1772"/>
      <c r="B13" s="1755"/>
      <c r="C13" s="1751"/>
      <c r="D13" s="1753"/>
      <c r="E13" s="1755"/>
      <c r="F13" s="1757"/>
      <c r="G13" s="1750"/>
      <c r="H13" s="1327">
        <v>1</v>
      </c>
      <c r="I13" s="1327">
        <v>2</v>
      </c>
      <c r="J13" s="1328">
        <v>3</v>
      </c>
      <c r="K13" s="1327">
        <v>4</v>
      </c>
      <c r="L13" s="1328">
        <v>5</v>
      </c>
      <c r="M13" s="1327">
        <v>6</v>
      </c>
      <c r="N13" s="1328">
        <v>7</v>
      </c>
      <c r="O13" s="1327">
        <v>8</v>
      </c>
      <c r="P13" s="1328">
        <v>9</v>
      </c>
      <c r="Q13" s="1327">
        <v>10</v>
      </c>
      <c r="R13" s="1328">
        <v>11</v>
      </c>
      <c r="S13" s="1327">
        <v>12</v>
      </c>
      <c r="T13" s="1328">
        <v>13</v>
      </c>
      <c r="U13" s="1327">
        <v>14</v>
      </c>
      <c r="V13" s="1328">
        <v>15</v>
      </c>
      <c r="W13" s="1327">
        <v>16</v>
      </c>
      <c r="X13" s="1328">
        <v>17</v>
      </c>
      <c r="Y13" s="1327">
        <v>18</v>
      </c>
      <c r="Z13" s="1328">
        <v>19</v>
      </c>
      <c r="AA13" s="1327">
        <v>20</v>
      </c>
      <c r="AB13" s="1328">
        <v>21</v>
      </c>
      <c r="AC13" s="1327">
        <v>22</v>
      </c>
      <c r="AD13" s="1328">
        <v>23</v>
      </c>
      <c r="AE13" s="1327">
        <v>24</v>
      </c>
      <c r="AF13" s="1328">
        <v>25</v>
      </c>
      <c r="AG13" s="1327">
        <v>26</v>
      </c>
      <c r="AH13" s="1328">
        <v>27</v>
      </c>
      <c r="AI13" s="1346">
        <v>28</v>
      </c>
      <c r="AJ13" s="1326"/>
      <c r="AK13" s="1324"/>
      <c r="AL13" s="1324"/>
      <c r="AM13" s="1320"/>
      <c r="AN13" s="1320"/>
      <c r="AO13" s="1513"/>
      <c r="AP13" s="1320"/>
      <c r="AQ13" s="1320"/>
      <c r="AR13" s="1320"/>
      <c r="AS13" s="1320"/>
      <c r="AT13" s="1320"/>
      <c r="AU13" s="1513"/>
      <c r="AV13" s="1320"/>
      <c r="AW13" s="1320"/>
      <c r="AX13" s="1320"/>
      <c r="AY13" s="1320"/>
      <c r="AZ13" s="1320"/>
      <c r="BA13" s="1320"/>
      <c r="BB13" s="1320"/>
      <c r="BC13" s="1513"/>
      <c r="BD13" s="1320"/>
      <c r="BE13" s="1320"/>
      <c r="BF13" s="1320"/>
      <c r="BG13" s="1320"/>
      <c r="BH13" s="1320"/>
      <c r="BI13" s="1321"/>
      <c r="BJ13" s="1322"/>
      <c r="BK13" s="1322"/>
      <c r="BL13" s="1322"/>
      <c r="BM13" s="1322"/>
    </row>
    <row r="14" spans="1:65" ht="22.5" customHeight="1" thickBot="1" x14ac:dyDescent="0.3">
      <c r="A14" s="1772"/>
      <c r="B14" s="1755"/>
      <c r="C14" s="1752"/>
      <c r="D14" s="1754"/>
      <c r="E14" s="1756"/>
      <c r="F14" s="1758"/>
      <c r="G14" s="1750"/>
      <c r="H14" s="1557"/>
      <c r="I14" s="1558" t="s">
        <v>124</v>
      </c>
      <c r="J14" s="1559"/>
      <c r="K14" s="1560"/>
      <c r="L14" s="1180"/>
      <c r="M14" s="1561"/>
      <c r="N14" s="1562"/>
      <c r="O14" s="1562"/>
      <c r="P14" s="1562"/>
      <c r="Q14" s="1562"/>
      <c r="R14" s="1562"/>
      <c r="S14" s="1562"/>
      <c r="T14" s="1562"/>
      <c r="U14" s="1562"/>
      <c r="V14" s="1562"/>
      <c r="W14" s="1562"/>
      <c r="X14" s="1562"/>
      <c r="Y14" s="1562"/>
      <c r="Z14" s="1562"/>
      <c r="AA14" s="1562"/>
      <c r="AB14" s="1562"/>
      <c r="AC14" s="1562"/>
      <c r="AD14" s="1562"/>
      <c r="AE14" s="1562"/>
      <c r="AF14" s="1562"/>
      <c r="AG14" s="1562"/>
      <c r="AH14" s="1562"/>
      <c r="AI14" s="1562"/>
      <c r="AK14" s="1726" t="s">
        <v>377</v>
      </c>
      <c r="AL14" s="1726"/>
      <c r="AM14" s="1726"/>
      <c r="AN14" s="1726"/>
    </row>
    <row r="15" spans="1:65" x14ac:dyDescent="0.25">
      <c r="A15" s="384" t="s">
        <v>349</v>
      </c>
      <c r="B15" s="384" t="s">
        <v>350</v>
      </c>
      <c r="C15" s="397" t="s">
        <v>386</v>
      </c>
      <c r="D15" s="752"/>
      <c r="E15" s="385" t="s">
        <v>386</v>
      </c>
      <c r="F15" s="753"/>
      <c r="G15" s="754">
        <v>1</v>
      </c>
      <c r="H15" s="754"/>
      <c r="I15" s="1486" t="s">
        <v>187</v>
      </c>
      <c r="J15" s="14" t="s">
        <v>16</v>
      </c>
      <c r="K15" s="543">
        <v>60</v>
      </c>
      <c r="L15" s="653"/>
      <c r="M15" s="653"/>
      <c r="N15" s="653"/>
      <c r="O15" s="653"/>
      <c r="P15" s="653"/>
      <c r="Q15" s="653"/>
      <c r="R15" s="653"/>
      <c r="S15" s="653"/>
      <c r="T15" s="653"/>
      <c r="U15" s="653"/>
      <c r="V15" s="653"/>
      <c r="W15" s="653"/>
      <c r="X15" s="653"/>
      <c r="Y15" s="653"/>
      <c r="Z15" s="653"/>
      <c r="AA15" s="653"/>
      <c r="AB15" s="653"/>
      <c r="AC15" s="653"/>
      <c r="AD15" s="653"/>
      <c r="AE15" s="653"/>
      <c r="AF15" s="653"/>
      <c r="AG15" s="653"/>
      <c r="AH15" s="653"/>
      <c r="AI15" s="653"/>
      <c r="AK15" s="710">
        <f>L15*L$19*1.73*0.875/1000</f>
        <v>0</v>
      </c>
      <c r="AL15" s="1388">
        <f t="shared" ref="AL15:BH16" si="0">M15*M$19*1.73*0.875/1000</f>
        <v>0</v>
      </c>
      <c r="AM15" s="1388">
        <f t="shared" si="0"/>
        <v>0</v>
      </c>
      <c r="AN15" s="1388">
        <f t="shared" si="0"/>
        <v>0</v>
      </c>
      <c r="AO15" s="1514">
        <f t="shared" si="0"/>
        <v>0</v>
      </c>
      <c r="AP15" s="1388">
        <f t="shared" si="0"/>
        <v>0</v>
      </c>
      <c r="AQ15" s="1388">
        <f t="shared" si="0"/>
        <v>0</v>
      </c>
      <c r="AR15" s="1388">
        <f t="shared" si="0"/>
        <v>0</v>
      </c>
      <c r="AS15" s="1388">
        <f t="shared" si="0"/>
        <v>0</v>
      </c>
      <c r="AT15" s="1388">
        <f t="shared" si="0"/>
        <v>0</v>
      </c>
      <c r="AU15" s="1514">
        <f t="shared" si="0"/>
        <v>0</v>
      </c>
      <c r="AV15" s="1388">
        <f t="shared" si="0"/>
        <v>0</v>
      </c>
      <c r="AW15" s="1388">
        <f t="shared" si="0"/>
        <v>0</v>
      </c>
      <c r="AX15" s="1388">
        <f t="shared" si="0"/>
        <v>0</v>
      </c>
      <c r="AY15" s="1388">
        <f t="shared" si="0"/>
        <v>0</v>
      </c>
      <c r="AZ15" s="1388">
        <f t="shared" si="0"/>
        <v>0</v>
      </c>
      <c r="BA15" s="1388">
        <f t="shared" si="0"/>
        <v>0</v>
      </c>
      <c r="BB15" s="1388">
        <f t="shared" si="0"/>
        <v>0</v>
      </c>
      <c r="BC15" s="1514">
        <f t="shared" si="0"/>
        <v>0</v>
      </c>
      <c r="BD15" s="1388">
        <f t="shared" si="0"/>
        <v>0</v>
      </c>
      <c r="BE15" s="1388">
        <f t="shared" si="0"/>
        <v>0</v>
      </c>
      <c r="BF15" s="1388">
        <f t="shared" si="0"/>
        <v>0</v>
      </c>
      <c r="BG15" s="1388">
        <f t="shared" si="0"/>
        <v>0</v>
      </c>
      <c r="BH15" s="1388">
        <f t="shared" si="0"/>
        <v>0</v>
      </c>
      <c r="BI15" s="97"/>
      <c r="BJ15" s="94"/>
      <c r="BK15" s="94"/>
      <c r="BL15" s="94"/>
    </row>
    <row r="16" spans="1:65" ht="15.75" thickBot="1" x14ac:dyDescent="0.3">
      <c r="A16" s="385" t="s">
        <v>349</v>
      </c>
      <c r="B16" s="385" t="s">
        <v>350</v>
      </c>
      <c r="C16" s="385" t="s">
        <v>386</v>
      </c>
      <c r="D16" s="755"/>
      <c r="E16" s="385" t="s">
        <v>386</v>
      </c>
      <c r="F16" s="756"/>
      <c r="G16" s="757">
        <v>2</v>
      </c>
      <c r="H16" s="757"/>
      <c r="I16" s="1463" t="s">
        <v>198</v>
      </c>
      <c r="J16" s="92" t="s">
        <v>16</v>
      </c>
      <c r="K16" s="472">
        <v>60</v>
      </c>
      <c r="L16" s="653"/>
      <c r="M16" s="653"/>
      <c r="N16" s="653"/>
      <c r="O16" s="653"/>
      <c r="P16" s="653"/>
      <c r="Q16" s="653"/>
      <c r="R16" s="653"/>
      <c r="S16" s="653"/>
      <c r="T16" s="653"/>
      <c r="U16" s="653"/>
      <c r="V16" s="653"/>
      <c r="W16" s="653"/>
      <c r="X16" s="653"/>
      <c r="Y16" s="653"/>
      <c r="Z16" s="653"/>
      <c r="AA16" s="653"/>
      <c r="AB16" s="653"/>
      <c r="AC16" s="653"/>
      <c r="AD16" s="653"/>
      <c r="AE16" s="653"/>
      <c r="AF16" s="653"/>
      <c r="AG16" s="653"/>
      <c r="AH16" s="653"/>
      <c r="AI16" s="653"/>
      <c r="AK16" s="710">
        <f t="shared" ref="AK16" si="1">L16*L$19*1.73*0.875/1000</f>
        <v>0</v>
      </c>
      <c r="AL16" s="1388">
        <f t="shared" si="0"/>
        <v>0</v>
      </c>
      <c r="AM16" s="1388">
        <f t="shared" si="0"/>
        <v>0</v>
      </c>
      <c r="AN16" s="1388">
        <f t="shared" si="0"/>
        <v>0</v>
      </c>
      <c r="AO16" s="1514">
        <f t="shared" si="0"/>
        <v>0</v>
      </c>
      <c r="AP16" s="1388">
        <f t="shared" si="0"/>
        <v>0</v>
      </c>
      <c r="AQ16" s="1388">
        <f t="shared" si="0"/>
        <v>0</v>
      </c>
      <c r="AR16" s="1388">
        <f t="shared" si="0"/>
        <v>0</v>
      </c>
      <c r="AS16" s="1388">
        <f t="shared" si="0"/>
        <v>0</v>
      </c>
      <c r="AT16" s="1388">
        <f t="shared" si="0"/>
        <v>0</v>
      </c>
      <c r="AU16" s="1514">
        <f t="shared" si="0"/>
        <v>0</v>
      </c>
      <c r="AV16" s="1388">
        <f t="shared" si="0"/>
        <v>0</v>
      </c>
      <c r="AW16" s="1388">
        <f t="shared" si="0"/>
        <v>0</v>
      </c>
      <c r="AX16" s="1388">
        <f t="shared" si="0"/>
        <v>0</v>
      </c>
      <c r="AY16" s="1388">
        <f t="shared" si="0"/>
        <v>0</v>
      </c>
      <c r="AZ16" s="1388">
        <f t="shared" si="0"/>
        <v>0</v>
      </c>
      <c r="BA16" s="1388">
        <f t="shared" si="0"/>
        <v>0</v>
      </c>
      <c r="BB16" s="1388">
        <f t="shared" si="0"/>
        <v>0</v>
      </c>
      <c r="BC16" s="1514">
        <f t="shared" si="0"/>
        <v>0</v>
      </c>
      <c r="BD16" s="1388">
        <f t="shared" si="0"/>
        <v>0</v>
      </c>
      <c r="BE16" s="1388">
        <f t="shared" si="0"/>
        <v>0</v>
      </c>
      <c r="BF16" s="1388">
        <f t="shared" si="0"/>
        <v>0</v>
      </c>
      <c r="BG16" s="1388">
        <f t="shared" si="0"/>
        <v>0</v>
      </c>
      <c r="BH16" s="1388">
        <f t="shared" si="0"/>
        <v>0</v>
      </c>
      <c r="BJ16" s="94"/>
      <c r="BK16" s="94"/>
      <c r="BL16" s="94"/>
    </row>
    <row r="17" spans="1:64" ht="15.75" thickBot="1" x14ac:dyDescent="0.3">
      <c r="A17" s="385" t="s">
        <v>349</v>
      </c>
      <c r="B17" s="385" t="s">
        <v>350</v>
      </c>
      <c r="C17" s="385" t="s">
        <v>386</v>
      </c>
      <c r="D17" s="755"/>
      <c r="E17" s="385" t="s">
        <v>386</v>
      </c>
      <c r="F17" s="756"/>
      <c r="G17" s="757">
        <v>3</v>
      </c>
      <c r="H17" s="757" t="s">
        <v>481</v>
      </c>
      <c r="I17" s="91" t="s">
        <v>73</v>
      </c>
      <c r="J17" s="92" t="s">
        <v>16</v>
      </c>
      <c r="K17" s="472">
        <v>30</v>
      </c>
      <c r="L17" s="653"/>
      <c r="M17" s="653"/>
      <c r="N17" s="653"/>
      <c r="O17" s="653"/>
      <c r="P17" s="653"/>
      <c r="Q17" s="653"/>
      <c r="R17" s="653"/>
      <c r="S17" s="653"/>
      <c r="T17" s="653"/>
      <c r="U17" s="653"/>
      <c r="V17" s="653"/>
      <c r="W17" s="653"/>
      <c r="X17" s="653"/>
      <c r="Y17" s="653"/>
      <c r="Z17" s="653"/>
      <c r="AA17" s="653"/>
      <c r="AB17" s="653"/>
      <c r="AC17" s="653"/>
      <c r="AD17" s="653"/>
      <c r="AE17" s="653"/>
      <c r="AF17" s="653"/>
      <c r="AG17" s="653"/>
      <c r="AH17" s="653"/>
      <c r="AI17" s="653"/>
      <c r="AK17" s="98">
        <f>L17*L$20*1.73*0.875/1000</f>
        <v>0</v>
      </c>
      <c r="AL17" s="98">
        <f t="shared" ref="AL17:BH17" si="2">M17*M$20*1.73*0.875/1000</f>
        <v>0</v>
      </c>
      <c r="AM17" s="98">
        <f t="shared" si="2"/>
        <v>0</v>
      </c>
      <c r="AN17" s="98">
        <f t="shared" si="2"/>
        <v>0</v>
      </c>
      <c r="AO17" s="1515">
        <f t="shared" si="2"/>
        <v>0</v>
      </c>
      <c r="AP17" s="98">
        <f t="shared" si="2"/>
        <v>0</v>
      </c>
      <c r="AQ17" s="98">
        <f t="shared" si="2"/>
        <v>0</v>
      </c>
      <c r="AR17" s="98">
        <f t="shared" si="2"/>
        <v>0</v>
      </c>
      <c r="AS17" s="98">
        <f t="shared" si="2"/>
        <v>0</v>
      </c>
      <c r="AT17" s="98">
        <f t="shared" si="2"/>
        <v>0</v>
      </c>
      <c r="AU17" s="1515">
        <f t="shared" si="2"/>
        <v>0</v>
      </c>
      <c r="AV17" s="98">
        <f t="shared" si="2"/>
        <v>0</v>
      </c>
      <c r="AW17" s="98">
        <f t="shared" si="2"/>
        <v>0</v>
      </c>
      <c r="AX17" s="98">
        <f t="shared" si="2"/>
        <v>0</v>
      </c>
      <c r="AY17" s="98">
        <f t="shared" si="2"/>
        <v>0</v>
      </c>
      <c r="AZ17" s="98">
        <f t="shared" si="2"/>
        <v>0</v>
      </c>
      <c r="BA17" s="98">
        <f t="shared" si="2"/>
        <v>0</v>
      </c>
      <c r="BB17" s="98">
        <f t="shared" si="2"/>
        <v>0</v>
      </c>
      <c r="BC17" s="1515">
        <f t="shared" si="2"/>
        <v>0</v>
      </c>
      <c r="BD17" s="98">
        <f t="shared" si="2"/>
        <v>0</v>
      </c>
      <c r="BE17" s="98">
        <f t="shared" si="2"/>
        <v>0</v>
      </c>
      <c r="BF17" s="98">
        <f t="shared" si="2"/>
        <v>0</v>
      </c>
      <c r="BG17" s="98">
        <f t="shared" si="2"/>
        <v>0</v>
      </c>
      <c r="BH17" s="98">
        <f t="shared" si="2"/>
        <v>0</v>
      </c>
      <c r="BI17" s="97" t="s">
        <v>225</v>
      </c>
      <c r="BJ17" s="94"/>
      <c r="BK17" s="94"/>
      <c r="BL17" s="94"/>
    </row>
    <row r="18" spans="1:64" x14ac:dyDescent="0.25">
      <c r="A18" s="385" t="s">
        <v>349</v>
      </c>
      <c r="B18" s="385" t="s">
        <v>350</v>
      </c>
      <c r="C18" s="758"/>
      <c r="D18" s="755"/>
      <c r="E18" s="385"/>
      <c r="F18" s="756"/>
      <c r="G18" s="757"/>
      <c r="H18" s="757"/>
      <c r="I18" s="93" t="s">
        <v>8</v>
      </c>
      <c r="J18" s="1261" t="s">
        <v>7</v>
      </c>
      <c r="K18" s="1262"/>
      <c r="L18" s="1263"/>
      <c r="M18" s="1263"/>
      <c r="N18" s="1263"/>
      <c r="O18" s="1263"/>
      <c r="P18" s="1263"/>
      <c r="Q18" s="1263"/>
      <c r="R18" s="1263"/>
      <c r="S18" s="1263"/>
      <c r="T18" s="1263"/>
      <c r="U18" s="1263"/>
      <c r="V18" s="1263"/>
      <c r="W18" s="1263"/>
      <c r="X18" s="1263"/>
      <c r="Y18" s="1263"/>
      <c r="Z18" s="1263"/>
      <c r="AA18" s="1263"/>
      <c r="AB18" s="1263"/>
      <c r="AC18" s="1263"/>
      <c r="AD18" s="1263"/>
      <c r="AE18" s="1263"/>
      <c r="AF18" s="1263"/>
      <c r="AG18" s="1263"/>
      <c r="AH18" s="1263"/>
      <c r="AI18" s="1263"/>
      <c r="BJ18" s="94"/>
      <c r="BK18" s="94"/>
      <c r="BL18" s="94"/>
    </row>
    <row r="19" spans="1:64" ht="15.75" thickBot="1" x14ac:dyDescent="0.3">
      <c r="A19" s="385" t="s">
        <v>349</v>
      </c>
      <c r="B19" s="385" t="s">
        <v>350</v>
      </c>
      <c r="C19" s="758"/>
      <c r="D19" s="755"/>
      <c r="E19" s="385"/>
      <c r="F19" s="756" t="s">
        <v>387</v>
      </c>
      <c r="G19" s="757">
        <v>4</v>
      </c>
      <c r="H19" s="757"/>
      <c r="I19" s="92" t="s">
        <v>64</v>
      </c>
      <c r="J19" s="92" t="s">
        <v>59</v>
      </c>
      <c r="K19" s="472" t="s">
        <v>15</v>
      </c>
      <c r="L19" s="1150"/>
      <c r="M19" s="1150"/>
      <c r="N19" s="1150"/>
      <c r="O19" s="1150"/>
      <c r="P19" s="1150"/>
      <c r="Q19" s="1150"/>
      <c r="R19" s="1150"/>
      <c r="S19" s="1150"/>
      <c r="T19" s="1150"/>
      <c r="U19" s="1150"/>
      <c r="V19" s="1150"/>
      <c r="W19" s="1150"/>
      <c r="X19" s="1150"/>
      <c r="Y19" s="1150"/>
      <c r="Z19" s="1150"/>
      <c r="AA19" s="1150"/>
      <c r="AB19" s="1150"/>
      <c r="AC19" s="1150"/>
      <c r="AD19" s="1150"/>
      <c r="AE19" s="1150"/>
      <c r="AF19" s="1150"/>
      <c r="AG19" s="1150"/>
      <c r="AH19" s="1150"/>
      <c r="AI19" s="1150"/>
      <c r="BJ19" s="94"/>
      <c r="BK19" s="94"/>
      <c r="BL19" s="94"/>
    </row>
    <row r="20" spans="1:64" ht="15.75" thickBot="1" x14ac:dyDescent="0.3">
      <c r="A20" s="385" t="s">
        <v>349</v>
      </c>
      <c r="B20" s="385" t="s">
        <v>350</v>
      </c>
      <c r="C20" s="758"/>
      <c r="D20" s="755"/>
      <c r="E20" s="385"/>
      <c r="F20" s="756"/>
      <c r="G20" s="757">
        <v>5</v>
      </c>
      <c r="H20" s="757"/>
      <c r="I20" s="92"/>
      <c r="J20" s="92" t="s">
        <v>11</v>
      </c>
      <c r="K20" s="472" t="s">
        <v>119</v>
      </c>
      <c r="L20" s="1150"/>
      <c r="M20" s="1150"/>
      <c r="N20" s="1150"/>
      <c r="O20" s="1150"/>
      <c r="P20" s="1150"/>
      <c r="Q20" s="1150"/>
      <c r="R20" s="1150"/>
      <c r="S20" s="1150"/>
      <c r="T20" s="1150"/>
      <c r="U20" s="1150"/>
      <c r="V20" s="1150"/>
      <c r="W20" s="1150"/>
      <c r="X20" s="1150"/>
      <c r="Y20" s="1150"/>
      <c r="Z20" s="1150"/>
      <c r="AA20" s="1150"/>
      <c r="AB20" s="1150"/>
      <c r="AC20" s="1150"/>
      <c r="AD20" s="1150"/>
      <c r="AE20" s="1150"/>
      <c r="AF20" s="1150"/>
      <c r="AG20" s="1150"/>
      <c r="AH20" s="1150"/>
      <c r="AI20" s="1150"/>
      <c r="AK20" s="1730" t="s">
        <v>118</v>
      </c>
      <c r="AL20" s="1731"/>
      <c r="AM20" s="1732"/>
      <c r="AN20" s="1733"/>
      <c r="AO20" s="1516"/>
      <c r="AP20" s="107"/>
      <c r="AQ20" s="107"/>
      <c r="AR20" s="107"/>
      <c r="AS20" s="107"/>
      <c r="AT20" s="107"/>
      <c r="AU20" s="1516"/>
      <c r="AV20" s="107"/>
      <c r="AW20" s="107"/>
      <c r="AX20" s="107"/>
      <c r="AY20" s="107"/>
      <c r="AZ20" s="107"/>
      <c r="BA20" s="107"/>
      <c r="BB20" s="107"/>
      <c r="BC20" s="1516"/>
      <c r="BD20" s="107"/>
      <c r="BE20" s="107"/>
      <c r="BF20" s="107"/>
      <c r="BG20" s="107"/>
      <c r="BH20" s="107"/>
      <c r="BJ20" s="94"/>
      <c r="BK20" s="94"/>
      <c r="BL20" s="94"/>
    </row>
    <row r="21" spans="1:64" ht="15" customHeight="1" thickBot="1" x14ac:dyDescent="0.3">
      <c r="A21" s="385"/>
      <c r="B21" s="385"/>
      <c r="C21" s="758"/>
      <c r="D21" s="755"/>
      <c r="E21" s="385"/>
      <c r="F21" s="756"/>
      <c r="G21" s="757"/>
      <c r="H21" s="757"/>
      <c r="I21" s="1077" t="s">
        <v>97</v>
      </c>
      <c r="J21" s="92"/>
      <c r="K21" s="472"/>
      <c r="L21" s="570"/>
      <c r="M21" s="570"/>
      <c r="N21" s="570"/>
      <c r="O21" s="570"/>
      <c r="P21" s="570"/>
      <c r="Q21" s="570"/>
      <c r="R21" s="570"/>
      <c r="S21" s="570"/>
      <c r="T21" s="570"/>
      <c r="U21" s="570"/>
      <c r="V21" s="570"/>
      <c r="W21" s="570"/>
      <c r="X21" s="570"/>
      <c r="Y21" s="570"/>
      <c r="Z21" s="570"/>
      <c r="AA21" s="570"/>
      <c r="AB21" s="570"/>
      <c r="AC21" s="570"/>
      <c r="AD21" s="570"/>
      <c r="AE21" s="570"/>
      <c r="AF21" s="570"/>
      <c r="AG21" s="570"/>
      <c r="AH21" s="570"/>
      <c r="AI21" s="570"/>
      <c r="AK21" s="1391" t="s">
        <v>456</v>
      </c>
      <c r="AL21" s="1391" t="s">
        <v>457</v>
      </c>
      <c r="AM21" s="1391" t="s">
        <v>458</v>
      </c>
      <c r="AN21" s="1391" t="s">
        <v>459</v>
      </c>
      <c r="AO21" s="1517" t="s">
        <v>105</v>
      </c>
      <c r="AP21" s="1391" t="s">
        <v>460</v>
      </c>
      <c r="AQ21" s="1391" t="s">
        <v>461</v>
      </c>
      <c r="AR21" s="1391" t="s">
        <v>462</v>
      </c>
      <c r="AS21" s="1391" t="s">
        <v>463</v>
      </c>
      <c r="AT21" s="1391" t="s">
        <v>464</v>
      </c>
      <c r="AU21" s="1517" t="s">
        <v>5</v>
      </c>
      <c r="AV21" s="1391" t="s">
        <v>465</v>
      </c>
      <c r="AW21" s="1391" t="s">
        <v>466</v>
      </c>
      <c r="AX21" s="1391" t="s">
        <v>467</v>
      </c>
      <c r="AY21" s="1391" t="s">
        <v>468</v>
      </c>
      <c r="AZ21" s="1391" t="s">
        <v>469</v>
      </c>
      <c r="BA21" s="1391" t="s">
        <v>470</v>
      </c>
      <c r="BB21" s="1391" t="s">
        <v>471</v>
      </c>
      <c r="BC21" s="1556" t="s">
        <v>454</v>
      </c>
      <c r="BD21" s="1392" t="s">
        <v>472</v>
      </c>
      <c r="BE21" s="1392" t="s">
        <v>473</v>
      </c>
      <c r="BF21" s="1392" t="s">
        <v>418</v>
      </c>
      <c r="BG21" s="1391" t="s">
        <v>474</v>
      </c>
      <c r="BH21" s="1391" t="s">
        <v>475</v>
      </c>
      <c r="BJ21" s="88"/>
      <c r="BK21" s="88"/>
      <c r="BL21" s="88"/>
    </row>
    <row r="22" spans="1:64" x14ac:dyDescent="0.25">
      <c r="A22" s="385" t="s">
        <v>349</v>
      </c>
      <c r="B22" s="385" t="s">
        <v>350</v>
      </c>
      <c r="C22" s="385" t="s">
        <v>386</v>
      </c>
      <c r="D22" s="755"/>
      <c r="E22" s="385"/>
      <c r="F22" s="756"/>
      <c r="G22" s="757">
        <v>6</v>
      </c>
      <c r="H22" s="757" t="s">
        <v>481</v>
      </c>
      <c r="I22" s="92" t="s">
        <v>22</v>
      </c>
      <c r="J22" s="92" t="s">
        <v>53</v>
      </c>
      <c r="K22" s="472">
        <v>10</v>
      </c>
      <c r="L22" s="653"/>
      <c r="M22" s="653"/>
      <c r="N22" s="653"/>
      <c r="O22" s="653"/>
      <c r="P22" s="653"/>
      <c r="Q22" s="653"/>
      <c r="R22" s="653"/>
      <c r="S22" s="653"/>
      <c r="T22" s="653"/>
      <c r="U22" s="653"/>
      <c r="V22" s="653"/>
      <c r="W22" s="653"/>
      <c r="X22" s="653"/>
      <c r="Y22" s="653"/>
      <c r="Z22" s="653"/>
      <c r="AA22" s="653"/>
      <c r="AB22" s="653"/>
      <c r="AC22" s="653"/>
      <c r="AD22" s="653"/>
      <c r="AE22" s="653"/>
      <c r="AF22" s="653"/>
      <c r="AG22" s="653"/>
      <c r="AH22" s="653"/>
      <c r="AI22" s="653"/>
      <c r="AK22" s="87">
        <f t="shared" ref="AK22:AK25" si="3">L22*L$20*1.73*0.875/1000</f>
        <v>0</v>
      </c>
      <c r="AL22" s="87">
        <f t="shared" ref="AL22:AL25" si="4">M22*M$20*1.73*0.875/1000</f>
        <v>0</v>
      </c>
      <c r="AM22" s="87">
        <f t="shared" ref="AM22:AM25" si="5">N22*N$20*1.73*0.875/1000</f>
        <v>0</v>
      </c>
      <c r="AN22" s="87">
        <f t="shared" ref="AN22:AN25" si="6">O22*O$20*1.73*0.875/1000</f>
        <v>0</v>
      </c>
      <c r="AO22" s="1518">
        <f t="shared" ref="AO22:AO25" si="7">P22*P$20*1.73*0.875/1000</f>
        <v>0</v>
      </c>
      <c r="AP22" s="87">
        <f t="shared" ref="AP22:AP25" si="8">Q22*Q$20*1.73*0.875/1000</f>
        <v>0</v>
      </c>
      <c r="AQ22" s="87">
        <f t="shared" ref="AQ22:AQ25" si="9">R22*R$20*1.73*0.875/1000</f>
        <v>0</v>
      </c>
      <c r="AR22" s="87">
        <f t="shared" ref="AR22:AR25" si="10">S22*S$20*1.73*0.875/1000</f>
        <v>0</v>
      </c>
      <c r="AS22" s="87">
        <f t="shared" ref="AS22:AS25" si="11">T22*T$20*1.73*0.875/1000</f>
        <v>0</v>
      </c>
      <c r="AT22" s="87">
        <f t="shared" ref="AT22:AT25" si="12">U22*U$20*1.73*0.875/1000</f>
        <v>0</v>
      </c>
      <c r="AU22" s="1518">
        <f t="shared" ref="AU22:AU25" si="13">V22*V$20*1.73*0.875/1000</f>
        <v>0</v>
      </c>
      <c r="AV22" s="87">
        <f t="shared" ref="AV22:AV25" si="14">W22*W$20*1.73*0.875/1000</f>
        <v>0</v>
      </c>
      <c r="AW22" s="87">
        <f t="shared" ref="AW22:AW25" si="15">X22*X$20*1.73*0.875/1000</f>
        <v>0</v>
      </c>
      <c r="AX22" s="87">
        <f t="shared" ref="AX22:AX25" si="16">Y22*Y$20*1.73*0.875/1000</f>
        <v>0</v>
      </c>
      <c r="AY22" s="87">
        <f t="shared" ref="AY22:AY25" si="17">Z22*Z$20*1.73*0.875/1000</f>
        <v>0</v>
      </c>
      <c r="AZ22" s="87">
        <f t="shared" ref="AZ22:AZ25" si="18">AA22*AA$20*1.73*0.875/1000</f>
        <v>0</v>
      </c>
      <c r="BA22" s="87">
        <f t="shared" ref="BA22:BA25" si="19">AB22*AB$20*1.73*0.875/1000</f>
        <v>0</v>
      </c>
      <c r="BB22" s="87">
        <f t="shared" ref="BB22:BB25" si="20">AC22*AC$20*1.73*0.875/1000</f>
        <v>0</v>
      </c>
      <c r="BC22" s="1518">
        <f t="shared" ref="BC22:BC25" si="21">AD22*AD$20*1.73*0.875/1000</f>
        <v>0</v>
      </c>
      <c r="BD22" s="87">
        <f t="shared" ref="BD22:BD25" si="22">AE22*AE$20*1.73*0.875/1000</f>
        <v>0</v>
      </c>
      <c r="BE22" s="87">
        <f t="shared" ref="BE22:BE25" si="23">AF22*AF$20*1.73*0.875/1000</f>
        <v>0</v>
      </c>
      <c r="BF22" s="87">
        <f t="shared" ref="BF22:BF25" si="24">AG22*AG$20*1.73*0.875/1000</f>
        <v>0</v>
      </c>
      <c r="BG22" s="87">
        <f t="shared" ref="BG22:BG25" si="25">AH22*AH$20*1.73*0.875/1000</f>
        <v>0</v>
      </c>
      <c r="BH22" s="87">
        <f t="shared" ref="BH22:BH25" si="26">AI22*AI$20*1.73*0.875/1000</f>
        <v>0</v>
      </c>
      <c r="BJ22" s="94"/>
      <c r="BK22" s="94"/>
      <c r="BL22" s="94"/>
    </row>
    <row r="23" spans="1:64" x14ac:dyDescent="0.25">
      <c r="A23" s="385" t="s">
        <v>349</v>
      </c>
      <c r="B23" s="385" t="s">
        <v>350</v>
      </c>
      <c r="C23" s="385" t="s">
        <v>386</v>
      </c>
      <c r="D23" s="755"/>
      <c r="E23" s="385"/>
      <c r="F23" s="756"/>
      <c r="G23" s="757">
        <v>7</v>
      </c>
      <c r="H23" s="757" t="s">
        <v>481</v>
      </c>
      <c r="I23" s="92" t="s">
        <v>20</v>
      </c>
      <c r="J23" s="92" t="s">
        <v>53</v>
      </c>
      <c r="K23" s="472">
        <v>6</v>
      </c>
      <c r="L23" s="653"/>
      <c r="M23" s="653"/>
      <c r="N23" s="653"/>
      <c r="O23" s="653"/>
      <c r="P23" s="653"/>
      <c r="Q23" s="653"/>
      <c r="R23" s="653"/>
      <c r="S23" s="653"/>
      <c r="T23" s="653"/>
      <c r="U23" s="653"/>
      <c r="V23" s="653"/>
      <c r="W23" s="653"/>
      <c r="X23" s="653"/>
      <c r="Y23" s="653"/>
      <c r="Z23" s="653"/>
      <c r="AA23" s="653"/>
      <c r="AB23" s="653"/>
      <c r="AC23" s="653"/>
      <c r="AD23" s="653"/>
      <c r="AE23" s="653"/>
      <c r="AF23" s="653"/>
      <c r="AG23" s="653"/>
      <c r="AH23" s="653"/>
      <c r="AI23" s="653"/>
      <c r="AK23" s="84">
        <f t="shared" si="3"/>
        <v>0</v>
      </c>
      <c r="AL23" s="84">
        <f t="shared" si="4"/>
        <v>0</v>
      </c>
      <c r="AM23" s="84">
        <f t="shared" si="5"/>
        <v>0</v>
      </c>
      <c r="AN23" s="84">
        <f t="shared" si="6"/>
        <v>0</v>
      </c>
      <c r="AO23" s="1519">
        <f t="shared" si="7"/>
        <v>0</v>
      </c>
      <c r="AP23" s="84">
        <f t="shared" si="8"/>
        <v>0</v>
      </c>
      <c r="AQ23" s="84">
        <f t="shared" si="9"/>
        <v>0</v>
      </c>
      <c r="AR23" s="84">
        <f t="shared" si="10"/>
        <v>0</v>
      </c>
      <c r="AS23" s="84">
        <f t="shared" si="11"/>
        <v>0</v>
      </c>
      <c r="AT23" s="84">
        <f t="shared" si="12"/>
        <v>0</v>
      </c>
      <c r="AU23" s="1519">
        <f t="shared" si="13"/>
        <v>0</v>
      </c>
      <c r="AV23" s="84">
        <f t="shared" si="14"/>
        <v>0</v>
      </c>
      <c r="AW23" s="84">
        <f t="shared" si="15"/>
        <v>0</v>
      </c>
      <c r="AX23" s="84">
        <f t="shared" si="16"/>
        <v>0</v>
      </c>
      <c r="AY23" s="84">
        <f t="shared" si="17"/>
        <v>0</v>
      </c>
      <c r="AZ23" s="84">
        <f t="shared" si="18"/>
        <v>0</v>
      </c>
      <c r="BA23" s="84">
        <f t="shared" si="19"/>
        <v>0</v>
      </c>
      <c r="BB23" s="84">
        <f t="shared" si="20"/>
        <v>0</v>
      </c>
      <c r="BC23" s="1519">
        <f t="shared" si="21"/>
        <v>0</v>
      </c>
      <c r="BD23" s="84">
        <f t="shared" si="22"/>
        <v>0</v>
      </c>
      <c r="BE23" s="84">
        <f t="shared" si="23"/>
        <v>0</v>
      </c>
      <c r="BF23" s="84">
        <f t="shared" si="24"/>
        <v>0</v>
      </c>
      <c r="BG23" s="84">
        <f t="shared" si="25"/>
        <v>0</v>
      </c>
      <c r="BH23" s="84">
        <f t="shared" si="26"/>
        <v>0</v>
      </c>
      <c r="BJ23" s="94"/>
      <c r="BK23" s="94"/>
      <c r="BL23" s="94"/>
    </row>
    <row r="24" spans="1:64" x14ac:dyDescent="0.25">
      <c r="A24" s="385" t="s">
        <v>349</v>
      </c>
      <c r="B24" s="385" t="s">
        <v>350</v>
      </c>
      <c r="C24" s="385" t="s">
        <v>386</v>
      </c>
      <c r="D24" s="755"/>
      <c r="E24" s="385"/>
      <c r="F24" s="756"/>
      <c r="G24" s="757">
        <v>8</v>
      </c>
      <c r="H24" s="757" t="s">
        <v>481</v>
      </c>
      <c r="I24" s="92" t="s">
        <v>25</v>
      </c>
      <c r="J24" s="92" t="s">
        <v>53</v>
      </c>
      <c r="K24" s="472" t="s">
        <v>399</v>
      </c>
      <c r="L24" s="653"/>
      <c r="M24" s="653"/>
      <c r="N24" s="653"/>
      <c r="O24" s="653"/>
      <c r="P24" s="653"/>
      <c r="Q24" s="653"/>
      <c r="R24" s="653"/>
      <c r="S24" s="653"/>
      <c r="T24" s="653"/>
      <c r="U24" s="653"/>
      <c r="V24" s="653"/>
      <c r="W24" s="653"/>
      <c r="X24" s="653"/>
      <c r="Y24" s="653"/>
      <c r="Z24" s="653"/>
      <c r="AA24" s="653"/>
      <c r="AB24" s="653"/>
      <c r="AC24" s="653"/>
      <c r="AD24" s="653"/>
      <c r="AE24" s="653"/>
      <c r="AF24" s="653"/>
      <c r="AG24" s="653"/>
      <c r="AH24" s="653"/>
      <c r="AI24" s="653"/>
      <c r="AK24" s="84">
        <f t="shared" si="3"/>
        <v>0</v>
      </c>
      <c r="AL24" s="84">
        <f t="shared" si="4"/>
        <v>0</v>
      </c>
      <c r="AM24" s="84">
        <f t="shared" si="5"/>
        <v>0</v>
      </c>
      <c r="AN24" s="84">
        <f t="shared" si="6"/>
        <v>0</v>
      </c>
      <c r="AO24" s="1519">
        <f t="shared" si="7"/>
        <v>0</v>
      </c>
      <c r="AP24" s="84">
        <f t="shared" si="8"/>
        <v>0</v>
      </c>
      <c r="AQ24" s="84">
        <f t="shared" si="9"/>
        <v>0</v>
      </c>
      <c r="AR24" s="84">
        <f t="shared" si="10"/>
        <v>0</v>
      </c>
      <c r="AS24" s="84">
        <f t="shared" si="11"/>
        <v>0</v>
      </c>
      <c r="AT24" s="84">
        <f t="shared" si="12"/>
        <v>0</v>
      </c>
      <c r="AU24" s="1519">
        <f t="shared" si="13"/>
        <v>0</v>
      </c>
      <c r="AV24" s="84">
        <f t="shared" si="14"/>
        <v>0</v>
      </c>
      <c r="AW24" s="84">
        <f t="shared" si="15"/>
        <v>0</v>
      </c>
      <c r="AX24" s="84">
        <f t="shared" si="16"/>
        <v>0</v>
      </c>
      <c r="AY24" s="84">
        <f t="shared" si="17"/>
        <v>0</v>
      </c>
      <c r="AZ24" s="84">
        <f t="shared" si="18"/>
        <v>0</v>
      </c>
      <c r="BA24" s="84">
        <f t="shared" si="19"/>
        <v>0</v>
      </c>
      <c r="BB24" s="84">
        <f t="shared" si="20"/>
        <v>0</v>
      </c>
      <c r="BC24" s="1519">
        <f t="shared" si="21"/>
        <v>0</v>
      </c>
      <c r="BD24" s="84">
        <f t="shared" si="22"/>
        <v>0</v>
      </c>
      <c r="BE24" s="84">
        <f t="shared" si="23"/>
        <v>0</v>
      </c>
      <c r="BF24" s="84">
        <f t="shared" si="24"/>
        <v>0</v>
      </c>
      <c r="BG24" s="84">
        <f t="shared" si="25"/>
        <v>0</v>
      </c>
      <c r="BH24" s="84">
        <f t="shared" si="26"/>
        <v>0</v>
      </c>
      <c r="BJ24" s="94"/>
      <c r="BK24" s="94"/>
      <c r="BL24" s="94"/>
    </row>
    <row r="25" spans="1:64" ht="15.75" thickBot="1" x14ac:dyDescent="0.3">
      <c r="A25" s="385" t="s">
        <v>349</v>
      </c>
      <c r="B25" s="385" t="s">
        <v>350</v>
      </c>
      <c r="C25" s="385" t="s">
        <v>386</v>
      </c>
      <c r="D25" s="759"/>
      <c r="E25" s="736"/>
      <c r="F25" s="760"/>
      <c r="G25" s="761">
        <v>9</v>
      </c>
      <c r="H25" s="757" t="s">
        <v>481</v>
      </c>
      <c r="I25" s="198" t="s">
        <v>26</v>
      </c>
      <c r="J25" s="198" t="s">
        <v>53</v>
      </c>
      <c r="K25" s="719">
        <v>10</v>
      </c>
      <c r="L25" s="720"/>
      <c r="M25" s="720"/>
      <c r="N25" s="720"/>
      <c r="O25" s="720"/>
      <c r="P25" s="720"/>
      <c r="Q25" s="720"/>
      <c r="R25" s="720"/>
      <c r="S25" s="720"/>
      <c r="T25" s="720"/>
      <c r="U25" s="720"/>
      <c r="V25" s="720"/>
      <c r="W25" s="720"/>
      <c r="X25" s="720"/>
      <c r="Y25" s="720"/>
      <c r="Z25" s="720"/>
      <c r="AA25" s="720"/>
      <c r="AB25" s="720"/>
      <c r="AC25" s="720"/>
      <c r="AD25" s="720"/>
      <c r="AE25" s="720"/>
      <c r="AF25" s="720"/>
      <c r="AG25" s="720"/>
      <c r="AH25" s="720"/>
      <c r="AI25" s="720"/>
      <c r="AK25" s="80">
        <f t="shared" si="3"/>
        <v>0</v>
      </c>
      <c r="AL25" s="80">
        <f t="shared" si="4"/>
        <v>0</v>
      </c>
      <c r="AM25" s="80">
        <f t="shared" si="5"/>
        <v>0</v>
      </c>
      <c r="AN25" s="80">
        <f t="shared" si="6"/>
        <v>0</v>
      </c>
      <c r="AO25" s="1520">
        <f t="shared" si="7"/>
        <v>0</v>
      </c>
      <c r="AP25" s="80">
        <f t="shared" si="8"/>
        <v>0</v>
      </c>
      <c r="AQ25" s="80">
        <f t="shared" si="9"/>
        <v>0</v>
      </c>
      <c r="AR25" s="80">
        <f t="shared" si="10"/>
        <v>0</v>
      </c>
      <c r="AS25" s="80">
        <f t="shared" si="11"/>
        <v>0</v>
      </c>
      <c r="AT25" s="80">
        <f t="shared" si="12"/>
        <v>0</v>
      </c>
      <c r="AU25" s="1520">
        <f t="shared" si="13"/>
        <v>0</v>
      </c>
      <c r="AV25" s="80">
        <f t="shared" si="14"/>
        <v>0</v>
      </c>
      <c r="AW25" s="80">
        <f t="shared" si="15"/>
        <v>0</v>
      </c>
      <c r="AX25" s="80">
        <f t="shared" si="16"/>
        <v>0</v>
      </c>
      <c r="AY25" s="80">
        <f t="shared" si="17"/>
        <v>0</v>
      </c>
      <c r="AZ25" s="80">
        <f t="shared" si="18"/>
        <v>0</v>
      </c>
      <c r="BA25" s="80">
        <f t="shared" si="19"/>
        <v>0</v>
      </c>
      <c r="BB25" s="80">
        <f t="shared" si="20"/>
        <v>0</v>
      </c>
      <c r="BC25" s="1520">
        <f t="shared" si="21"/>
        <v>0</v>
      </c>
      <c r="BD25" s="80">
        <f t="shared" si="22"/>
        <v>0</v>
      </c>
      <c r="BE25" s="80">
        <f t="shared" si="23"/>
        <v>0</v>
      </c>
      <c r="BF25" s="80">
        <f t="shared" si="24"/>
        <v>0</v>
      </c>
      <c r="BG25" s="80">
        <f t="shared" si="25"/>
        <v>0</v>
      </c>
      <c r="BH25" s="80">
        <f t="shared" si="26"/>
        <v>0</v>
      </c>
      <c r="BJ25" s="94"/>
      <c r="BK25" s="94"/>
      <c r="BL25" s="94"/>
    </row>
    <row r="26" spans="1:64" ht="16.5" thickBot="1" x14ac:dyDescent="0.3">
      <c r="A26" s="386"/>
      <c r="B26" s="386"/>
      <c r="C26" s="762">
        <f>COUNTA(C15:C25)</f>
        <v>7</v>
      </c>
      <c r="D26" s="763">
        <f>COUNTA(D15:D25)</f>
        <v>0</v>
      </c>
      <c r="E26" s="764">
        <f>COUNTA(E15:E25)</f>
        <v>3</v>
      </c>
      <c r="F26" s="765">
        <f>COUNTA(F15:F25)</f>
        <v>1</v>
      </c>
      <c r="G26" s="766">
        <f>COUNTA(G15:G25)</f>
        <v>9</v>
      </c>
      <c r="H26" s="1209"/>
      <c r="I26" s="77" t="s">
        <v>102</v>
      </c>
      <c r="J26" s="77"/>
      <c r="K26" s="57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K26" s="98">
        <f t="shared" ref="AK26:BH26" si="27">SUM(AK22:AK25)</f>
        <v>0</v>
      </c>
      <c r="AL26" s="90">
        <f t="shared" si="27"/>
        <v>0</v>
      </c>
      <c r="AM26" s="89">
        <f t="shared" si="27"/>
        <v>0</v>
      </c>
      <c r="AN26" s="89">
        <f t="shared" si="27"/>
        <v>0</v>
      </c>
      <c r="AO26" s="1521">
        <f t="shared" si="27"/>
        <v>0</v>
      </c>
      <c r="AP26" s="89">
        <f t="shared" si="27"/>
        <v>0</v>
      </c>
      <c r="AQ26" s="89">
        <f t="shared" si="27"/>
        <v>0</v>
      </c>
      <c r="AR26" s="89">
        <f t="shared" si="27"/>
        <v>0</v>
      </c>
      <c r="AS26" s="89">
        <f t="shared" si="27"/>
        <v>0</v>
      </c>
      <c r="AT26" s="89">
        <f t="shared" si="27"/>
        <v>0</v>
      </c>
      <c r="AU26" s="1521">
        <f t="shared" si="27"/>
        <v>0</v>
      </c>
      <c r="AV26" s="89">
        <f t="shared" si="27"/>
        <v>0</v>
      </c>
      <c r="AW26" s="89">
        <f t="shared" si="27"/>
        <v>0</v>
      </c>
      <c r="AX26" s="89">
        <f t="shared" si="27"/>
        <v>0</v>
      </c>
      <c r="AY26" s="89">
        <f t="shared" si="27"/>
        <v>0</v>
      </c>
      <c r="AZ26" s="89">
        <f t="shared" si="27"/>
        <v>0</v>
      </c>
      <c r="BA26" s="89">
        <f t="shared" si="27"/>
        <v>0</v>
      </c>
      <c r="BB26" s="89">
        <f t="shared" si="27"/>
        <v>0</v>
      </c>
      <c r="BC26" s="1521">
        <f t="shared" si="27"/>
        <v>0</v>
      </c>
      <c r="BD26" s="89">
        <f t="shared" si="27"/>
        <v>0</v>
      </c>
      <c r="BE26" s="89">
        <f t="shared" si="27"/>
        <v>0</v>
      </c>
      <c r="BF26" s="89">
        <f t="shared" si="27"/>
        <v>0</v>
      </c>
      <c r="BG26" s="89">
        <f t="shared" si="27"/>
        <v>0</v>
      </c>
      <c r="BH26" s="89">
        <f t="shared" si="27"/>
        <v>0</v>
      </c>
      <c r="BI26" s="1259" t="s">
        <v>254</v>
      </c>
      <c r="BJ26" s="76"/>
      <c r="BK26" s="75"/>
      <c r="BL26" s="75"/>
    </row>
    <row r="27" spans="1:64" ht="32.25" thickBot="1" x14ac:dyDescent="0.3">
      <c r="A27" s="387"/>
      <c r="B27" s="387"/>
      <c r="C27" s="767" t="s">
        <v>388</v>
      </c>
      <c r="D27" s="768">
        <f>C26+D26</f>
        <v>7</v>
      </c>
      <c r="E27" s="769"/>
      <c r="F27" s="770">
        <f>E26+F26</f>
        <v>4</v>
      </c>
      <c r="G27" s="771">
        <f>G26</f>
        <v>9</v>
      </c>
      <c r="H27" s="1372"/>
      <c r="I27" s="120" t="s">
        <v>82</v>
      </c>
      <c r="J27" s="120"/>
      <c r="K27" s="644"/>
      <c r="L27" s="267"/>
      <c r="M27" s="527"/>
      <c r="N27" s="267"/>
      <c r="O27" s="267"/>
      <c r="P27" s="267"/>
      <c r="Q27" s="267"/>
      <c r="R27" s="267"/>
      <c r="S27" s="267"/>
      <c r="T27" s="267"/>
      <c r="U27" s="267"/>
      <c r="V27" s="267"/>
      <c r="W27" s="267"/>
      <c r="X27" s="267"/>
      <c r="Y27" s="267"/>
      <c r="Z27" s="267"/>
      <c r="AA27" s="267"/>
      <c r="AB27" s="267"/>
      <c r="AC27" s="267"/>
      <c r="AD27" s="267"/>
      <c r="AE27" s="267"/>
      <c r="AF27" s="267"/>
      <c r="AG27" s="267"/>
      <c r="AH27" s="267"/>
      <c r="AI27" s="267"/>
      <c r="BJ27" s="73"/>
      <c r="BK27" s="72"/>
      <c r="BL27" s="72"/>
    </row>
    <row r="28" spans="1:64" ht="32.25" thickBot="1" x14ac:dyDescent="0.3">
      <c r="A28" s="388"/>
      <c r="B28" s="388"/>
      <c r="C28" s="767" t="s">
        <v>389</v>
      </c>
      <c r="D28" s="772">
        <f>D27/G27*100</f>
        <v>77.78</v>
      </c>
      <c r="E28" s="773"/>
      <c r="F28" s="774">
        <f>F27/G27*100</f>
        <v>44.44</v>
      </c>
      <c r="G28" s="775"/>
      <c r="H28" s="1373"/>
      <c r="I28" s="217" t="s">
        <v>121</v>
      </c>
      <c r="J28" s="645"/>
      <c r="K28" s="497"/>
      <c r="L28" s="237"/>
      <c r="M28" s="375"/>
      <c r="N28" s="237"/>
      <c r="O28" s="237"/>
      <c r="P28" s="237"/>
      <c r="Q28" s="237"/>
      <c r="R28" s="237"/>
      <c r="S28" s="237"/>
      <c r="T28" s="237"/>
      <c r="U28" s="237"/>
      <c r="V28" s="237"/>
      <c r="W28" s="237"/>
      <c r="X28" s="237"/>
      <c r="Y28" s="237"/>
      <c r="Z28" s="237"/>
      <c r="AA28" s="237"/>
      <c r="AB28" s="237"/>
      <c r="AC28" s="237"/>
      <c r="AD28" s="237"/>
      <c r="AE28" s="237"/>
      <c r="AF28" s="237"/>
      <c r="AG28" s="237"/>
      <c r="AH28" s="237"/>
      <c r="AI28" s="237"/>
    </row>
    <row r="29" spans="1:64" ht="15.75" customHeight="1" x14ac:dyDescent="0.25">
      <c r="A29" s="389"/>
      <c r="B29" s="389"/>
      <c r="C29" s="776"/>
      <c r="D29" s="777"/>
      <c r="E29" s="778"/>
      <c r="F29" s="779"/>
      <c r="G29" s="780"/>
      <c r="H29" s="780"/>
      <c r="I29" s="104"/>
      <c r="J29" s="69"/>
      <c r="K29" s="478"/>
      <c r="L29" s="48"/>
      <c r="M29" s="370"/>
      <c r="N29" s="370"/>
      <c r="O29" s="370"/>
      <c r="P29" s="370"/>
      <c r="Q29" s="370"/>
      <c r="R29" s="370"/>
      <c r="S29" s="370"/>
      <c r="T29" s="370"/>
      <c r="U29" s="370"/>
      <c r="V29" s="370"/>
      <c r="W29" s="370"/>
      <c r="X29" s="370"/>
      <c r="Y29" s="370"/>
      <c r="Z29" s="370"/>
      <c r="AA29" s="370"/>
      <c r="AB29" s="370"/>
      <c r="AC29" s="370"/>
      <c r="AD29" s="370"/>
      <c r="AE29" s="370"/>
      <c r="AF29" s="370"/>
      <c r="AG29" s="370"/>
      <c r="AH29" s="370"/>
      <c r="AI29" s="370"/>
    </row>
    <row r="30" spans="1:64" ht="15.75" thickBot="1" x14ac:dyDescent="0.3">
      <c r="A30" s="389"/>
      <c r="B30" s="389"/>
      <c r="C30" s="776"/>
      <c r="D30" s="777"/>
      <c r="E30" s="778"/>
      <c r="F30" s="781"/>
      <c r="G30" s="780"/>
      <c r="H30" s="780"/>
      <c r="I30" s="1195" t="s">
        <v>148</v>
      </c>
      <c r="J30" s="69"/>
      <c r="K30" s="478"/>
      <c r="L30" s="48"/>
      <c r="M30" s="370"/>
      <c r="N30" s="370"/>
      <c r="O30" s="370"/>
      <c r="P30" s="370"/>
      <c r="Q30" s="370"/>
      <c r="R30" s="370"/>
      <c r="S30" s="370"/>
      <c r="T30" s="370"/>
      <c r="U30" s="370"/>
      <c r="V30" s="370"/>
      <c r="W30" s="370"/>
      <c r="X30" s="370"/>
      <c r="Y30" s="370"/>
      <c r="Z30" s="370"/>
      <c r="AA30" s="370"/>
      <c r="AB30" s="370"/>
      <c r="AC30" s="370"/>
      <c r="AD30" s="370"/>
      <c r="AE30" s="370"/>
      <c r="AF30" s="370"/>
      <c r="AG30" s="370"/>
      <c r="AH30" s="370"/>
      <c r="AI30" s="370"/>
    </row>
    <row r="31" spans="1:64" ht="16.5" customHeight="1" thickBot="1" x14ac:dyDescent="0.3">
      <c r="A31" s="1739"/>
      <c r="B31" s="1739"/>
      <c r="C31" s="782"/>
      <c r="D31" s="783"/>
      <c r="E31" s="782"/>
      <c r="F31" s="784"/>
      <c r="G31" s="785"/>
      <c r="H31" s="1704" t="s">
        <v>482</v>
      </c>
      <c r="I31" s="1746" t="s">
        <v>81</v>
      </c>
      <c r="J31" s="101" t="s">
        <v>1</v>
      </c>
      <c r="K31" s="1727" t="s">
        <v>116</v>
      </c>
      <c r="L31" s="1713"/>
      <c r="M31" s="1714"/>
      <c r="N31" s="1715"/>
      <c r="O31" s="1564"/>
      <c r="P31" s="1564"/>
      <c r="Q31" s="1564"/>
      <c r="R31" s="1564"/>
      <c r="S31" s="1564"/>
      <c r="T31" s="1564"/>
      <c r="U31" s="1564"/>
      <c r="V31" s="1564"/>
      <c r="W31" s="1564"/>
      <c r="X31" s="1564"/>
      <c r="Y31" s="1564"/>
      <c r="Z31" s="1564"/>
      <c r="AA31" s="1564"/>
      <c r="AB31" s="1564"/>
      <c r="AC31" s="1564"/>
      <c r="AD31" s="1564"/>
      <c r="AE31" s="1564"/>
      <c r="AF31" s="1564"/>
      <c r="AG31" s="1564"/>
      <c r="AH31" s="1564"/>
      <c r="AI31" s="1565"/>
    </row>
    <row r="32" spans="1:64" ht="15.75" thickBot="1" x14ac:dyDescent="0.3">
      <c r="A32" s="1739"/>
      <c r="B32" s="1739"/>
      <c r="C32" s="786"/>
      <c r="D32" s="787"/>
      <c r="E32" s="786"/>
      <c r="F32" s="788"/>
      <c r="G32" s="789"/>
      <c r="H32" s="1705"/>
      <c r="I32" s="1747"/>
      <c r="J32" s="100" t="s">
        <v>2</v>
      </c>
      <c r="K32" s="1728"/>
      <c r="L32" s="1707"/>
      <c r="M32" s="1707"/>
      <c r="N32" s="1707"/>
      <c r="O32" s="1707"/>
      <c r="P32" s="1707"/>
      <c r="Q32" s="1707"/>
      <c r="R32" s="1707"/>
      <c r="S32" s="1707"/>
      <c r="T32" s="1707"/>
      <c r="U32" s="1707"/>
      <c r="V32" s="1707"/>
      <c r="W32" s="1707"/>
      <c r="X32" s="1707"/>
      <c r="Y32" s="1707"/>
      <c r="Z32" s="1707"/>
      <c r="AA32" s="1707"/>
      <c r="AB32" s="1707"/>
      <c r="AC32" s="1707"/>
      <c r="AD32" s="1707"/>
      <c r="AE32" s="1707"/>
      <c r="AF32" s="1707"/>
      <c r="AG32" s="1707"/>
      <c r="AH32" s="1707"/>
      <c r="AI32" s="1707"/>
    </row>
    <row r="33" spans="1:64" ht="15.75" thickBot="1" x14ac:dyDescent="0.3">
      <c r="A33" s="1739"/>
      <c r="B33" s="1739"/>
      <c r="C33" s="790"/>
      <c r="D33" s="791"/>
      <c r="E33" s="790"/>
      <c r="F33" s="792"/>
      <c r="G33" s="793"/>
      <c r="H33" s="1706"/>
      <c r="I33" s="1748"/>
      <c r="J33" s="99" t="s">
        <v>3</v>
      </c>
      <c r="K33" s="1729"/>
      <c r="L33" s="1708"/>
      <c r="M33" s="1708"/>
      <c r="N33" s="1708"/>
      <c r="O33" s="1708"/>
      <c r="P33" s="1708"/>
      <c r="Q33" s="1708"/>
      <c r="R33" s="1708"/>
      <c r="S33" s="1708"/>
      <c r="T33" s="1708"/>
      <c r="U33" s="1708"/>
      <c r="V33" s="1708"/>
      <c r="W33" s="1708"/>
      <c r="X33" s="1708"/>
      <c r="Y33" s="1708"/>
      <c r="Z33" s="1708"/>
      <c r="AA33" s="1708"/>
      <c r="AB33" s="1708"/>
      <c r="AC33" s="1708"/>
      <c r="AD33" s="1708"/>
      <c r="AE33" s="1708"/>
      <c r="AF33" s="1708"/>
      <c r="AG33" s="1708"/>
      <c r="AH33" s="1708"/>
      <c r="AI33" s="1708"/>
    </row>
    <row r="34" spans="1:64" ht="24" x14ac:dyDescent="0.25">
      <c r="A34" s="384" t="s">
        <v>351</v>
      </c>
      <c r="B34" s="384" t="s">
        <v>352</v>
      </c>
      <c r="C34" s="758"/>
      <c r="D34" s="794"/>
      <c r="E34" s="384"/>
      <c r="F34" s="795" t="s">
        <v>387</v>
      </c>
      <c r="G34" s="796">
        <v>1</v>
      </c>
      <c r="H34" s="754"/>
      <c r="I34" s="1465" t="s">
        <v>186</v>
      </c>
      <c r="J34" s="68" t="s">
        <v>16</v>
      </c>
      <c r="K34" s="474">
        <v>120</v>
      </c>
      <c r="L34" s="1157"/>
      <c r="M34" s="1157"/>
      <c r="N34" s="654"/>
      <c r="O34" s="654"/>
      <c r="P34" s="654"/>
      <c r="Q34" s="654"/>
      <c r="R34" s="654"/>
      <c r="S34" s="654"/>
      <c r="T34" s="654"/>
      <c r="U34" s="654"/>
      <c r="V34" s="654"/>
      <c r="W34" s="654"/>
      <c r="X34" s="654"/>
      <c r="Y34" s="654"/>
      <c r="Z34" s="654"/>
      <c r="AA34" s="654"/>
      <c r="AB34" s="654"/>
      <c r="AC34" s="654"/>
      <c r="AD34" s="654"/>
      <c r="AE34" s="654"/>
      <c r="AF34" s="654"/>
      <c r="AG34" s="654"/>
      <c r="AH34" s="654"/>
      <c r="AI34" s="654"/>
      <c r="AJ34" s="67" t="s">
        <v>122</v>
      </c>
      <c r="AK34" s="706">
        <f>L34*L$67*1.73*0.875/1000</f>
        <v>0</v>
      </c>
      <c r="AL34" s="1382">
        <f t="shared" ref="AL34:BH34" si="28">M34*M$67*1.73*0.875/1000</f>
        <v>0</v>
      </c>
      <c r="AM34" s="1382">
        <f t="shared" si="28"/>
        <v>0</v>
      </c>
      <c r="AN34" s="1382">
        <f t="shared" si="28"/>
        <v>0</v>
      </c>
      <c r="AO34" s="1511">
        <f t="shared" si="28"/>
        <v>0</v>
      </c>
      <c r="AP34" s="1382">
        <f t="shared" si="28"/>
        <v>0</v>
      </c>
      <c r="AQ34" s="1382">
        <f t="shared" si="28"/>
        <v>0</v>
      </c>
      <c r="AR34" s="1382">
        <f t="shared" si="28"/>
        <v>0</v>
      </c>
      <c r="AS34" s="1382">
        <f t="shared" si="28"/>
        <v>0</v>
      </c>
      <c r="AT34" s="1382">
        <f t="shared" si="28"/>
        <v>0</v>
      </c>
      <c r="AU34" s="1511">
        <f t="shared" si="28"/>
        <v>0</v>
      </c>
      <c r="AV34" s="1382">
        <f t="shared" si="28"/>
        <v>0</v>
      </c>
      <c r="AW34" s="1382">
        <f t="shared" si="28"/>
        <v>0</v>
      </c>
      <c r="AX34" s="1382">
        <f t="shared" si="28"/>
        <v>0</v>
      </c>
      <c r="AY34" s="1382">
        <f t="shared" si="28"/>
        <v>0</v>
      </c>
      <c r="AZ34" s="1382">
        <f t="shared" si="28"/>
        <v>0</v>
      </c>
      <c r="BA34" s="1382">
        <f t="shared" si="28"/>
        <v>0</v>
      </c>
      <c r="BB34" s="1382">
        <f t="shared" si="28"/>
        <v>0</v>
      </c>
      <c r="BC34" s="1511">
        <f t="shared" si="28"/>
        <v>0</v>
      </c>
      <c r="BD34" s="1382">
        <f t="shared" si="28"/>
        <v>0</v>
      </c>
      <c r="BE34" s="1382">
        <f t="shared" si="28"/>
        <v>0</v>
      </c>
      <c r="BF34" s="1382">
        <f t="shared" si="28"/>
        <v>0</v>
      </c>
      <c r="BG34" s="1382">
        <f t="shared" si="28"/>
        <v>0</v>
      </c>
      <c r="BH34" s="1382">
        <f t="shared" si="28"/>
        <v>0</v>
      </c>
      <c r="BI34" s="66"/>
      <c r="BJ34" s="65"/>
      <c r="BK34" s="65"/>
      <c r="BL34" s="65"/>
    </row>
    <row r="35" spans="1:64" ht="15" customHeight="1" x14ac:dyDescent="0.25">
      <c r="A35" s="385" t="s">
        <v>351</v>
      </c>
      <c r="B35" s="385" t="s">
        <v>352</v>
      </c>
      <c r="C35" s="758"/>
      <c r="D35" s="755" t="s">
        <v>387</v>
      </c>
      <c r="E35" s="385"/>
      <c r="F35" s="756" t="s">
        <v>387</v>
      </c>
      <c r="G35" s="757">
        <v>2</v>
      </c>
      <c r="H35" s="754"/>
      <c r="I35" s="1496"/>
      <c r="J35" s="64" t="s">
        <v>57</v>
      </c>
      <c r="K35" s="472">
        <v>2</v>
      </c>
      <c r="L35" s="653"/>
      <c r="M35" s="653"/>
      <c r="N35" s="653"/>
      <c r="O35" s="653"/>
      <c r="P35" s="653"/>
      <c r="Q35" s="653"/>
      <c r="R35" s="653"/>
      <c r="S35" s="653"/>
      <c r="T35" s="653"/>
      <c r="U35" s="653"/>
      <c r="V35" s="653"/>
      <c r="W35" s="653"/>
      <c r="X35" s="653"/>
      <c r="Y35" s="653"/>
      <c r="Z35" s="653"/>
      <c r="AA35" s="653"/>
      <c r="AB35" s="653"/>
      <c r="AC35" s="653"/>
      <c r="AD35" s="653"/>
      <c r="AE35" s="653"/>
      <c r="AF35" s="653"/>
      <c r="AG35" s="653"/>
      <c r="AH35" s="653"/>
      <c r="AI35" s="653"/>
      <c r="AJ35" s="67"/>
      <c r="AK35" s="706" t="e">
        <f>L35*1000/L$67/1.73/0.875</f>
        <v>#DIV/0!</v>
      </c>
      <c r="AL35" s="1382" t="e">
        <f t="shared" ref="AL35:BH35" si="29">M35*1000/M$67/1.73/0.875</f>
        <v>#DIV/0!</v>
      </c>
      <c r="AM35" s="1382" t="e">
        <f t="shared" si="29"/>
        <v>#DIV/0!</v>
      </c>
      <c r="AN35" s="1382" t="e">
        <f t="shared" si="29"/>
        <v>#DIV/0!</v>
      </c>
      <c r="AO35" s="1511" t="e">
        <f t="shared" si="29"/>
        <v>#DIV/0!</v>
      </c>
      <c r="AP35" s="1382" t="e">
        <f t="shared" si="29"/>
        <v>#DIV/0!</v>
      </c>
      <c r="AQ35" s="1382" t="e">
        <f t="shared" si="29"/>
        <v>#DIV/0!</v>
      </c>
      <c r="AR35" s="1382" t="e">
        <f t="shared" si="29"/>
        <v>#DIV/0!</v>
      </c>
      <c r="AS35" s="1382" t="e">
        <f t="shared" si="29"/>
        <v>#DIV/0!</v>
      </c>
      <c r="AT35" s="1382" t="e">
        <f t="shared" si="29"/>
        <v>#DIV/0!</v>
      </c>
      <c r="AU35" s="1511" t="e">
        <f t="shared" si="29"/>
        <v>#DIV/0!</v>
      </c>
      <c r="AV35" s="1382" t="e">
        <f t="shared" si="29"/>
        <v>#DIV/0!</v>
      </c>
      <c r="AW35" s="1382" t="e">
        <f t="shared" si="29"/>
        <v>#DIV/0!</v>
      </c>
      <c r="AX35" s="1382" t="e">
        <f t="shared" si="29"/>
        <v>#DIV/0!</v>
      </c>
      <c r="AY35" s="1382" t="e">
        <f t="shared" si="29"/>
        <v>#DIV/0!</v>
      </c>
      <c r="AZ35" s="1382" t="e">
        <f t="shared" si="29"/>
        <v>#DIV/0!</v>
      </c>
      <c r="BA35" s="1382" t="e">
        <f t="shared" si="29"/>
        <v>#DIV/0!</v>
      </c>
      <c r="BB35" s="1382" t="e">
        <f t="shared" si="29"/>
        <v>#DIV/0!</v>
      </c>
      <c r="BC35" s="1511" t="e">
        <f t="shared" si="29"/>
        <v>#DIV/0!</v>
      </c>
      <c r="BD35" s="1382" t="e">
        <f t="shared" si="29"/>
        <v>#DIV/0!</v>
      </c>
      <c r="BE35" s="1382" t="e">
        <f t="shared" si="29"/>
        <v>#DIV/0!</v>
      </c>
      <c r="BF35" s="1382" t="e">
        <f t="shared" si="29"/>
        <v>#DIV/0!</v>
      </c>
      <c r="BG35" s="1382" t="e">
        <f t="shared" si="29"/>
        <v>#DIV/0!</v>
      </c>
      <c r="BH35" s="1382" t="e">
        <f t="shared" si="29"/>
        <v>#DIV/0!</v>
      </c>
      <c r="BI35" s="66"/>
      <c r="BJ35" s="65"/>
      <c r="BK35" s="65"/>
      <c r="BL35" s="65"/>
    </row>
    <row r="36" spans="1:64" ht="24" x14ac:dyDescent="0.25">
      <c r="A36" s="385" t="s">
        <v>351</v>
      </c>
      <c r="B36" s="385" t="s">
        <v>352</v>
      </c>
      <c r="C36" s="758"/>
      <c r="D36" s="755" t="s">
        <v>387</v>
      </c>
      <c r="E36" s="385"/>
      <c r="F36" s="756" t="s">
        <v>387</v>
      </c>
      <c r="G36" s="757">
        <v>3</v>
      </c>
      <c r="H36" s="754"/>
      <c r="I36" s="1463"/>
      <c r="J36" s="64" t="s">
        <v>58</v>
      </c>
      <c r="K36" s="472">
        <v>2</v>
      </c>
      <c r="L36" s="653"/>
      <c r="M36" s="653"/>
      <c r="N36" s="653"/>
      <c r="O36" s="653"/>
      <c r="P36" s="653"/>
      <c r="Q36" s="653"/>
      <c r="R36" s="653"/>
      <c r="S36" s="653"/>
      <c r="T36" s="653"/>
      <c r="U36" s="653"/>
      <c r="V36" s="653"/>
      <c r="W36" s="653"/>
      <c r="X36" s="653"/>
      <c r="Y36" s="653"/>
      <c r="Z36" s="653"/>
      <c r="AA36" s="653"/>
      <c r="AB36" s="653"/>
      <c r="AC36" s="653"/>
      <c r="AD36" s="653"/>
      <c r="AE36" s="653"/>
      <c r="AF36" s="653"/>
      <c r="AG36" s="653"/>
      <c r="AH36" s="653"/>
      <c r="AI36" s="653"/>
      <c r="AJ36" s="67"/>
      <c r="AK36" s="706">
        <f>L35*0.554</f>
        <v>0</v>
      </c>
      <c r="AL36" s="1382">
        <f t="shared" ref="AL36:BH36" si="30">M35*0.554</f>
        <v>0</v>
      </c>
      <c r="AM36" s="1382">
        <f t="shared" si="30"/>
        <v>0</v>
      </c>
      <c r="AN36" s="1382">
        <f t="shared" si="30"/>
        <v>0</v>
      </c>
      <c r="AO36" s="1511">
        <f t="shared" si="30"/>
        <v>0</v>
      </c>
      <c r="AP36" s="1382">
        <f t="shared" si="30"/>
        <v>0</v>
      </c>
      <c r="AQ36" s="1382">
        <f t="shared" si="30"/>
        <v>0</v>
      </c>
      <c r="AR36" s="1382">
        <f t="shared" si="30"/>
        <v>0</v>
      </c>
      <c r="AS36" s="1382">
        <f t="shared" si="30"/>
        <v>0</v>
      </c>
      <c r="AT36" s="1382">
        <f t="shared" si="30"/>
        <v>0</v>
      </c>
      <c r="AU36" s="1511">
        <f t="shared" si="30"/>
        <v>0</v>
      </c>
      <c r="AV36" s="1382">
        <f t="shared" si="30"/>
        <v>0</v>
      </c>
      <c r="AW36" s="1382">
        <f t="shared" si="30"/>
        <v>0</v>
      </c>
      <c r="AX36" s="1382">
        <f t="shared" si="30"/>
        <v>0</v>
      </c>
      <c r="AY36" s="1382">
        <f t="shared" si="30"/>
        <v>0</v>
      </c>
      <c r="AZ36" s="1382">
        <f t="shared" si="30"/>
        <v>0</v>
      </c>
      <c r="BA36" s="1382">
        <f t="shared" si="30"/>
        <v>0</v>
      </c>
      <c r="BB36" s="1382">
        <f t="shared" si="30"/>
        <v>0</v>
      </c>
      <c r="BC36" s="1511">
        <f t="shared" si="30"/>
        <v>0</v>
      </c>
      <c r="BD36" s="1382">
        <f t="shared" si="30"/>
        <v>0</v>
      </c>
      <c r="BE36" s="1382">
        <f t="shared" si="30"/>
        <v>0</v>
      </c>
      <c r="BF36" s="1382">
        <f t="shared" si="30"/>
        <v>0</v>
      </c>
      <c r="BG36" s="1382">
        <f t="shared" si="30"/>
        <v>0</v>
      </c>
      <c r="BH36" s="1382">
        <f t="shared" si="30"/>
        <v>0</v>
      </c>
      <c r="BI36" s="66"/>
      <c r="BJ36" s="65"/>
      <c r="BK36" s="65"/>
      <c r="BL36" s="65"/>
    </row>
    <row r="37" spans="1:64" ht="24" x14ac:dyDescent="0.25">
      <c r="A37" s="385" t="s">
        <v>351</v>
      </c>
      <c r="B37" s="385" t="s">
        <v>352</v>
      </c>
      <c r="C37" s="758"/>
      <c r="D37" s="755"/>
      <c r="E37" s="385"/>
      <c r="F37" s="756" t="s">
        <v>387</v>
      </c>
      <c r="G37" s="757">
        <v>4</v>
      </c>
      <c r="H37" s="754"/>
      <c r="I37" s="1463" t="s">
        <v>187</v>
      </c>
      <c r="J37" s="64" t="s">
        <v>16</v>
      </c>
      <c r="K37" s="472">
        <v>120</v>
      </c>
      <c r="L37" s="653"/>
      <c r="M37" s="653"/>
      <c r="N37" s="653"/>
      <c r="O37" s="653"/>
      <c r="P37" s="653"/>
      <c r="Q37" s="653"/>
      <c r="R37" s="653"/>
      <c r="S37" s="653"/>
      <c r="T37" s="653"/>
      <c r="U37" s="653"/>
      <c r="V37" s="653"/>
      <c r="W37" s="653"/>
      <c r="X37" s="653"/>
      <c r="Y37" s="653"/>
      <c r="Z37" s="653"/>
      <c r="AA37" s="653"/>
      <c r="AB37" s="653"/>
      <c r="AC37" s="653"/>
      <c r="AD37" s="653"/>
      <c r="AE37" s="653"/>
      <c r="AF37" s="653"/>
      <c r="AG37" s="653"/>
      <c r="AH37" s="653"/>
      <c r="AI37" s="653"/>
      <c r="AJ37" s="67"/>
      <c r="AK37" s="706">
        <f>L37*L$67*1.73*0.875/1000</f>
        <v>0</v>
      </c>
      <c r="AL37" s="1382">
        <f t="shared" ref="AL37:BH37" si="31">M37*M$67*1.73*0.875/1000</f>
        <v>0</v>
      </c>
      <c r="AM37" s="1382">
        <f t="shared" si="31"/>
        <v>0</v>
      </c>
      <c r="AN37" s="1382">
        <f t="shared" si="31"/>
        <v>0</v>
      </c>
      <c r="AO37" s="1511">
        <f t="shared" si="31"/>
        <v>0</v>
      </c>
      <c r="AP37" s="1382">
        <f t="shared" si="31"/>
        <v>0</v>
      </c>
      <c r="AQ37" s="1382">
        <f t="shared" si="31"/>
        <v>0</v>
      </c>
      <c r="AR37" s="1382">
        <f t="shared" si="31"/>
        <v>0</v>
      </c>
      <c r="AS37" s="1382">
        <f t="shared" si="31"/>
        <v>0</v>
      </c>
      <c r="AT37" s="1382">
        <f t="shared" si="31"/>
        <v>0</v>
      </c>
      <c r="AU37" s="1511">
        <f t="shared" si="31"/>
        <v>0</v>
      </c>
      <c r="AV37" s="1382">
        <f t="shared" si="31"/>
        <v>0</v>
      </c>
      <c r="AW37" s="1382">
        <f t="shared" si="31"/>
        <v>0</v>
      </c>
      <c r="AX37" s="1382">
        <f t="shared" si="31"/>
        <v>0</v>
      </c>
      <c r="AY37" s="1382">
        <f t="shared" si="31"/>
        <v>0</v>
      </c>
      <c r="AZ37" s="1382">
        <f t="shared" si="31"/>
        <v>0</v>
      </c>
      <c r="BA37" s="1382">
        <f t="shared" si="31"/>
        <v>0</v>
      </c>
      <c r="BB37" s="1382">
        <f t="shared" si="31"/>
        <v>0</v>
      </c>
      <c r="BC37" s="1511">
        <f t="shared" si="31"/>
        <v>0</v>
      </c>
      <c r="BD37" s="1382">
        <f t="shared" si="31"/>
        <v>0</v>
      </c>
      <c r="BE37" s="1382">
        <f t="shared" si="31"/>
        <v>0</v>
      </c>
      <c r="BF37" s="1382">
        <f t="shared" si="31"/>
        <v>0</v>
      </c>
      <c r="BG37" s="1382">
        <f t="shared" si="31"/>
        <v>0</v>
      </c>
      <c r="BH37" s="1382">
        <f t="shared" si="31"/>
        <v>0</v>
      </c>
      <c r="BJ37" s="1256"/>
      <c r="BK37" s="1256"/>
      <c r="BL37" s="94"/>
    </row>
    <row r="38" spans="1:64" ht="24" x14ac:dyDescent="0.25">
      <c r="A38" s="385" t="s">
        <v>351</v>
      </c>
      <c r="B38" s="385" t="s">
        <v>352</v>
      </c>
      <c r="C38" s="758"/>
      <c r="D38" s="755" t="s">
        <v>387</v>
      </c>
      <c r="E38" s="385"/>
      <c r="F38" s="756" t="s">
        <v>387</v>
      </c>
      <c r="G38" s="757">
        <v>5</v>
      </c>
      <c r="H38" s="754"/>
      <c r="I38" s="1496"/>
      <c r="J38" s="64" t="s">
        <v>57</v>
      </c>
      <c r="K38" s="472">
        <v>2</v>
      </c>
      <c r="L38" s="653"/>
      <c r="M38" s="653"/>
      <c r="N38" s="653"/>
      <c r="O38" s="653"/>
      <c r="P38" s="653"/>
      <c r="Q38" s="653"/>
      <c r="R38" s="653"/>
      <c r="S38" s="653"/>
      <c r="T38" s="653"/>
      <c r="U38" s="653"/>
      <c r="V38" s="653"/>
      <c r="W38" s="653"/>
      <c r="X38" s="653"/>
      <c r="Y38" s="653"/>
      <c r="Z38" s="653"/>
      <c r="AA38" s="653"/>
      <c r="AB38" s="653"/>
      <c r="AC38" s="653"/>
      <c r="AD38" s="653"/>
      <c r="AE38" s="653"/>
      <c r="AF38" s="653"/>
      <c r="AG38" s="653"/>
      <c r="AH38" s="653"/>
      <c r="AI38" s="653"/>
      <c r="AJ38" s="67"/>
      <c r="AK38" s="706" t="e">
        <f>L38*1000/L$67/1.73/0.875</f>
        <v>#DIV/0!</v>
      </c>
      <c r="AL38" s="1382" t="e">
        <f t="shared" ref="AL38:BH38" si="32">M38*1000/M$67/1.73/0.875</f>
        <v>#DIV/0!</v>
      </c>
      <c r="AM38" s="1382" t="e">
        <f t="shared" si="32"/>
        <v>#DIV/0!</v>
      </c>
      <c r="AN38" s="1382" t="e">
        <f t="shared" si="32"/>
        <v>#DIV/0!</v>
      </c>
      <c r="AO38" s="1511" t="e">
        <f t="shared" si="32"/>
        <v>#DIV/0!</v>
      </c>
      <c r="AP38" s="1382" t="e">
        <f t="shared" si="32"/>
        <v>#DIV/0!</v>
      </c>
      <c r="AQ38" s="1382" t="e">
        <f t="shared" si="32"/>
        <v>#DIV/0!</v>
      </c>
      <c r="AR38" s="1382" t="e">
        <f t="shared" si="32"/>
        <v>#DIV/0!</v>
      </c>
      <c r="AS38" s="1382" t="e">
        <f t="shared" si="32"/>
        <v>#DIV/0!</v>
      </c>
      <c r="AT38" s="1382" t="e">
        <f t="shared" si="32"/>
        <v>#DIV/0!</v>
      </c>
      <c r="AU38" s="1511" t="e">
        <f t="shared" si="32"/>
        <v>#DIV/0!</v>
      </c>
      <c r="AV38" s="1382" t="e">
        <f t="shared" si="32"/>
        <v>#DIV/0!</v>
      </c>
      <c r="AW38" s="1382" t="e">
        <f t="shared" si="32"/>
        <v>#DIV/0!</v>
      </c>
      <c r="AX38" s="1382" t="e">
        <f t="shared" si="32"/>
        <v>#DIV/0!</v>
      </c>
      <c r="AY38" s="1382" t="e">
        <f t="shared" si="32"/>
        <v>#DIV/0!</v>
      </c>
      <c r="AZ38" s="1382" t="e">
        <f t="shared" si="32"/>
        <v>#DIV/0!</v>
      </c>
      <c r="BA38" s="1382" t="e">
        <f t="shared" si="32"/>
        <v>#DIV/0!</v>
      </c>
      <c r="BB38" s="1382" t="e">
        <f t="shared" si="32"/>
        <v>#DIV/0!</v>
      </c>
      <c r="BC38" s="1511" t="e">
        <f t="shared" si="32"/>
        <v>#DIV/0!</v>
      </c>
      <c r="BD38" s="1382" t="e">
        <f t="shared" si="32"/>
        <v>#DIV/0!</v>
      </c>
      <c r="BE38" s="1382" t="e">
        <f t="shared" si="32"/>
        <v>#DIV/0!</v>
      </c>
      <c r="BF38" s="1382" t="e">
        <f t="shared" si="32"/>
        <v>#DIV/0!</v>
      </c>
      <c r="BG38" s="1382" t="e">
        <f t="shared" si="32"/>
        <v>#DIV/0!</v>
      </c>
      <c r="BH38" s="1382" t="e">
        <f t="shared" si="32"/>
        <v>#DIV/0!</v>
      </c>
      <c r="BI38" s="66"/>
      <c r="BJ38" s="94"/>
      <c r="BK38" s="65"/>
      <c r="BL38" s="94"/>
    </row>
    <row r="39" spans="1:64" ht="24" x14ac:dyDescent="0.25">
      <c r="A39" s="385" t="s">
        <v>351</v>
      </c>
      <c r="B39" s="385" t="s">
        <v>352</v>
      </c>
      <c r="C39" s="758"/>
      <c r="D39" s="755" t="s">
        <v>387</v>
      </c>
      <c r="E39" s="385"/>
      <c r="F39" s="756" t="s">
        <v>387</v>
      </c>
      <c r="G39" s="757">
        <v>6</v>
      </c>
      <c r="H39" s="754"/>
      <c r="I39" s="1463"/>
      <c r="J39" s="64" t="s">
        <v>58</v>
      </c>
      <c r="K39" s="472">
        <v>5</v>
      </c>
      <c r="L39" s="653"/>
      <c r="M39" s="653"/>
      <c r="N39" s="653"/>
      <c r="O39" s="653"/>
      <c r="P39" s="653"/>
      <c r="Q39" s="653"/>
      <c r="R39" s="653"/>
      <c r="S39" s="653"/>
      <c r="T39" s="653"/>
      <c r="U39" s="653"/>
      <c r="V39" s="653"/>
      <c r="W39" s="653"/>
      <c r="X39" s="653"/>
      <c r="Y39" s="653"/>
      <c r="Z39" s="653"/>
      <c r="AA39" s="653"/>
      <c r="AB39" s="653"/>
      <c r="AC39" s="653"/>
      <c r="AD39" s="653"/>
      <c r="AE39" s="653"/>
      <c r="AF39" s="653"/>
      <c r="AG39" s="653"/>
      <c r="AH39" s="653"/>
      <c r="AI39" s="653"/>
      <c r="AJ39" s="67"/>
      <c r="AK39" s="706">
        <f>L38*0.554</f>
        <v>0</v>
      </c>
      <c r="AL39" s="1382">
        <f t="shared" ref="AL39:BH39" si="33">M38*0.554</f>
        <v>0</v>
      </c>
      <c r="AM39" s="1382">
        <f t="shared" si="33"/>
        <v>0</v>
      </c>
      <c r="AN39" s="1382">
        <f t="shared" si="33"/>
        <v>0</v>
      </c>
      <c r="AO39" s="1511">
        <f t="shared" si="33"/>
        <v>0</v>
      </c>
      <c r="AP39" s="1382">
        <f t="shared" si="33"/>
        <v>0</v>
      </c>
      <c r="AQ39" s="1382">
        <f t="shared" si="33"/>
        <v>0</v>
      </c>
      <c r="AR39" s="1382">
        <f t="shared" si="33"/>
        <v>0</v>
      </c>
      <c r="AS39" s="1382">
        <f t="shared" si="33"/>
        <v>0</v>
      </c>
      <c r="AT39" s="1382">
        <f t="shared" si="33"/>
        <v>0</v>
      </c>
      <c r="AU39" s="1511">
        <f t="shared" si="33"/>
        <v>0</v>
      </c>
      <c r="AV39" s="1382">
        <f t="shared" si="33"/>
        <v>0</v>
      </c>
      <c r="AW39" s="1382">
        <f t="shared" si="33"/>
        <v>0</v>
      </c>
      <c r="AX39" s="1382">
        <f t="shared" si="33"/>
        <v>0</v>
      </c>
      <c r="AY39" s="1382">
        <f t="shared" si="33"/>
        <v>0</v>
      </c>
      <c r="AZ39" s="1382">
        <f t="shared" si="33"/>
        <v>0</v>
      </c>
      <c r="BA39" s="1382">
        <f t="shared" si="33"/>
        <v>0</v>
      </c>
      <c r="BB39" s="1382">
        <f t="shared" si="33"/>
        <v>0</v>
      </c>
      <c r="BC39" s="1511">
        <f t="shared" si="33"/>
        <v>0</v>
      </c>
      <c r="BD39" s="1382">
        <f t="shared" si="33"/>
        <v>0</v>
      </c>
      <c r="BE39" s="1382">
        <f t="shared" si="33"/>
        <v>0</v>
      </c>
      <c r="BF39" s="1382">
        <f t="shared" si="33"/>
        <v>0</v>
      </c>
      <c r="BG39" s="1382">
        <f t="shared" si="33"/>
        <v>0</v>
      </c>
      <c r="BH39" s="1382">
        <f t="shared" si="33"/>
        <v>0</v>
      </c>
      <c r="BI39" s="66"/>
      <c r="BJ39" s="94"/>
      <c r="BK39" s="65"/>
      <c r="BL39" s="94"/>
    </row>
    <row r="40" spans="1:64" ht="24" x14ac:dyDescent="0.25">
      <c r="A40" s="385" t="s">
        <v>351</v>
      </c>
      <c r="B40" s="385" t="s">
        <v>352</v>
      </c>
      <c r="C40" s="758"/>
      <c r="D40" s="755"/>
      <c r="E40" s="385"/>
      <c r="F40" s="756" t="s">
        <v>387</v>
      </c>
      <c r="G40" s="757">
        <v>7</v>
      </c>
      <c r="H40" s="754"/>
      <c r="I40" s="1463" t="s">
        <v>188</v>
      </c>
      <c r="J40" s="64" t="s">
        <v>16</v>
      </c>
      <c r="K40" s="472">
        <v>120</v>
      </c>
      <c r="L40" s="653"/>
      <c r="M40" s="653"/>
      <c r="N40" s="653"/>
      <c r="O40" s="653"/>
      <c r="P40" s="653"/>
      <c r="Q40" s="653"/>
      <c r="R40" s="653"/>
      <c r="S40" s="653"/>
      <c r="T40" s="653"/>
      <c r="U40" s="653"/>
      <c r="V40" s="653"/>
      <c r="W40" s="653"/>
      <c r="X40" s="653"/>
      <c r="Y40" s="653"/>
      <c r="Z40" s="653"/>
      <c r="AA40" s="653"/>
      <c r="AB40" s="653"/>
      <c r="AC40" s="653"/>
      <c r="AD40" s="653"/>
      <c r="AE40" s="653"/>
      <c r="AF40" s="653"/>
      <c r="AG40" s="653"/>
      <c r="AH40" s="653"/>
      <c r="AI40" s="653"/>
      <c r="AJ40" s="67" t="s">
        <v>374</v>
      </c>
      <c r="AK40" s="706">
        <f>L40*L67*1.73*0.875/1000</f>
        <v>0</v>
      </c>
      <c r="AL40" s="1382">
        <f t="shared" ref="AL40:BH40" si="34">M40*M67*1.73*0.875/1000</f>
        <v>0</v>
      </c>
      <c r="AM40" s="1382">
        <f t="shared" si="34"/>
        <v>0</v>
      </c>
      <c r="AN40" s="1382">
        <f t="shared" si="34"/>
        <v>0</v>
      </c>
      <c r="AO40" s="1511">
        <f t="shared" si="34"/>
        <v>0</v>
      </c>
      <c r="AP40" s="1382">
        <f t="shared" si="34"/>
        <v>0</v>
      </c>
      <c r="AQ40" s="1382">
        <f t="shared" si="34"/>
        <v>0</v>
      </c>
      <c r="AR40" s="1382">
        <f t="shared" si="34"/>
        <v>0</v>
      </c>
      <c r="AS40" s="1382">
        <f t="shared" si="34"/>
        <v>0</v>
      </c>
      <c r="AT40" s="1382">
        <f t="shared" si="34"/>
        <v>0</v>
      </c>
      <c r="AU40" s="1511">
        <f t="shared" si="34"/>
        <v>0</v>
      </c>
      <c r="AV40" s="1382">
        <f t="shared" si="34"/>
        <v>0</v>
      </c>
      <c r="AW40" s="1382">
        <f t="shared" si="34"/>
        <v>0</v>
      </c>
      <c r="AX40" s="1382">
        <f t="shared" si="34"/>
        <v>0</v>
      </c>
      <c r="AY40" s="1382">
        <f t="shared" si="34"/>
        <v>0</v>
      </c>
      <c r="AZ40" s="1382">
        <f t="shared" si="34"/>
        <v>0</v>
      </c>
      <c r="BA40" s="1382">
        <f t="shared" si="34"/>
        <v>0</v>
      </c>
      <c r="BB40" s="1382">
        <f t="shared" si="34"/>
        <v>0</v>
      </c>
      <c r="BC40" s="1511">
        <f t="shared" si="34"/>
        <v>0</v>
      </c>
      <c r="BD40" s="1382">
        <f t="shared" si="34"/>
        <v>0</v>
      </c>
      <c r="BE40" s="1382">
        <f t="shared" si="34"/>
        <v>0</v>
      </c>
      <c r="BF40" s="1382">
        <f t="shared" si="34"/>
        <v>0</v>
      </c>
      <c r="BG40" s="1382">
        <f t="shared" si="34"/>
        <v>0</v>
      </c>
      <c r="BH40" s="1382">
        <f t="shared" si="34"/>
        <v>0</v>
      </c>
      <c r="BI40" s="66"/>
      <c r="BJ40" s="65"/>
      <c r="BK40" s="65"/>
      <c r="BL40" s="65"/>
    </row>
    <row r="41" spans="1:64" ht="24" x14ac:dyDescent="0.25">
      <c r="A41" s="385" t="s">
        <v>351</v>
      </c>
      <c r="B41" s="385" t="s">
        <v>352</v>
      </c>
      <c r="C41" s="758"/>
      <c r="D41" s="755" t="s">
        <v>387</v>
      </c>
      <c r="E41" s="385"/>
      <c r="F41" s="756" t="s">
        <v>387</v>
      </c>
      <c r="G41" s="757">
        <v>8</v>
      </c>
      <c r="H41" s="754"/>
      <c r="I41" s="1496"/>
      <c r="J41" s="64" t="s">
        <v>57</v>
      </c>
      <c r="K41" s="472">
        <v>2</v>
      </c>
      <c r="L41" s="653"/>
      <c r="M41" s="653"/>
      <c r="N41" s="653"/>
      <c r="O41" s="653"/>
      <c r="P41" s="653"/>
      <c r="Q41" s="653"/>
      <c r="R41" s="653"/>
      <c r="S41" s="653"/>
      <c r="T41" s="653"/>
      <c r="U41" s="653"/>
      <c r="V41" s="653"/>
      <c r="W41" s="653"/>
      <c r="X41" s="653"/>
      <c r="Y41" s="653"/>
      <c r="Z41" s="653"/>
      <c r="AA41" s="653"/>
      <c r="AB41" s="653"/>
      <c r="AC41" s="653"/>
      <c r="AD41" s="653"/>
      <c r="AE41" s="653"/>
      <c r="AF41" s="653"/>
      <c r="AG41" s="653"/>
      <c r="AH41" s="653"/>
      <c r="AI41" s="653"/>
      <c r="AJ41" s="67" t="s">
        <v>374</v>
      </c>
      <c r="AK41" s="706" t="e">
        <f>L41*1000/L$68/1.73/0.875</f>
        <v>#DIV/0!</v>
      </c>
      <c r="AL41" s="1382" t="e">
        <f t="shared" ref="AL41:BH41" si="35">M41*1000/M$68/1.73/0.875</f>
        <v>#DIV/0!</v>
      </c>
      <c r="AM41" s="1382" t="e">
        <f t="shared" si="35"/>
        <v>#DIV/0!</v>
      </c>
      <c r="AN41" s="1382" t="e">
        <f t="shared" si="35"/>
        <v>#DIV/0!</v>
      </c>
      <c r="AO41" s="1511" t="e">
        <f t="shared" si="35"/>
        <v>#DIV/0!</v>
      </c>
      <c r="AP41" s="1382" t="e">
        <f t="shared" si="35"/>
        <v>#DIV/0!</v>
      </c>
      <c r="AQ41" s="1382" t="e">
        <f t="shared" si="35"/>
        <v>#DIV/0!</v>
      </c>
      <c r="AR41" s="1382" t="e">
        <f t="shared" si="35"/>
        <v>#DIV/0!</v>
      </c>
      <c r="AS41" s="1382" t="e">
        <f t="shared" si="35"/>
        <v>#DIV/0!</v>
      </c>
      <c r="AT41" s="1382" t="e">
        <f t="shared" si="35"/>
        <v>#DIV/0!</v>
      </c>
      <c r="AU41" s="1511" t="e">
        <f t="shared" si="35"/>
        <v>#DIV/0!</v>
      </c>
      <c r="AV41" s="1382" t="e">
        <f t="shared" si="35"/>
        <v>#DIV/0!</v>
      </c>
      <c r="AW41" s="1382" t="e">
        <f t="shared" si="35"/>
        <v>#DIV/0!</v>
      </c>
      <c r="AX41" s="1382" t="e">
        <f t="shared" si="35"/>
        <v>#DIV/0!</v>
      </c>
      <c r="AY41" s="1382" t="e">
        <f t="shared" si="35"/>
        <v>#DIV/0!</v>
      </c>
      <c r="AZ41" s="1382" t="e">
        <f t="shared" si="35"/>
        <v>#DIV/0!</v>
      </c>
      <c r="BA41" s="1382" t="e">
        <f t="shared" si="35"/>
        <v>#DIV/0!</v>
      </c>
      <c r="BB41" s="1382" t="e">
        <f t="shared" si="35"/>
        <v>#DIV/0!</v>
      </c>
      <c r="BC41" s="1511" t="e">
        <f t="shared" si="35"/>
        <v>#DIV/0!</v>
      </c>
      <c r="BD41" s="1382" t="e">
        <f t="shared" si="35"/>
        <v>#DIV/0!</v>
      </c>
      <c r="BE41" s="1382" t="e">
        <f t="shared" si="35"/>
        <v>#DIV/0!</v>
      </c>
      <c r="BF41" s="1382" t="e">
        <f t="shared" si="35"/>
        <v>#DIV/0!</v>
      </c>
      <c r="BG41" s="1382" t="e">
        <f t="shared" si="35"/>
        <v>#DIV/0!</v>
      </c>
      <c r="BH41" s="1382" t="e">
        <f t="shared" si="35"/>
        <v>#DIV/0!</v>
      </c>
      <c r="BI41" s="66"/>
      <c r="BJ41" s="65"/>
      <c r="BK41" s="65"/>
      <c r="BL41" s="65"/>
    </row>
    <row r="42" spans="1:64" ht="24" x14ac:dyDescent="0.25">
      <c r="A42" s="385" t="s">
        <v>351</v>
      </c>
      <c r="B42" s="385" t="s">
        <v>352</v>
      </c>
      <c r="C42" s="758"/>
      <c r="D42" s="755" t="s">
        <v>387</v>
      </c>
      <c r="E42" s="385"/>
      <c r="F42" s="756" t="s">
        <v>387</v>
      </c>
      <c r="G42" s="757">
        <v>9</v>
      </c>
      <c r="H42" s="754"/>
      <c r="I42" s="1463"/>
      <c r="J42" s="64" t="s">
        <v>58</v>
      </c>
      <c r="K42" s="472">
        <v>2</v>
      </c>
      <c r="L42" s="653"/>
      <c r="M42" s="653"/>
      <c r="N42" s="653"/>
      <c r="O42" s="653"/>
      <c r="P42" s="653"/>
      <c r="Q42" s="653"/>
      <c r="R42" s="653"/>
      <c r="S42" s="653"/>
      <c r="T42" s="653"/>
      <c r="U42" s="653"/>
      <c r="V42" s="653"/>
      <c r="W42" s="653"/>
      <c r="X42" s="653"/>
      <c r="Y42" s="653"/>
      <c r="Z42" s="653"/>
      <c r="AA42" s="653"/>
      <c r="AB42" s="653"/>
      <c r="AC42" s="653"/>
      <c r="AD42" s="653"/>
      <c r="AE42" s="653"/>
      <c r="AF42" s="653"/>
      <c r="AG42" s="653"/>
      <c r="AH42" s="653"/>
      <c r="AI42" s="653"/>
      <c r="AJ42" s="67"/>
      <c r="AK42" s="706">
        <f>L41*0.554</f>
        <v>0</v>
      </c>
      <c r="AL42" s="1382">
        <f t="shared" ref="AL42:BH42" si="36">M41*0.554</f>
        <v>0</v>
      </c>
      <c r="AM42" s="1382">
        <f t="shared" si="36"/>
        <v>0</v>
      </c>
      <c r="AN42" s="1382">
        <f t="shared" si="36"/>
        <v>0</v>
      </c>
      <c r="AO42" s="1511">
        <f t="shared" si="36"/>
        <v>0</v>
      </c>
      <c r="AP42" s="1382">
        <f t="shared" si="36"/>
        <v>0</v>
      </c>
      <c r="AQ42" s="1382">
        <f t="shared" si="36"/>
        <v>0</v>
      </c>
      <c r="AR42" s="1382">
        <f t="shared" si="36"/>
        <v>0</v>
      </c>
      <c r="AS42" s="1382">
        <f t="shared" si="36"/>
        <v>0</v>
      </c>
      <c r="AT42" s="1382">
        <f t="shared" si="36"/>
        <v>0</v>
      </c>
      <c r="AU42" s="1511">
        <f t="shared" si="36"/>
        <v>0</v>
      </c>
      <c r="AV42" s="1382">
        <f t="shared" si="36"/>
        <v>0</v>
      </c>
      <c r="AW42" s="1382">
        <f t="shared" si="36"/>
        <v>0</v>
      </c>
      <c r="AX42" s="1382">
        <f t="shared" si="36"/>
        <v>0</v>
      </c>
      <c r="AY42" s="1382">
        <f t="shared" si="36"/>
        <v>0</v>
      </c>
      <c r="AZ42" s="1382">
        <f t="shared" si="36"/>
        <v>0</v>
      </c>
      <c r="BA42" s="1382">
        <f t="shared" si="36"/>
        <v>0</v>
      </c>
      <c r="BB42" s="1382">
        <f t="shared" si="36"/>
        <v>0</v>
      </c>
      <c r="BC42" s="1511">
        <f t="shared" si="36"/>
        <v>0</v>
      </c>
      <c r="BD42" s="1382">
        <f t="shared" si="36"/>
        <v>0</v>
      </c>
      <c r="BE42" s="1382">
        <f t="shared" si="36"/>
        <v>0</v>
      </c>
      <c r="BF42" s="1382">
        <f t="shared" si="36"/>
        <v>0</v>
      </c>
      <c r="BG42" s="1382">
        <f t="shared" si="36"/>
        <v>0</v>
      </c>
      <c r="BH42" s="1382">
        <f t="shared" si="36"/>
        <v>0</v>
      </c>
      <c r="BI42" s="66"/>
      <c r="BJ42" s="65"/>
      <c r="BK42" s="65"/>
      <c r="BL42" s="65"/>
    </row>
    <row r="43" spans="1:64" ht="24" x14ac:dyDescent="0.25">
      <c r="A43" s="385" t="s">
        <v>351</v>
      </c>
      <c r="B43" s="385" t="s">
        <v>352</v>
      </c>
      <c r="C43" s="758"/>
      <c r="D43" s="755"/>
      <c r="E43" s="385"/>
      <c r="F43" s="756" t="s">
        <v>387</v>
      </c>
      <c r="G43" s="757">
        <v>10</v>
      </c>
      <c r="H43" s="754"/>
      <c r="I43" s="1463" t="s">
        <v>189</v>
      </c>
      <c r="J43" s="64" t="s">
        <v>16</v>
      </c>
      <c r="K43" s="472">
        <v>120</v>
      </c>
      <c r="L43" s="653"/>
      <c r="M43" s="653"/>
      <c r="N43" s="653"/>
      <c r="O43" s="653"/>
      <c r="P43" s="653"/>
      <c r="Q43" s="653"/>
      <c r="R43" s="653"/>
      <c r="S43" s="653"/>
      <c r="T43" s="653"/>
      <c r="U43" s="653"/>
      <c r="V43" s="653"/>
      <c r="W43" s="653"/>
      <c r="X43" s="653"/>
      <c r="Y43" s="653"/>
      <c r="Z43" s="653"/>
      <c r="AA43" s="653"/>
      <c r="AB43" s="653"/>
      <c r="AC43" s="653"/>
      <c r="AD43" s="653"/>
      <c r="AE43" s="653"/>
      <c r="AF43" s="653"/>
      <c r="AG43" s="653"/>
      <c r="AH43" s="653"/>
      <c r="AI43" s="653"/>
      <c r="AJ43" s="67" t="s">
        <v>122</v>
      </c>
      <c r="AK43" s="706">
        <f>L43*L67*1.73*0.875/1000</f>
        <v>0</v>
      </c>
      <c r="AL43" s="1382">
        <f t="shared" ref="AL43:BH43" si="37">M43*M67*1.73*0.875/1000</f>
        <v>0</v>
      </c>
      <c r="AM43" s="1382">
        <f t="shared" si="37"/>
        <v>0</v>
      </c>
      <c r="AN43" s="1382">
        <f t="shared" si="37"/>
        <v>0</v>
      </c>
      <c r="AO43" s="1511">
        <f t="shared" si="37"/>
        <v>0</v>
      </c>
      <c r="AP43" s="1382">
        <f t="shared" si="37"/>
        <v>0</v>
      </c>
      <c r="AQ43" s="1382">
        <f t="shared" si="37"/>
        <v>0</v>
      </c>
      <c r="AR43" s="1382">
        <f t="shared" si="37"/>
        <v>0</v>
      </c>
      <c r="AS43" s="1382">
        <f t="shared" si="37"/>
        <v>0</v>
      </c>
      <c r="AT43" s="1382">
        <f t="shared" si="37"/>
        <v>0</v>
      </c>
      <c r="AU43" s="1511">
        <f t="shared" si="37"/>
        <v>0</v>
      </c>
      <c r="AV43" s="1382">
        <f t="shared" si="37"/>
        <v>0</v>
      </c>
      <c r="AW43" s="1382">
        <f t="shared" si="37"/>
        <v>0</v>
      </c>
      <c r="AX43" s="1382">
        <f t="shared" si="37"/>
        <v>0</v>
      </c>
      <c r="AY43" s="1382">
        <f t="shared" si="37"/>
        <v>0</v>
      </c>
      <c r="AZ43" s="1382">
        <f t="shared" si="37"/>
        <v>0</v>
      </c>
      <c r="BA43" s="1382">
        <f t="shared" si="37"/>
        <v>0</v>
      </c>
      <c r="BB43" s="1382">
        <f t="shared" si="37"/>
        <v>0</v>
      </c>
      <c r="BC43" s="1511">
        <f t="shared" si="37"/>
        <v>0</v>
      </c>
      <c r="BD43" s="1382">
        <f t="shared" si="37"/>
        <v>0</v>
      </c>
      <c r="BE43" s="1382">
        <f t="shared" si="37"/>
        <v>0</v>
      </c>
      <c r="BF43" s="1382">
        <f t="shared" si="37"/>
        <v>0</v>
      </c>
      <c r="BG43" s="1382">
        <f t="shared" si="37"/>
        <v>0</v>
      </c>
      <c r="BH43" s="1382">
        <f t="shared" si="37"/>
        <v>0</v>
      </c>
      <c r="BI43" s="66"/>
      <c r="BJ43" s="65"/>
      <c r="BK43" s="65"/>
      <c r="BL43" s="65"/>
    </row>
    <row r="44" spans="1:64" ht="20.25" customHeight="1" x14ac:dyDescent="0.25">
      <c r="A44" s="385" t="s">
        <v>351</v>
      </c>
      <c r="B44" s="385" t="s">
        <v>352</v>
      </c>
      <c r="C44" s="758"/>
      <c r="D44" s="755" t="s">
        <v>387</v>
      </c>
      <c r="E44" s="385"/>
      <c r="F44" s="756" t="s">
        <v>387</v>
      </c>
      <c r="G44" s="757">
        <v>11</v>
      </c>
      <c r="H44" s="757"/>
      <c r="I44" s="1496"/>
      <c r="J44" s="64" t="s">
        <v>57</v>
      </c>
      <c r="K44" s="472">
        <v>2</v>
      </c>
      <c r="L44" s="653"/>
      <c r="M44" s="653"/>
      <c r="N44" s="653"/>
      <c r="O44" s="653"/>
      <c r="P44" s="653"/>
      <c r="Q44" s="653"/>
      <c r="R44" s="653"/>
      <c r="S44" s="653"/>
      <c r="T44" s="653"/>
      <c r="U44" s="653"/>
      <c r="V44" s="653"/>
      <c r="W44" s="653"/>
      <c r="X44" s="653"/>
      <c r="Y44" s="653"/>
      <c r="Z44" s="653"/>
      <c r="AA44" s="653"/>
      <c r="AB44" s="653"/>
      <c r="AC44" s="653"/>
      <c r="AD44" s="653"/>
      <c r="AE44" s="653"/>
      <c r="AF44" s="653"/>
      <c r="AG44" s="653"/>
      <c r="AH44" s="653"/>
      <c r="AI44" s="653"/>
      <c r="AJ44" s="67"/>
      <c r="AK44" s="706" t="e">
        <f>L44*1000/L$68/1.73/0.875</f>
        <v>#DIV/0!</v>
      </c>
      <c r="AL44" s="1382" t="e">
        <f t="shared" ref="AL44:BH44" si="38">M44*1000/M$68/1.73/0.875</f>
        <v>#DIV/0!</v>
      </c>
      <c r="AM44" s="1382" t="e">
        <f t="shared" si="38"/>
        <v>#DIV/0!</v>
      </c>
      <c r="AN44" s="1382" t="e">
        <f t="shared" si="38"/>
        <v>#DIV/0!</v>
      </c>
      <c r="AO44" s="1511" t="e">
        <f t="shared" si="38"/>
        <v>#DIV/0!</v>
      </c>
      <c r="AP44" s="1382" t="e">
        <f t="shared" si="38"/>
        <v>#DIV/0!</v>
      </c>
      <c r="AQ44" s="1382" t="e">
        <f t="shared" si="38"/>
        <v>#DIV/0!</v>
      </c>
      <c r="AR44" s="1382" t="e">
        <f t="shared" si="38"/>
        <v>#DIV/0!</v>
      </c>
      <c r="AS44" s="1382" t="e">
        <f t="shared" si="38"/>
        <v>#DIV/0!</v>
      </c>
      <c r="AT44" s="1382" t="e">
        <f t="shared" si="38"/>
        <v>#DIV/0!</v>
      </c>
      <c r="AU44" s="1511" t="e">
        <f t="shared" si="38"/>
        <v>#DIV/0!</v>
      </c>
      <c r="AV44" s="1382" t="e">
        <f t="shared" si="38"/>
        <v>#DIV/0!</v>
      </c>
      <c r="AW44" s="1382" t="e">
        <f t="shared" si="38"/>
        <v>#DIV/0!</v>
      </c>
      <c r="AX44" s="1382" t="e">
        <f t="shared" si="38"/>
        <v>#DIV/0!</v>
      </c>
      <c r="AY44" s="1382" t="e">
        <f t="shared" si="38"/>
        <v>#DIV/0!</v>
      </c>
      <c r="AZ44" s="1382" t="e">
        <f t="shared" si="38"/>
        <v>#DIV/0!</v>
      </c>
      <c r="BA44" s="1382" t="e">
        <f t="shared" si="38"/>
        <v>#DIV/0!</v>
      </c>
      <c r="BB44" s="1382" t="e">
        <f t="shared" si="38"/>
        <v>#DIV/0!</v>
      </c>
      <c r="BC44" s="1511" t="e">
        <f t="shared" si="38"/>
        <v>#DIV/0!</v>
      </c>
      <c r="BD44" s="1382" t="e">
        <f t="shared" si="38"/>
        <v>#DIV/0!</v>
      </c>
      <c r="BE44" s="1382" t="e">
        <f t="shared" si="38"/>
        <v>#DIV/0!</v>
      </c>
      <c r="BF44" s="1382" t="e">
        <f t="shared" si="38"/>
        <v>#DIV/0!</v>
      </c>
      <c r="BG44" s="1382" t="e">
        <f t="shared" si="38"/>
        <v>#DIV/0!</v>
      </c>
      <c r="BH44" s="1382" t="e">
        <f t="shared" si="38"/>
        <v>#DIV/0!</v>
      </c>
      <c r="BI44" s="66"/>
      <c r="BJ44" s="65"/>
      <c r="BK44" s="65"/>
      <c r="BL44" s="65"/>
    </row>
    <row r="45" spans="1:64" ht="24" x14ac:dyDescent="0.25">
      <c r="A45" s="385" t="s">
        <v>351</v>
      </c>
      <c r="B45" s="385" t="s">
        <v>352</v>
      </c>
      <c r="C45" s="758"/>
      <c r="D45" s="755" t="s">
        <v>387</v>
      </c>
      <c r="E45" s="385"/>
      <c r="F45" s="756" t="s">
        <v>387</v>
      </c>
      <c r="G45" s="757">
        <v>12</v>
      </c>
      <c r="H45" s="757"/>
      <c r="I45" s="1497"/>
      <c r="J45" s="64" t="s">
        <v>58</v>
      </c>
      <c r="K45" s="472">
        <v>2</v>
      </c>
      <c r="L45" s="653"/>
      <c r="M45" s="653"/>
      <c r="N45" s="653"/>
      <c r="O45" s="653"/>
      <c r="P45" s="653"/>
      <c r="Q45" s="653"/>
      <c r="R45" s="653"/>
      <c r="S45" s="653"/>
      <c r="T45" s="653"/>
      <c r="U45" s="653"/>
      <c r="V45" s="653"/>
      <c r="W45" s="653"/>
      <c r="X45" s="653"/>
      <c r="Y45" s="653"/>
      <c r="Z45" s="653"/>
      <c r="AA45" s="653"/>
      <c r="AB45" s="653"/>
      <c r="AC45" s="653"/>
      <c r="AD45" s="653"/>
      <c r="AE45" s="653"/>
      <c r="AF45" s="653"/>
      <c r="AG45" s="653"/>
      <c r="AH45" s="653"/>
      <c r="AI45" s="653"/>
      <c r="AJ45" s="67"/>
      <c r="AK45" s="706">
        <f>L44*0.554</f>
        <v>0</v>
      </c>
      <c r="AL45" s="1382">
        <f t="shared" ref="AL45:BH45" si="39">M44*0.554</f>
        <v>0</v>
      </c>
      <c r="AM45" s="1382">
        <f t="shared" si="39"/>
        <v>0</v>
      </c>
      <c r="AN45" s="1382">
        <f t="shared" si="39"/>
        <v>0</v>
      </c>
      <c r="AO45" s="1511">
        <f t="shared" si="39"/>
        <v>0</v>
      </c>
      <c r="AP45" s="1382">
        <f t="shared" si="39"/>
        <v>0</v>
      </c>
      <c r="AQ45" s="1382">
        <f t="shared" si="39"/>
        <v>0</v>
      </c>
      <c r="AR45" s="1382">
        <f t="shared" si="39"/>
        <v>0</v>
      </c>
      <c r="AS45" s="1382">
        <f t="shared" si="39"/>
        <v>0</v>
      </c>
      <c r="AT45" s="1382">
        <f t="shared" si="39"/>
        <v>0</v>
      </c>
      <c r="AU45" s="1511">
        <f t="shared" si="39"/>
        <v>0</v>
      </c>
      <c r="AV45" s="1382">
        <f t="shared" si="39"/>
        <v>0</v>
      </c>
      <c r="AW45" s="1382">
        <f t="shared" si="39"/>
        <v>0</v>
      </c>
      <c r="AX45" s="1382">
        <f t="shared" si="39"/>
        <v>0</v>
      </c>
      <c r="AY45" s="1382">
        <f t="shared" si="39"/>
        <v>0</v>
      </c>
      <c r="AZ45" s="1382">
        <f t="shared" si="39"/>
        <v>0</v>
      </c>
      <c r="BA45" s="1382">
        <f t="shared" si="39"/>
        <v>0</v>
      </c>
      <c r="BB45" s="1382">
        <f t="shared" si="39"/>
        <v>0</v>
      </c>
      <c r="BC45" s="1511">
        <f t="shared" si="39"/>
        <v>0</v>
      </c>
      <c r="BD45" s="1382">
        <f t="shared" si="39"/>
        <v>0</v>
      </c>
      <c r="BE45" s="1382">
        <f t="shared" si="39"/>
        <v>0</v>
      </c>
      <c r="BF45" s="1382">
        <f t="shared" si="39"/>
        <v>0</v>
      </c>
      <c r="BG45" s="1382">
        <f t="shared" si="39"/>
        <v>0</v>
      </c>
      <c r="BH45" s="1382">
        <f t="shared" si="39"/>
        <v>0</v>
      </c>
      <c r="BI45" s="66"/>
      <c r="BJ45" s="65"/>
      <c r="BK45" s="65"/>
      <c r="BL45" s="65"/>
    </row>
    <row r="46" spans="1:64" ht="24" x14ac:dyDescent="0.25">
      <c r="A46" s="385" t="s">
        <v>351</v>
      </c>
      <c r="B46" s="385" t="s">
        <v>352</v>
      </c>
      <c r="C46" s="385" t="s">
        <v>386</v>
      </c>
      <c r="D46" s="755"/>
      <c r="E46" s="385" t="s">
        <v>386</v>
      </c>
      <c r="F46" s="756"/>
      <c r="G46" s="757">
        <v>13</v>
      </c>
      <c r="H46" s="757"/>
      <c r="I46" s="1463" t="s">
        <v>190</v>
      </c>
      <c r="J46" s="64" t="s">
        <v>16</v>
      </c>
      <c r="K46" s="472">
        <v>60</v>
      </c>
      <c r="L46" s="653"/>
      <c r="M46" s="653"/>
      <c r="N46" s="653"/>
      <c r="O46" s="653"/>
      <c r="P46" s="653"/>
      <c r="Q46" s="653"/>
      <c r="R46" s="653"/>
      <c r="S46" s="653"/>
      <c r="T46" s="653"/>
      <c r="U46" s="653"/>
      <c r="V46" s="653"/>
      <c r="W46" s="653"/>
      <c r="X46" s="653"/>
      <c r="Y46" s="653"/>
      <c r="Z46" s="653"/>
      <c r="AA46" s="653"/>
      <c r="AB46" s="653"/>
      <c r="AC46" s="653"/>
      <c r="AD46" s="653"/>
      <c r="AE46" s="653"/>
      <c r="AF46" s="653"/>
      <c r="AG46" s="653"/>
      <c r="AH46" s="653"/>
      <c r="AI46" s="653"/>
      <c r="AJ46" s="67" t="s">
        <v>122</v>
      </c>
      <c r="AK46" s="706">
        <f t="shared" ref="AK46:AK47" si="40">L46*L69*1.73*0.875/1000</f>
        <v>0</v>
      </c>
      <c r="AL46" s="1382">
        <f t="shared" ref="AL46:AL47" si="41">M46*M69*1.73*0.875/1000</f>
        <v>0</v>
      </c>
      <c r="AM46" s="1382">
        <f t="shared" ref="AM46:AM47" si="42">N46*N69*1.73*0.875/1000</f>
        <v>0</v>
      </c>
      <c r="AN46" s="1382">
        <f t="shared" ref="AN46:AN47" si="43">O46*O69*1.73*0.875/1000</f>
        <v>0</v>
      </c>
      <c r="AO46" s="1511">
        <f t="shared" ref="AO46:AO47" si="44">P46*P69*1.73*0.875/1000</f>
        <v>0</v>
      </c>
      <c r="AP46" s="1382">
        <f t="shared" ref="AP46:AP47" si="45">Q46*Q69*1.73*0.875/1000</f>
        <v>0</v>
      </c>
      <c r="AQ46" s="1382">
        <f t="shared" ref="AQ46:AQ47" si="46">R46*R69*1.73*0.875/1000</f>
        <v>0</v>
      </c>
      <c r="AR46" s="1382">
        <f t="shared" ref="AR46:AR47" si="47">S46*S69*1.73*0.875/1000</f>
        <v>0</v>
      </c>
      <c r="AS46" s="1382">
        <f t="shared" ref="AS46:AS47" si="48">T46*T69*1.73*0.875/1000</f>
        <v>0</v>
      </c>
      <c r="AT46" s="1382">
        <f t="shared" ref="AT46:AT47" si="49">U46*U69*1.73*0.875/1000</f>
        <v>0</v>
      </c>
      <c r="AU46" s="1511">
        <f t="shared" ref="AU46:AU47" si="50">V46*V69*1.73*0.875/1000</f>
        <v>0</v>
      </c>
      <c r="AV46" s="1382">
        <f t="shared" ref="AV46:AV47" si="51">W46*W69*1.73*0.875/1000</f>
        <v>0</v>
      </c>
      <c r="AW46" s="1382">
        <f t="shared" ref="AW46:AW47" si="52">X46*X69*1.73*0.875/1000</f>
        <v>0</v>
      </c>
      <c r="AX46" s="1382">
        <f t="shared" ref="AX46:AX47" si="53">Y46*Y69*1.73*0.875/1000</f>
        <v>0</v>
      </c>
      <c r="AY46" s="1382">
        <f t="shared" ref="AY46:AY47" si="54">Z46*Z69*1.73*0.875/1000</f>
        <v>0</v>
      </c>
      <c r="AZ46" s="1382">
        <f t="shared" ref="AZ46:AZ47" si="55">AA46*AA69*1.73*0.875/1000</f>
        <v>0</v>
      </c>
      <c r="BA46" s="1382">
        <f t="shared" ref="BA46:BA47" si="56">AB46*AB69*1.73*0.875/1000</f>
        <v>0</v>
      </c>
      <c r="BB46" s="1382">
        <f t="shared" ref="BB46:BB47" si="57">AC46*AC69*1.73*0.875/1000</f>
        <v>0</v>
      </c>
      <c r="BC46" s="1511">
        <f t="shared" ref="BC46:BC47" si="58">AD46*AD69*1.73*0.875/1000</f>
        <v>0</v>
      </c>
      <c r="BD46" s="1382">
        <f t="shared" ref="BD46:BD47" si="59">AE46*AE69*1.73*0.875/1000</f>
        <v>0</v>
      </c>
      <c r="BE46" s="1382">
        <f t="shared" ref="BE46:BE47" si="60">AF46*AF69*1.73*0.875/1000</f>
        <v>0</v>
      </c>
      <c r="BF46" s="1382">
        <f t="shared" ref="BF46:BF47" si="61">AG46*AG69*1.73*0.875/1000</f>
        <v>0</v>
      </c>
      <c r="BG46" s="1382">
        <f t="shared" ref="BG46:BG47" si="62">AH46*AH69*1.73*0.875/1000</f>
        <v>0</v>
      </c>
      <c r="BH46" s="1382">
        <f t="shared" ref="BH46:BH47" si="63">AI46*AI69*1.73*0.875/1000</f>
        <v>0</v>
      </c>
      <c r="BI46" s="66"/>
      <c r="BJ46" s="94"/>
      <c r="BK46" s="65"/>
      <c r="BL46" s="94"/>
    </row>
    <row r="47" spans="1:64" ht="24" x14ac:dyDescent="0.25">
      <c r="A47" s="385" t="s">
        <v>351</v>
      </c>
      <c r="B47" s="385" t="s">
        <v>352</v>
      </c>
      <c r="C47" s="385" t="s">
        <v>386</v>
      </c>
      <c r="D47" s="755"/>
      <c r="E47" s="385"/>
      <c r="F47" s="756"/>
      <c r="G47" s="757">
        <v>14</v>
      </c>
      <c r="H47" s="757"/>
      <c r="I47" s="1463" t="s">
        <v>191</v>
      </c>
      <c r="J47" s="64" t="s">
        <v>16</v>
      </c>
      <c r="K47" s="472">
        <v>60</v>
      </c>
      <c r="L47" s="653"/>
      <c r="M47" s="653"/>
      <c r="N47" s="653"/>
      <c r="O47" s="653"/>
      <c r="P47" s="653"/>
      <c r="Q47" s="653"/>
      <c r="R47" s="653"/>
      <c r="S47" s="653"/>
      <c r="T47" s="653"/>
      <c r="U47" s="653"/>
      <c r="V47" s="653"/>
      <c r="W47" s="653"/>
      <c r="X47" s="653"/>
      <c r="Y47" s="653"/>
      <c r="Z47" s="653"/>
      <c r="AA47" s="653"/>
      <c r="AB47" s="653"/>
      <c r="AC47" s="653"/>
      <c r="AD47" s="653"/>
      <c r="AE47" s="653"/>
      <c r="AF47" s="653"/>
      <c r="AG47" s="653"/>
      <c r="AH47" s="653"/>
      <c r="AI47" s="653"/>
      <c r="AJ47" s="67" t="s">
        <v>122</v>
      </c>
      <c r="AK47" s="706">
        <f t="shared" si="40"/>
        <v>0</v>
      </c>
      <c r="AL47" s="1382">
        <f t="shared" si="41"/>
        <v>0</v>
      </c>
      <c r="AM47" s="1382">
        <f t="shared" si="42"/>
        <v>0</v>
      </c>
      <c r="AN47" s="1382">
        <f t="shared" si="43"/>
        <v>0</v>
      </c>
      <c r="AO47" s="1511">
        <f t="shared" si="44"/>
        <v>0</v>
      </c>
      <c r="AP47" s="1382">
        <f t="shared" si="45"/>
        <v>0</v>
      </c>
      <c r="AQ47" s="1382">
        <f t="shared" si="46"/>
        <v>0</v>
      </c>
      <c r="AR47" s="1382">
        <f t="shared" si="47"/>
        <v>0</v>
      </c>
      <c r="AS47" s="1382">
        <f t="shared" si="48"/>
        <v>0</v>
      </c>
      <c r="AT47" s="1382">
        <f t="shared" si="49"/>
        <v>0</v>
      </c>
      <c r="AU47" s="1511">
        <f t="shared" si="50"/>
        <v>0</v>
      </c>
      <c r="AV47" s="1382">
        <f t="shared" si="51"/>
        <v>0</v>
      </c>
      <c r="AW47" s="1382">
        <f t="shared" si="52"/>
        <v>0</v>
      </c>
      <c r="AX47" s="1382">
        <f t="shared" si="53"/>
        <v>0</v>
      </c>
      <c r="AY47" s="1382">
        <f t="shared" si="54"/>
        <v>0</v>
      </c>
      <c r="AZ47" s="1382">
        <f t="shared" si="55"/>
        <v>0</v>
      </c>
      <c r="BA47" s="1382">
        <f t="shared" si="56"/>
        <v>0</v>
      </c>
      <c r="BB47" s="1382">
        <f t="shared" si="57"/>
        <v>0</v>
      </c>
      <c r="BC47" s="1511">
        <f t="shared" si="58"/>
        <v>0</v>
      </c>
      <c r="BD47" s="1382">
        <f t="shared" si="59"/>
        <v>0</v>
      </c>
      <c r="BE47" s="1382">
        <f t="shared" si="60"/>
        <v>0</v>
      </c>
      <c r="BF47" s="1382">
        <f t="shared" si="61"/>
        <v>0</v>
      </c>
      <c r="BG47" s="1382">
        <f t="shared" si="62"/>
        <v>0</v>
      </c>
      <c r="BH47" s="1382">
        <f t="shared" si="63"/>
        <v>0</v>
      </c>
      <c r="BI47" s="66"/>
      <c r="BJ47" s="94"/>
      <c r="BK47" s="65"/>
      <c r="BL47" s="94"/>
    </row>
    <row r="48" spans="1:64" ht="24" x14ac:dyDescent="0.25">
      <c r="A48" s="385" t="s">
        <v>351</v>
      </c>
      <c r="B48" s="385" t="s">
        <v>352</v>
      </c>
      <c r="C48" s="385" t="s">
        <v>386</v>
      </c>
      <c r="D48" s="755"/>
      <c r="E48" s="385" t="s">
        <v>386</v>
      </c>
      <c r="F48" s="756"/>
      <c r="G48" s="757">
        <v>15</v>
      </c>
      <c r="H48" s="757"/>
      <c r="I48" s="1463" t="s">
        <v>192</v>
      </c>
      <c r="J48" s="64" t="s">
        <v>16</v>
      </c>
      <c r="K48" s="472">
        <v>60</v>
      </c>
      <c r="L48" s="653"/>
      <c r="M48" s="653"/>
      <c r="N48" s="653"/>
      <c r="O48" s="653"/>
      <c r="P48" s="653"/>
      <c r="Q48" s="653"/>
      <c r="R48" s="653"/>
      <c r="S48" s="653"/>
      <c r="T48" s="653"/>
      <c r="U48" s="653"/>
      <c r="V48" s="653"/>
      <c r="W48" s="653"/>
      <c r="X48" s="653"/>
      <c r="Y48" s="653"/>
      <c r="Z48" s="653"/>
      <c r="AA48" s="653"/>
      <c r="AB48" s="653"/>
      <c r="AC48" s="653"/>
      <c r="AD48" s="653"/>
      <c r="AE48" s="653"/>
      <c r="AF48" s="653"/>
      <c r="AG48" s="653"/>
      <c r="AH48" s="653"/>
      <c r="AI48" s="653"/>
      <c r="AJ48" s="67" t="s">
        <v>122</v>
      </c>
      <c r="AK48" s="706">
        <f t="shared" ref="AK48:AK49" si="64">L48*L70*1.73*0.875/1000</f>
        <v>0</v>
      </c>
      <c r="AL48" s="1382">
        <f t="shared" ref="AL48:AL49" si="65">M48*M70*1.73*0.875/1000</f>
        <v>0</v>
      </c>
      <c r="AM48" s="1382">
        <f t="shared" ref="AM48:AM49" si="66">N48*N70*1.73*0.875/1000</f>
        <v>0</v>
      </c>
      <c r="AN48" s="1382">
        <f t="shared" ref="AN48:AN49" si="67">O48*O70*1.73*0.875/1000</f>
        <v>0</v>
      </c>
      <c r="AO48" s="1511">
        <f t="shared" ref="AO48:AO49" si="68">P48*P70*1.73*0.875/1000</f>
        <v>0</v>
      </c>
      <c r="AP48" s="1382">
        <f t="shared" ref="AP48:AP49" si="69">Q48*Q70*1.73*0.875/1000</f>
        <v>0</v>
      </c>
      <c r="AQ48" s="1382">
        <f t="shared" ref="AQ48:AQ49" si="70">R48*R70*1.73*0.875/1000</f>
        <v>0</v>
      </c>
      <c r="AR48" s="1382">
        <f t="shared" ref="AR48:AR49" si="71">S48*S70*1.73*0.875/1000</f>
        <v>0</v>
      </c>
      <c r="AS48" s="1382">
        <f t="shared" ref="AS48:AS49" si="72">T48*T70*1.73*0.875/1000</f>
        <v>0</v>
      </c>
      <c r="AT48" s="1382">
        <f t="shared" ref="AT48:AT49" si="73">U48*U70*1.73*0.875/1000</f>
        <v>0</v>
      </c>
      <c r="AU48" s="1511">
        <f t="shared" ref="AU48:AU49" si="74">V48*V70*1.73*0.875/1000</f>
        <v>0</v>
      </c>
      <c r="AV48" s="1382">
        <f t="shared" ref="AV48:AV49" si="75">W48*W70*1.73*0.875/1000</f>
        <v>0</v>
      </c>
      <c r="AW48" s="1382">
        <f t="shared" ref="AW48:AW49" si="76">X48*X70*1.73*0.875/1000</f>
        <v>0</v>
      </c>
      <c r="AX48" s="1382">
        <f t="shared" ref="AX48:AX49" si="77">Y48*Y70*1.73*0.875/1000</f>
        <v>0</v>
      </c>
      <c r="AY48" s="1382">
        <f t="shared" ref="AY48:AY49" si="78">Z48*Z70*1.73*0.875/1000</f>
        <v>0</v>
      </c>
      <c r="AZ48" s="1382">
        <f t="shared" ref="AZ48:AZ49" si="79">AA48*AA70*1.73*0.875/1000</f>
        <v>0</v>
      </c>
      <c r="BA48" s="1382">
        <f t="shared" ref="BA48:BA49" si="80">AB48*AB70*1.73*0.875/1000</f>
        <v>0</v>
      </c>
      <c r="BB48" s="1382">
        <f t="shared" ref="BB48:BB49" si="81">AC48*AC70*1.73*0.875/1000</f>
        <v>0</v>
      </c>
      <c r="BC48" s="1511">
        <f t="shared" ref="BC48:BC49" si="82">AD48*AD70*1.73*0.875/1000</f>
        <v>0</v>
      </c>
      <c r="BD48" s="1382">
        <f t="shared" ref="BD48:BD49" si="83">AE48*AE70*1.73*0.875/1000</f>
        <v>0</v>
      </c>
      <c r="BE48" s="1382">
        <f t="shared" ref="BE48:BE49" si="84">AF48*AF70*1.73*0.875/1000</f>
        <v>0</v>
      </c>
      <c r="BF48" s="1382">
        <f t="shared" ref="BF48:BF49" si="85">AG48*AG70*1.73*0.875/1000</f>
        <v>0</v>
      </c>
      <c r="BG48" s="1382">
        <f t="shared" ref="BG48:BG49" si="86">AH48*AH70*1.73*0.875/1000</f>
        <v>0</v>
      </c>
      <c r="BH48" s="1382">
        <f t="shared" ref="BH48:BH49" si="87">AI48*AI70*1.73*0.875/1000</f>
        <v>0</v>
      </c>
      <c r="BI48" s="66"/>
      <c r="BJ48" s="94"/>
      <c r="BK48" s="65"/>
      <c r="BL48" s="94"/>
    </row>
    <row r="49" spans="1:65" ht="24" x14ac:dyDescent="0.25">
      <c r="A49" s="385" t="s">
        <v>351</v>
      </c>
      <c r="B49" s="385" t="s">
        <v>352</v>
      </c>
      <c r="C49" s="385" t="s">
        <v>386</v>
      </c>
      <c r="D49" s="755"/>
      <c r="E49" s="385"/>
      <c r="F49" s="756"/>
      <c r="G49" s="757">
        <v>16</v>
      </c>
      <c r="H49" s="757"/>
      <c r="I49" s="1498" t="s">
        <v>65</v>
      </c>
      <c r="J49" s="64" t="s">
        <v>16</v>
      </c>
      <c r="K49" s="472">
        <v>300</v>
      </c>
      <c r="L49" s="653"/>
      <c r="M49" s="653"/>
      <c r="N49" s="653"/>
      <c r="O49" s="653"/>
      <c r="P49" s="653"/>
      <c r="Q49" s="653"/>
      <c r="R49" s="653"/>
      <c r="S49" s="653"/>
      <c r="T49" s="653"/>
      <c r="U49" s="653"/>
      <c r="V49" s="653"/>
      <c r="W49" s="653"/>
      <c r="X49" s="653"/>
      <c r="Y49" s="653"/>
      <c r="Z49" s="653"/>
      <c r="AA49" s="653"/>
      <c r="AB49" s="653"/>
      <c r="AC49" s="653"/>
      <c r="AD49" s="653"/>
      <c r="AE49" s="653"/>
      <c r="AF49" s="653"/>
      <c r="AG49" s="653"/>
      <c r="AH49" s="653"/>
      <c r="AI49" s="653"/>
      <c r="AJ49" s="67"/>
      <c r="AK49" s="83">
        <f t="shared" si="64"/>
        <v>0</v>
      </c>
      <c r="AL49" s="83">
        <f t="shared" si="65"/>
        <v>0</v>
      </c>
      <c r="AM49" s="83">
        <f t="shared" si="66"/>
        <v>0</v>
      </c>
      <c r="AN49" s="83">
        <f t="shared" si="67"/>
        <v>0</v>
      </c>
      <c r="AO49" s="1522">
        <f t="shared" si="68"/>
        <v>0</v>
      </c>
      <c r="AP49" s="83">
        <f t="shared" si="69"/>
        <v>0</v>
      </c>
      <c r="AQ49" s="83">
        <f t="shared" si="70"/>
        <v>0</v>
      </c>
      <c r="AR49" s="83">
        <f t="shared" si="71"/>
        <v>0</v>
      </c>
      <c r="AS49" s="83">
        <f t="shared" si="72"/>
        <v>0</v>
      </c>
      <c r="AT49" s="83">
        <f t="shared" si="73"/>
        <v>0</v>
      </c>
      <c r="AU49" s="1522">
        <f t="shared" si="74"/>
        <v>0</v>
      </c>
      <c r="AV49" s="83">
        <f t="shared" si="75"/>
        <v>0</v>
      </c>
      <c r="AW49" s="83">
        <f t="shared" si="76"/>
        <v>0</v>
      </c>
      <c r="AX49" s="83">
        <f t="shared" si="77"/>
        <v>0</v>
      </c>
      <c r="AY49" s="83">
        <f t="shared" si="78"/>
        <v>0</v>
      </c>
      <c r="AZ49" s="83">
        <f t="shared" si="79"/>
        <v>0</v>
      </c>
      <c r="BA49" s="83">
        <f t="shared" si="80"/>
        <v>0</v>
      </c>
      <c r="BB49" s="83">
        <f t="shared" si="81"/>
        <v>0</v>
      </c>
      <c r="BC49" s="1522">
        <f t="shared" si="82"/>
        <v>0</v>
      </c>
      <c r="BD49" s="83">
        <f t="shared" si="83"/>
        <v>0</v>
      </c>
      <c r="BE49" s="83">
        <f t="shared" si="84"/>
        <v>0</v>
      </c>
      <c r="BF49" s="83">
        <f t="shared" si="85"/>
        <v>0</v>
      </c>
      <c r="BG49" s="83">
        <f t="shared" si="86"/>
        <v>0</v>
      </c>
      <c r="BH49" s="83">
        <f t="shared" si="87"/>
        <v>0</v>
      </c>
      <c r="BI49" s="67" t="s">
        <v>225</v>
      </c>
      <c r="BJ49" s="94"/>
      <c r="BK49" s="65"/>
      <c r="BL49" s="94"/>
    </row>
    <row r="50" spans="1:65" ht="29.25" customHeight="1" x14ac:dyDescent="0.25">
      <c r="A50" s="385" t="s">
        <v>351</v>
      </c>
      <c r="B50" s="385" t="s">
        <v>352</v>
      </c>
      <c r="C50" s="758"/>
      <c r="D50" s="755" t="s">
        <v>387</v>
      </c>
      <c r="E50" s="385"/>
      <c r="F50" s="756" t="s">
        <v>387</v>
      </c>
      <c r="G50" s="757">
        <v>17</v>
      </c>
      <c r="H50" s="757"/>
      <c r="I50" s="91"/>
      <c r="J50" s="64" t="s">
        <v>57</v>
      </c>
      <c r="K50" s="472">
        <v>0.5</v>
      </c>
      <c r="L50" s="653"/>
      <c r="M50" s="653"/>
      <c r="N50" s="653"/>
      <c r="O50" s="653"/>
      <c r="P50" s="653"/>
      <c r="Q50" s="653"/>
      <c r="R50" s="653"/>
      <c r="S50" s="653"/>
      <c r="T50" s="653"/>
      <c r="U50" s="653"/>
      <c r="V50" s="653"/>
      <c r="W50" s="653"/>
      <c r="X50" s="653"/>
      <c r="Y50" s="653"/>
      <c r="Z50" s="653"/>
      <c r="AA50" s="653"/>
      <c r="AB50" s="653"/>
      <c r="AC50" s="653"/>
      <c r="AD50" s="653"/>
      <c r="AE50" s="653"/>
      <c r="AF50" s="653"/>
      <c r="AG50" s="653"/>
      <c r="AH50" s="653"/>
      <c r="AI50" s="653"/>
      <c r="AJ50" s="67"/>
      <c r="AK50" s="706" t="e">
        <f>L50*1000/L71/1.73/0.875</f>
        <v>#DIV/0!</v>
      </c>
      <c r="AL50" s="1382" t="e">
        <f t="shared" ref="AL50:BH50" si="88">M50*1000/M71/1.73/0.875</f>
        <v>#DIV/0!</v>
      </c>
      <c r="AM50" s="1382" t="e">
        <f t="shared" si="88"/>
        <v>#DIV/0!</v>
      </c>
      <c r="AN50" s="1382" t="e">
        <f t="shared" si="88"/>
        <v>#DIV/0!</v>
      </c>
      <c r="AO50" s="1511" t="e">
        <f t="shared" si="88"/>
        <v>#DIV/0!</v>
      </c>
      <c r="AP50" s="1382" t="e">
        <f t="shared" si="88"/>
        <v>#DIV/0!</v>
      </c>
      <c r="AQ50" s="1382" t="e">
        <f t="shared" si="88"/>
        <v>#DIV/0!</v>
      </c>
      <c r="AR50" s="1382" t="e">
        <f t="shared" si="88"/>
        <v>#DIV/0!</v>
      </c>
      <c r="AS50" s="1382" t="e">
        <f t="shared" si="88"/>
        <v>#DIV/0!</v>
      </c>
      <c r="AT50" s="1382" t="e">
        <f t="shared" si="88"/>
        <v>#DIV/0!</v>
      </c>
      <c r="AU50" s="1511" t="e">
        <f t="shared" si="88"/>
        <v>#DIV/0!</v>
      </c>
      <c r="AV50" s="1382" t="e">
        <f t="shared" si="88"/>
        <v>#DIV/0!</v>
      </c>
      <c r="AW50" s="1382" t="e">
        <f t="shared" si="88"/>
        <v>#DIV/0!</v>
      </c>
      <c r="AX50" s="1382" t="e">
        <f t="shared" si="88"/>
        <v>#DIV/0!</v>
      </c>
      <c r="AY50" s="1382" t="e">
        <f t="shared" si="88"/>
        <v>#DIV/0!</v>
      </c>
      <c r="AZ50" s="1382" t="e">
        <f t="shared" si="88"/>
        <v>#DIV/0!</v>
      </c>
      <c r="BA50" s="1382" t="e">
        <f t="shared" si="88"/>
        <v>#DIV/0!</v>
      </c>
      <c r="BB50" s="1382" t="e">
        <f t="shared" si="88"/>
        <v>#DIV/0!</v>
      </c>
      <c r="BC50" s="1511" t="e">
        <f t="shared" si="88"/>
        <v>#DIV/0!</v>
      </c>
      <c r="BD50" s="1382" t="e">
        <f t="shared" si="88"/>
        <v>#DIV/0!</v>
      </c>
      <c r="BE50" s="1382" t="e">
        <f t="shared" si="88"/>
        <v>#DIV/0!</v>
      </c>
      <c r="BF50" s="1382" t="e">
        <f t="shared" si="88"/>
        <v>#DIV/0!</v>
      </c>
      <c r="BG50" s="1382" t="e">
        <f t="shared" si="88"/>
        <v>#DIV/0!</v>
      </c>
      <c r="BH50" s="1382" t="e">
        <f t="shared" si="88"/>
        <v>#DIV/0!</v>
      </c>
      <c r="BI50" s="67"/>
      <c r="BJ50" s="94"/>
      <c r="BK50" s="65"/>
      <c r="BL50" s="94"/>
    </row>
    <row r="51" spans="1:65" ht="24" x14ac:dyDescent="0.25">
      <c r="A51" s="385" t="s">
        <v>351</v>
      </c>
      <c r="B51" s="385" t="s">
        <v>352</v>
      </c>
      <c r="C51" s="758"/>
      <c r="D51" s="755" t="s">
        <v>387</v>
      </c>
      <c r="E51" s="385"/>
      <c r="F51" s="756" t="s">
        <v>387</v>
      </c>
      <c r="G51" s="757">
        <v>18</v>
      </c>
      <c r="H51" s="757"/>
      <c r="I51" s="91"/>
      <c r="J51" s="64" t="s">
        <v>58</v>
      </c>
      <c r="K51" s="472">
        <v>0.5</v>
      </c>
      <c r="L51" s="653"/>
      <c r="M51" s="653"/>
      <c r="N51" s="653"/>
      <c r="O51" s="653"/>
      <c r="P51" s="653"/>
      <c r="Q51" s="653"/>
      <c r="R51" s="653"/>
      <c r="S51" s="653"/>
      <c r="T51" s="653"/>
      <c r="U51" s="653"/>
      <c r="V51" s="653"/>
      <c r="W51" s="653"/>
      <c r="X51" s="653"/>
      <c r="Y51" s="653"/>
      <c r="Z51" s="653"/>
      <c r="AA51" s="653"/>
      <c r="AB51" s="653"/>
      <c r="AC51" s="653"/>
      <c r="AD51" s="653"/>
      <c r="AE51" s="653"/>
      <c r="AF51" s="653"/>
      <c r="AG51" s="653"/>
      <c r="AH51" s="653"/>
      <c r="AI51" s="653"/>
      <c r="AJ51" s="67"/>
      <c r="AK51" s="706">
        <f>L50*0.554</f>
        <v>0</v>
      </c>
      <c r="AL51" s="1382">
        <f t="shared" ref="AL51:BH51" si="89">M50*0.554</f>
        <v>0</v>
      </c>
      <c r="AM51" s="1382">
        <f t="shared" si="89"/>
        <v>0</v>
      </c>
      <c r="AN51" s="1382">
        <f t="shared" si="89"/>
        <v>0</v>
      </c>
      <c r="AO51" s="1511">
        <f t="shared" si="89"/>
        <v>0</v>
      </c>
      <c r="AP51" s="1382">
        <f t="shared" si="89"/>
        <v>0</v>
      </c>
      <c r="AQ51" s="1382">
        <f t="shared" si="89"/>
        <v>0</v>
      </c>
      <c r="AR51" s="1382">
        <f t="shared" si="89"/>
        <v>0</v>
      </c>
      <c r="AS51" s="1382">
        <f t="shared" si="89"/>
        <v>0</v>
      </c>
      <c r="AT51" s="1382">
        <f t="shared" si="89"/>
        <v>0</v>
      </c>
      <c r="AU51" s="1511">
        <f t="shared" si="89"/>
        <v>0</v>
      </c>
      <c r="AV51" s="1382">
        <f t="shared" si="89"/>
        <v>0</v>
      </c>
      <c r="AW51" s="1382">
        <f t="shared" si="89"/>
        <v>0</v>
      </c>
      <c r="AX51" s="1382">
        <f t="shared" si="89"/>
        <v>0</v>
      </c>
      <c r="AY51" s="1382">
        <f t="shared" si="89"/>
        <v>0</v>
      </c>
      <c r="AZ51" s="1382">
        <f t="shared" si="89"/>
        <v>0</v>
      </c>
      <c r="BA51" s="1382">
        <f t="shared" si="89"/>
        <v>0</v>
      </c>
      <c r="BB51" s="1382">
        <f t="shared" si="89"/>
        <v>0</v>
      </c>
      <c r="BC51" s="1511">
        <f t="shared" si="89"/>
        <v>0</v>
      </c>
      <c r="BD51" s="1382">
        <f t="shared" si="89"/>
        <v>0</v>
      </c>
      <c r="BE51" s="1382">
        <f t="shared" si="89"/>
        <v>0</v>
      </c>
      <c r="BF51" s="1382">
        <f t="shared" si="89"/>
        <v>0</v>
      </c>
      <c r="BG51" s="1382">
        <f t="shared" si="89"/>
        <v>0</v>
      </c>
      <c r="BH51" s="1382">
        <f t="shared" si="89"/>
        <v>0</v>
      </c>
      <c r="BI51" s="67"/>
      <c r="BJ51" s="94"/>
      <c r="BK51" s="65"/>
      <c r="BL51" s="94"/>
    </row>
    <row r="52" spans="1:65" ht="24" x14ac:dyDescent="0.25">
      <c r="A52" s="385" t="s">
        <v>351</v>
      </c>
      <c r="B52" s="385" t="s">
        <v>352</v>
      </c>
      <c r="C52" s="758"/>
      <c r="D52" s="755"/>
      <c r="E52" s="385"/>
      <c r="F52" s="756"/>
      <c r="G52" s="757">
        <v>19</v>
      </c>
      <c r="H52" s="757"/>
      <c r="I52" s="91" t="s">
        <v>66</v>
      </c>
      <c r="J52" s="64" t="s">
        <v>16</v>
      </c>
      <c r="K52" s="472">
        <v>120</v>
      </c>
      <c r="L52" s="653"/>
      <c r="M52" s="653"/>
      <c r="N52" s="653"/>
      <c r="O52" s="653"/>
      <c r="P52" s="653"/>
      <c r="Q52" s="653"/>
      <c r="R52" s="653"/>
      <c r="S52" s="653"/>
      <c r="T52" s="653"/>
      <c r="U52" s="653"/>
      <c r="V52" s="653"/>
      <c r="W52" s="653"/>
      <c r="X52" s="653"/>
      <c r="Y52" s="653"/>
      <c r="Z52" s="653"/>
      <c r="AA52" s="653"/>
      <c r="AB52" s="653"/>
      <c r="AC52" s="653"/>
      <c r="AD52" s="653"/>
      <c r="AE52" s="653"/>
      <c r="AF52" s="653"/>
      <c r="AG52" s="653"/>
      <c r="AH52" s="653"/>
      <c r="AI52" s="653"/>
      <c r="AJ52" s="67"/>
      <c r="AK52" s="83">
        <f>L52*L69*1.73*0.875/1000</f>
        <v>0</v>
      </c>
      <c r="AL52" s="83">
        <f t="shared" ref="AL52:BH52" si="90">M52*M69*1.73*0.875/1000</f>
        <v>0</v>
      </c>
      <c r="AM52" s="83">
        <f t="shared" si="90"/>
        <v>0</v>
      </c>
      <c r="AN52" s="83">
        <f t="shared" si="90"/>
        <v>0</v>
      </c>
      <c r="AO52" s="1522">
        <f t="shared" si="90"/>
        <v>0</v>
      </c>
      <c r="AP52" s="83">
        <f t="shared" si="90"/>
        <v>0</v>
      </c>
      <c r="AQ52" s="83">
        <f t="shared" si="90"/>
        <v>0</v>
      </c>
      <c r="AR52" s="83">
        <f t="shared" si="90"/>
        <v>0</v>
      </c>
      <c r="AS52" s="83">
        <f t="shared" si="90"/>
        <v>0</v>
      </c>
      <c r="AT52" s="83">
        <f t="shared" si="90"/>
        <v>0</v>
      </c>
      <c r="AU52" s="1522">
        <f t="shared" si="90"/>
        <v>0</v>
      </c>
      <c r="AV52" s="83">
        <f t="shared" si="90"/>
        <v>0</v>
      </c>
      <c r="AW52" s="83">
        <f t="shared" si="90"/>
        <v>0</v>
      </c>
      <c r="AX52" s="83">
        <f t="shared" si="90"/>
        <v>0</v>
      </c>
      <c r="AY52" s="83">
        <f t="shared" si="90"/>
        <v>0</v>
      </c>
      <c r="AZ52" s="83">
        <f t="shared" si="90"/>
        <v>0</v>
      </c>
      <c r="BA52" s="83">
        <f t="shared" si="90"/>
        <v>0</v>
      </c>
      <c r="BB52" s="83">
        <f t="shared" si="90"/>
        <v>0</v>
      </c>
      <c r="BC52" s="1522">
        <f t="shared" si="90"/>
        <v>0</v>
      </c>
      <c r="BD52" s="83">
        <f t="shared" si="90"/>
        <v>0</v>
      </c>
      <c r="BE52" s="83">
        <f t="shared" si="90"/>
        <v>0</v>
      </c>
      <c r="BF52" s="83">
        <f t="shared" si="90"/>
        <v>0</v>
      </c>
      <c r="BG52" s="83">
        <f t="shared" si="90"/>
        <v>0</v>
      </c>
      <c r="BH52" s="83">
        <f t="shared" si="90"/>
        <v>0</v>
      </c>
      <c r="BI52" s="67" t="s">
        <v>228</v>
      </c>
      <c r="BJ52" s="94"/>
      <c r="BK52" s="65"/>
      <c r="BL52" s="94"/>
    </row>
    <row r="53" spans="1:65" ht="24" x14ac:dyDescent="0.25">
      <c r="A53" s="385" t="s">
        <v>351</v>
      </c>
      <c r="B53" s="385" t="s">
        <v>352</v>
      </c>
      <c r="C53" s="758"/>
      <c r="D53" s="755"/>
      <c r="E53" s="385"/>
      <c r="F53" s="756" t="s">
        <v>387</v>
      </c>
      <c r="G53" s="757">
        <v>20</v>
      </c>
      <c r="H53" s="754"/>
      <c r="I53" s="92"/>
      <c r="J53" s="64" t="s">
        <v>57</v>
      </c>
      <c r="K53" s="472">
        <v>1</v>
      </c>
      <c r="L53" s="653"/>
      <c r="M53" s="653"/>
      <c r="N53" s="653"/>
      <c r="O53" s="653"/>
      <c r="P53" s="653"/>
      <c r="Q53" s="653"/>
      <c r="R53" s="653"/>
      <c r="S53" s="653"/>
      <c r="T53" s="653"/>
      <c r="U53" s="653"/>
      <c r="V53" s="653"/>
      <c r="W53" s="653"/>
      <c r="X53" s="653"/>
      <c r="Y53" s="653"/>
      <c r="Z53" s="653"/>
      <c r="AA53" s="653"/>
      <c r="AB53" s="653"/>
      <c r="AC53" s="653"/>
      <c r="AD53" s="653"/>
      <c r="AE53" s="653"/>
      <c r="AF53" s="653"/>
      <c r="AG53" s="653"/>
      <c r="AH53" s="653"/>
      <c r="AI53" s="653"/>
      <c r="AJ53" s="67"/>
      <c r="AK53" s="706" t="e">
        <f>L53*1000/L$69/1.73/0.875</f>
        <v>#DIV/0!</v>
      </c>
      <c r="AL53" s="1382" t="e">
        <f t="shared" ref="AL53:BH53" si="91">M53*1000/M$69/1.73/0.875</f>
        <v>#DIV/0!</v>
      </c>
      <c r="AM53" s="1382" t="e">
        <f t="shared" si="91"/>
        <v>#DIV/0!</v>
      </c>
      <c r="AN53" s="1382" t="e">
        <f t="shared" si="91"/>
        <v>#DIV/0!</v>
      </c>
      <c r="AO53" s="1511" t="e">
        <f t="shared" si="91"/>
        <v>#DIV/0!</v>
      </c>
      <c r="AP53" s="1382" t="e">
        <f t="shared" si="91"/>
        <v>#DIV/0!</v>
      </c>
      <c r="AQ53" s="1382" t="e">
        <f t="shared" si="91"/>
        <v>#DIV/0!</v>
      </c>
      <c r="AR53" s="1382" t="e">
        <f t="shared" si="91"/>
        <v>#DIV/0!</v>
      </c>
      <c r="AS53" s="1382" t="e">
        <f t="shared" si="91"/>
        <v>#DIV/0!</v>
      </c>
      <c r="AT53" s="1382" t="e">
        <f t="shared" si="91"/>
        <v>#DIV/0!</v>
      </c>
      <c r="AU53" s="1511" t="e">
        <f t="shared" si="91"/>
        <v>#DIV/0!</v>
      </c>
      <c r="AV53" s="1382" t="e">
        <f t="shared" si="91"/>
        <v>#DIV/0!</v>
      </c>
      <c r="AW53" s="1382" t="e">
        <f t="shared" si="91"/>
        <v>#DIV/0!</v>
      </c>
      <c r="AX53" s="1382" t="e">
        <f t="shared" si="91"/>
        <v>#DIV/0!</v>
      </c>
      <c r="AY53" s="1382" t="e">
        <f t="shared" si="91"/>
        <v>#DIV/0!</v>
      </c>
      <c r="AZ53" s="1382" t="e">
        <f t="shared" si="91"/>
        <v>#DIV/0!</v>
      </c>
      <c r="BA53" s="1382" t="e">
        <f t="shared" si="91"/>
        <v>#DIV/0!</v>
      </c>
      <c r="BB53" s="1382" t="e">
        <f t="shared" si="91"/>
        <v>#DIV/0!</v>
      </c>
      <c r="BC53" s="1511" t="e">
        <f t="shared" si="91"/>
        <v>#DIV/0!</v>
      </c>
      <c r="BD53" s="1382" t="e">
        <f t="shared" si="91"/>
        <v>#DIV/0!</v>
      </c>
      <c r="BE53" s="1382" t="e">
        <f t="shared" si="91"/>
        <v>#DIV/0!</v>
      </c>
      <c r="BF53" s="1382" t="e">
        <f t="shared" si="91"/>
        <v>#DIV/0!</v>
      </c>
      <c r="BG53" s="1382" t="e">
        <f t="shared" si="91"/>
        <v>#DIV/0!</v>
      </c>
      <c r="BH53" s="1382" t="e">
        <f t="shared" si="91"/>
        <v>#DIV/0!</v>
      </c>
      <c r="BI53" s="67"/>
      <c r="BJ53" s="94"/>
      <c r="BK53" s="65"/>
      <c r="BL53" s="94"/>
    </row>
    <row r="54" spans="1:65" ht="24" x14ac:dyDescent="0.25">
      <c r="A54" s="385" t="s">
        <v>351</v>
      </c>
      <c r="B54" s="385" t="s">
        <v>352</v>
      </c>
      <c r="C54" s="758"/>
      <c r="D54" s="755"/>
      <c r="E54" s="385"/>
      <c r="F54" s="756" t="s">
        <v>387</v>
      </c>
      <c r="G54" s="757">
        <v>21</v>
      </c>
      <c r="H54" s="754"/>
      <c r="I54" s="92"/>
      <c r="J54" s="64" t="s">
        <v>58</v>
      </c>
      <c r="K54" s="472">
        <v>1</v>
      </c>
      <c r="L54" s="653"/>
      <c r="M54" s="653"/>
      <c r="N54" s="653"/>
      <c r="O54" s="653"/>
      <c r="P54" s="653"/>
      <c r="Q54" s="653"/>
      <c r="R54" s="653"/>
      <c r="S54" s="653"/>
      <c r="T54" s="653"/>
      <c r="U54" s="653"/>
      <c r="V54" s="653"/>
      <c r="W54" s="653"/>
      <c r="X54" s="653"/>
      <c r="Y54" s="653"/>
      <c r="Z54" s="653"/>
      <c r="AA54" s="653"/>
      <c r="AB54" s="653"/>
      <c r="AC54" s="653"/>
      <c r="AD54" s="653"/>
      <c r="AE54" s="653"/>
      <c r="AF54" s="653"/>
      <c r="AG54" s="653"/>
      <c r="AH54" s="653"/>
      <c r="AI54" s="653"/>
      <c r="AJ54" s="67"/>
      <c r="AK54" s="706">
        <f>L53*0.554</f>
        <v>0</v>
      </c>
      <c r="AL54" s="1382">
        <f t="shared" ref="AL54:BH54" si="92">M53*0.554</f>
        <v>0</v>
      </c>
      <c r="AM54" s="1382">
        <f t="shared" si="92"/>
        <v>0</v>
      </c>
      <c r="AN54" s="1382">
        <f t="shared" si="92"/>
        <v>0</v>
      </c>
      <c r="AO54" s="1511">
        <f t="shared" si="92"/>
        <v>0</v>
      </c>
      <c r="AP54" s="1382">
        <f t="shared" si="92"/>
        <v>0</v>
      </c>
      <c r="AQ54" s="1382">
        <f t="shared" si="92"/>
        <v>0</v>
      </c>
      <c r="AR54" s="1382">
        <f t="shared" si="92"/>
        <v>0</v>
      </c>
      <c r="AS54" s="1382">
        <f t="shared" si="92"/>
        <v>0</v>
      </c>
      <c r="AT54" s="1382">
        <f t="shared" si="92"/>
        <v>0</v>
      </c>
      <c r="AU54" s="1511">
        <f t="shared" si="92"/>
        <v>0</v>
      </c>
      <c r="AV54" s="1382">
        <f t="shared" si="92"/>
        <v>0</v>
      </c>
      <c r="AW54" s="1382">
        <f t="shared" si="92"/>
        <v>0</v>
      </c>
      <c r="AX54" s="1382">
        <f t="shared" si="92"/>
        <v>0</v>
      </c>
      <c r="AY54" s="1382">
        <f t="shared" si="92"/>
        <v>0</v>
      </c>
      <c r="AZ54" s="1382">
        <f t="shared" si="92"/>
        <v>0</v>
      </c>
      <c r="BA54" s="1382">
        <f t="shared" si="92"/>
        <v>0</v>
      </c>
      <c r="BB54" s="1382">
        <f t="shared" si="92"/>
        <v>0</v>
      </c>
      <c r="BC54" s="1511">
        <f t="shared" si="92"/>
        <v>0</v>
      </c>
      <c r="BD54" s="1382">
        <f t="shared" si="92"/>
        <v>0</v>
      </c>
      <c r="BE54" s="1382">
        <f t="shared" si="92"/>
        <v>0</v>
      </c>
      <c r="BF54" s="1382">
        <f t="shared" si="92"/>
        <v>0</v>
      </c>
      <c r="BG54" s="1382">
        <f t="shared" si="92"/>
        <v>0</v>
      </c>
      <c r="BH54" s="1382">
        <f t="shared" si="92"/>
        <v>0</v>
      </c>
      <c r="BI54" s="67"/>
      <c r="BJ54" s="94"/>
      <c r="BK54" s="65"/>
      <c r="BL54" s="94"/>
    </row>
    <row r="55" spans="1:65" ht="24" x14ac:dyDescent="0.25">
      <c r="A55" s="385" t="s">
        <v>351</v>
      </c>
      <c r="B55" s="385" t="s">
        <v>352</v>
      </c>
      <c r="C55" s="758"/>
      <c r="D55" s="755"/>
      <c r="E55" s="385"/>
      <c r="F55" s="756"/>
      <c r="G55" s="757">
        <v>22</v>
      </c>
      <c r="H55" s="754"/>
      <c r="I55" s="91" t="s">
        <v>75</v>
      </c>
      <c r="J55" s="64" t="s">
        <v>16</v>
      </c>
      <c r="K55" s="472">
        <v>60</v>
      </c>
      <c r="L55" s="653"/>
      <c r="M55" s="653"/>
      <c r="N55" s="653"/>
      <c r="O55" s="653"/>
      <c r="P55" s="653"/>
      <c r="Q55" s="653"/>
      <c r="R55" s="653"/>
      <c r="S55" s="653"/>
      <c r="T55" s="653"/>
      <c r="U55" s="653"/>
      <c r="V55" s="653"/>
      <c r="W55" s="653"/>
      <c r="X55" s="653"/>
      <c r="Y55" s="653"/>
      <c r="Z55" s="653"/>
      <c r="AA55" s="653"/>
      <c r="AB55" s="653"/>
      <c r="AC55" s="653"/>
      <c r="AD55" s="653"/>
      <c r="AE55" s="653"/>
      <c r="AF55" s="653"/>
      <c r="AG55" s="653"/>
      <c r="AH55" s="653"/>
      <c r="AI55" s="653"/>
      <c r="AJ55" s="67"/>
      <c r="AK55" s="83">
        <f>L55*L67*1.73*0.875/1000</f>
        <v>0</v>
      </c>
      <c r="AL55" s="83">
        <f t="shared" ref="AL55:BH55" si="93">M55*M67*1.73*0.875/1000</f>
        <v>0</v>
      </c>
      <c r="AM55" s="83">
        <f t="shared" si="93"/>
        <v>0</v>
      </c>
      <c r="AN55" s="83">
        <f t="shared" si="93"/>
        <v>0</v>
      </c>
      <c r="AO55" s="1522">
        <f t="shared" si="93"/>
        <v>0</v>
      </c>
      <c r="AP55" s="83">
        <f t="shared" si="93"/>
        <v>0</v>
      </c>
      <c r="AQ55" s="83">
        <f t="shared" si="93"/>
        <v>0</v>
      </c>
      <c r="AR55" s="83">
        <f t="shared" si="93"/>
        <v>0</v>
      </c>
      <c r="AS55" s="83">
        <f t="shared" si="93"/>
        <v>0</v>
      </c>
      <c r="AT55" s="83">
        <f t="shared" si="93"/>
        <v>0</v>
      </c>
      <c r="AU55" s="1522">
        <f t="shared" si="93"/>
        <v>0</v>
      </c>
      <c r="AV55" s="83">
        <f t="shared" si="93"/>
        <v>0</v>
      </c>
      <c r="AW55" s="83">
        <f t="shared" si="93"/>
        <v>0</v>
      </c>
      <c r="AX55" s="83">
        <f t="shared" si="93"/>
        <v>0</v>
      </c>
      <c r="AY55" s="83">
        <f t="shared" si="93"/>
        <v>0</v>
      </c>
      <c r="AZ55" s="83">
        <f t="shared" si="93"/>
        <v>0</v>
      </c>
      <c r="BA55" s="83">
        <f t="shared" si="93"/>
        <v>0</v>
      </c>
      <c r="BB55" s="83">
        <f t="shared" si="93"/>
        <v>0</v>
      </c>
      <c r="BC55" s="1522">
        <f t="shared" si="93"/>
        <v>0</v>
      </c>
      <c r="BD55" s="83">
        <f t="shared" si="93"/>
        <v>0</v>
      </c>
      <c r="BE55" s="83">
        <f t="shared" si="93"/>
        <v>0</v>
      </c>
      <c r="BF55" s="83">
        <f t="shared" si="93"/>
        <v>0</v>
      </c>
      <c r="BG55" s="83">
        <f t="shared" si="93"/>
        <v>0</v>
      </c>
      <c r="BH55" s="83">
        <f t="shared" si="93"/>
        <v>0</v>
      </c>
      <c r="BI55" s="67" t="s">
        <v>233</v>
      </c>
      <c r="BJ55" s="94"/>
      <c r="BK55" s="65"/>
      <c r="BL55" s="94"/>
    </row>
    <row r="56" spans="1:65" ht="24.75" thickBot="1" x14ac:dyDescent="0.3">
      <c r="A56" s="385" t="s">
        <v>351</v>
      </c>
      <c r="B56" s="385" t="s">
        <v>352</v>
      </c>
      <c r="C56" s="797"/>
      <c r="D56" s="759"/>
      <c r="E56" s="736"/>
      <c r="F56" s="760"/>
      <c r="G56" s="761"/>
      <c r="H56" s="761"/>
      <c r="I56" s="1117" t="s">
        <v>8</v>
      </c>
      <c r="J56" s="1310" t="s">
        <v>7</v>
      </c>
      <c r="K56" s="1311"/>
      <c r="L56" s="1312"/>
      <c r="M56" s="1312"/>
      <c r="N56" s="1312"/>
      <c r="O56" s="1312"/>
      <c r="P56" s="1312"/>
      <c r="Q56" s="1312"/>
      <c r="R56" s="1312"/>
      <c r="S56" s="1312"/>
      <c r="T56" s="1312"/>
      <c r="U56" s="1312"/>
      <c r="V56" s="1312"/>
      <c r="W56" s="1312"/>
      <c r="X56" s="1312"/>
      <c r="Y56" s="1312"/>
      <c r="Z56" s="1312"/>
      <c r="AA56" s="1312"/>
      <c r="AB56" s="1312"/>
      <c r="AC56" s="1312"/>
      <c r="AD56" s="1312"/>
      <c r="AE56" s="1312"/>
      <c r="AF56" s="1312"/>
      <c r="AG56" s="1312"/>
      <c r="AH56" s="1312"/>
      <c r="AI56" s="1312"/>
      <c r="AJ56" s="67"/>
      <c r="AL56" s="1382"/>
      <c r="AN56" s="1382"/>
      <c r="BI56" s="67"/>
      <c r="BJ56" s="65"/>
      <c r="BK56" s="65"/>
      <c r="BL56" s="65"/>
    </row>
    <row r="57" spans="1:65" ht="15.75" thickBot="1" x14ac:dyDescent="0.3">
      <c r="A57" s="390"/>
      <c r="B57" s="390"/>
      <c r="C57" s="798"/>
      <c r="D57" s="799"/>
      <c r="E57" s="800"/>
      <c r="F57" s="801"/>
      <c r="G57" s="802"/>
      <c r="H57" s="1201"/>
      <c r="I57" s="1118" t="s">
        <v>83</v>
      </c>
      <c r="J57" s="1119" t="s">
        <v>53</v>
      </c>
      <c r="K57" s="1122"/>
      <c r="L57" s="1123"/>
      <c r="M57" s="1123"/>
      <c r="N57" s="1121"/>
      <c r="O57" s="1121"/>
      <c r="P57" s="1121"/>
      <c r="Q57" s="1121"/>
      <c r="R57" s="1121"/>
      <c r="S57" s="1121"/>
      <c r="T57" s="1121"/>
      <c r="U57" s="1121"/>
      <c r="V57" s="1121"/>
      <c r="W57" s="1121"/>
      <c r="X57" s="1121"/>
      <c r="Y57" s="1121"/>
      <c r="Z57" s="1121"/>
      <c r="AA57" s="1121"/>
      <c r="AB57" s="1121"/>
      <c r="AC57" s="1121"/>
      <c r="AD57" s="1121"/>
      <c r="AE57" s="1121"/>
      <c r="AF57" s="1121"/>
      <c r="AG57" s="1121"/>
      <c r="AH57" s="1121"/>
      <c r="AI57" s="1121"/>
      <c r="AJ57" s="67"/>
      <c r="AK57" s="710"/>
      <c r="AL57" s="1388"/>
      <c r="AM57" s="1388"/>
      <c r="AN57" s="1388"/>
      <c r="AO57" s="1514"/>
      <c r="AP57" s="1388"/>
      <c r="AQ57" s="1388"/>
      <c r="AR57" s="1388"/>
      <c r="AS57" s="1388"/>
      <c r="AT57" s="1388"/>
      <c r="AU57" s="1514"/>
      <c r="AV57" s="1388"/>
      <c r="AW57" s="1388"/>
      <c r="AX57" s="1388"/>
      <c r="AY57" s="1388"/>
      <c r="AZ57" s="1388"/>
      <c r="BA57" s="1388"/>
      <c r="BB57" s="1388"/>
      <c r="BC57" s="1514"/>
      <c r="BD57" s="1388"/>
      <c r="BE57" s="1388"/>
      <c r="BF57" s="1388"/>
      <c r="BG57" s="1388"/>
      <c r="BH57" s="1388"/>
      <c r="BI57" s="1257"/>
      <c r="BJ57" s="61"/>
      <c r="BK57" s="60"/>
      <c r="BL57" s="60"/>
    </row>
    <row r="58" spans="1:65" ht="24" x14ac:dyDescent="0.25">
      <c r="A58" s="384" t="s">
        <v>351</v>
      </c>
      <c r="B58" s="384" t="s">
        <v>352</v>
      </c>
      <c r="C58" s="803"/>
      <c r="D58" s="752"/>
      <c r="E58" s="397"/>
      <c r="F58" s="753" t="s">
        <v>387</v>
      </c>
      <c r="G58" s="754">
        <v>23</v>
      </c>
      <c r="H58" s="754"/>
      <c r="I58" s="59" t="s">
        <v>67</v>
      </c>
      <c r="J58" s="58" t="s">
        <v>16</v>
      </c>
      <c r="K58" s="471">
        <v>300</v>
      </c>
      <c r="L58" s="653"/>
      <c r="M58" s="653"/>
      <c r="N58" s="653"/>
      <c r="O58" s="653"/>
      <c r="P58" s="653"/>
      <c r="Q58" s="653"/>
      <c r="R58" s="653"/>
      <c r="S58" s="653"/>
      <c r="T58" s="653"/>
      <c r="U58" s="653"/>
      <c r="V58" s="653"/>
      <c r="W58" s="653"/>
      <c r="X58" s="653"/>
      <c r="Y58" s="653"/>
      <c r="Z58" s="653"/>
      <c r="AA58" s="653"/>
      <c r="AB58" s="653"/>
      <c r="AC58" s="653"/>
      <c r="AD58" s="653"/>
      <c r="AE58" s="653"/>
      <c r="AF58" s="653"/>
      <c r="AG58" s="653"/>
      <c r="AH58" s="653"/>
      <c r="AI58" s="653"/>
      <c r="AJ58" s="67"/>
      <c r="AK58" s="83">
        <f>L58*L72*1.73*0.875/1000</f>
        <v>0</v>
      </c>
      <c r="AL58" s="83">
        <f t="shared" ref="AL58:BH58" si="94">M58*M72*1.73*0.875/1000</f>
        <v>0</v>
      </c>
      <c r="AM58" s="83">
        <f t="shared" si="94"/>
        <v>0</v>
      </c>
      <c r="AN58" s="83">
        <f t="shared" si="94"/>
        <v>0</v>
      </c>
      <c r="AO58" s="1522">
        <f t="shared" si="94"/>
        <v>0</v>
      </c>
      <c r="AP58" s="83">
        <f t="shared" si="94"/>
        <v>0</v>
      </c>
      <c r="AQ58" s="83">
        <f t="shared" si="94"/>
        <v>0</v>
      </c>
      <c r="AR58" s="83">
        <f t="shared" si="94"/>
        <v>0</v>
      </c>
      <c r="AS58" s="83">
        <f t="shared" si="94"/>
        <v>0</v>
      </c>
      <c r="AT58" s="83">
        <f t="shared" si="94"/>
        <v>0</v>
      </c>
      <c r="AU58" s="1522">
        <f t="shared" si="94"/>
        <v>0</v>
      </c>
      <c r="AV58" s="83">
        <f t="shared" si="94"/>
        <v>0</v>
      </c>
      <c r="AW58" s="83">
        <f t="shared" si="94"/>
        <v>0</v>
      </c>
      <c r="AX58" s="83">
        <f t="shared" si="94"/>
        <v>0</v>
      </c>
      <c r="AY58" s="83">
        <f t="shared" si="94"/>
        <v>0</v>
      </c>
      <c r="AZ58" s="83">
        <f t="shared" si="94"/>
        <v>0</v>
      </c>
      <c r="BA58" s="83">
        <f t="shared" si="94"/>
        <v>0</v>
      </c>
      <c r="BB58" s="83">
        <f t="shared" si="94"/>
        <v>0</v>
      </c>
      <c r="BC58" s="1522">
        <f t="shared" si="94"/>
        <v>0</v>
      </c>
      <c r="BD58" s="83">
        <f t="shared" si="94"/>
        <v>0</v>
      </c>
      <c r="BE58" s="83">
        <f t="shared" si="94"/>
        <v>0</v>
      </c>
      <c r="BF58" s="83">
        <f t="shared" si="94"/>
        <v>0</v>
      </c>
      <c r="BG58" s="83">
        <f t="shared" si="94"/>
        <v>0</v>
      </c>
      <c r="BH58" s="83">
        <f t="shared" si="94"/>
        <v>0</v>
      </c>
      <c r="BI58" s="67" t="s">
        <v>229</v>
      </c>
      <c r="BJ58" s="94"/>
      <c r="BK58" s="57"/>
      <c r="BL58" s="94"/>
    </row>
    <row r="59" spans="1:65" ht="24" x14ac:dyDescent="0.25">
      <c r="A59" s="385" t="s">
        <v>351</v>
      </c>
      <c r="B59" s="385" t="s">
        <v>352</v>
      </c>
      <c r="C59" s="758"/>
      <c r="D59" s="755" t="s">
        <v>387</v>
      </c>
      <c r="E59" s="385"/>
      <c r="F59" s="756" t="s">
        <v>387</v>
      </c>
      <c r="G59" s="757">
        <v>24</v>
      </c>
      <c r="H59" s="754"/>
      <c r="I59" s="91"/>
      <c r="J59" s="64" t="s">
        <v>57</v>
      </c>
      <c r="K59" s="479">
        <v>1</v>
      </c>
      <c r="L59" s="653"/>
      <c r="M59" s="653"/>
      <c r="N59" s="653"/>
      <c r="O59" s="653"/>
      <c r="P59" s="653"/>
      <c r="Q59" s="653"/>
      <c r="R59" s="653"/>
      <c r="S59" s="653"/>
      <c r="T59" s="653"/>
      <c r="U59" s="653"/>
      <c r="V59" s="653"/>
      <c r="W59" s="653"/>
      <c r="X59" s="653"/>
      <c r="Y59" s="653"/>
      <c r="Z59" s="653"/>
      <c r="AA59" s="653"/>
      <c r="AB59" s="653"/>
      <c r="AC59" s="653"/>
      <c r="AD59" s="653"/>
      <c r="AE59" s="653"/>
      <c r="AF59" s="653"/>
      <c r="AG59" s="653"/>
      <c r="AH59" s="653"/>
      <c r="AI59" s="653"/>
      <c r="AJ59" s="67"/>
      <c r="AK59" s="706" t="e">
        <f>L59*1000/L71/1.73/0.875</f>
        <v>#DIV/0!</v>
      </c>
      <c r="AL59" s="1382" t="e">
        <f t="shared" ref="AL59:BH59" si="95">M59*1000/M71/1.73/0.875</f>
        <v>#DIV/0!</v>
      </c>
      <c r="AM59" s="1382" t="e">
        <f t="shared" si="95"/>
        <v>#DIV/0!</v>
      </c>
      <c r="AN59" s="1382" t="e">
        <f t="shared" si="95"/>
        <v>#DIV/0!</v>
      </c>
      <c r="AO59" s="1511" t="e">
        <f t="shared" si="95"/>
        <v>#DIV/0!</v>
      </c>
      <c r="AP59" s="1382" t="e">
        <f t="shared" si="95"/>
        <v>#DIV/0!</v>
      </c>
      <c r="AQ59" s="1382" t="e">
        <f t="shared" si="95"/>
        <v>#DIV/0!</v>
      </c>
      <c r="AR59" s="1382" t="e">
        <f t="shared" si="95"/>
        <v>#DIV/0!</v>
      </c>
      <c r="AS59" s="1382" t="e">
        <f t="shared" si="95"/>
        <v>#DIV/0!</v>
      </c>
      <c r="AT59" s="1382" t="e">
        <f t="shared" si="95"/>
        <v>#DIV/0!</v>
      </c>
      <c r="AU59" s="1511" t="e">
        <f t="shared" si="95"/>
        <v>#DIV/0!</v>
      </c>
      <c r="AV59" s="1382" t="e">
        <f t="shared" si="95"/>
        <v>#DIV/0!</v>
      </c>
      <c r="AW59" s="1382" t="e">
        <f t="shared" si="95"/>
        <v>#DIV/0!</v>
      </c>
      <c r="AX59" s="1382" t="e">
        <f t="shared" si="95"/>
        <v>#DIV/0!</v>
      </c>
      <c r="AY59" s="1382" t="e">
        <f t="shared" si="95"/>
        <v>#DIV/0!</v>
      </c>
      <c r="AZ59" s="1382" t="e">
        <f t="shared" si="95"/>
        <v>#DIV/0!</v>
      </c>
      <c r="BA59" s="1382" t="e">
        <f t="shared" si="95"/>
        <v>#DIV/0!</v>
      </c>
      <c r="BB59" s="1382" t="e">
        <f t="shared" si="95"/>
        <v>#DIV/0!</v>
      </c>
      <c r="BC59" s="1511" t="e">
        <f t="shared" si="95"/>
        <v>#DIV/0!</v>
      </c>
      <c r="BD59" s="1382" t="e">
        <f t="shared" si="95"/>
        <v>#DIV/0!</v>
      </c>
      <c r="BE59" s="1382" t="e">
        <f t="shared" si="95"/>
        <v>#DIV/0!</v>
      </c>
      <c r="BF59" s="1382" t="e">
        <f t="shared" si="95"/>
        <v>#DIV/0!</v>
      </c>
      <c r="BG59" s="1382" t="e">
        <f t="shared" si="95"/>
        <v>#DIV/0!</v>
      </c>
      <c r="BH59" s="1382" t="e">
        <f t="shared" si="95"/>
        <v>#DIV/0!</v>
      </c>
      <c r="BI59" s="67"/>
      <c r="BJ59" s="94"/>
      <c r="BK59" s="57"/>
      <c r="BL59" s="94"/>
    </row>
    <row r="60" spans="1:65" ht="24" x14ac:dyDescent="0.25">
      <c r="A60" s="385" t="s">
        <v>351</v>
      </c>
      <c r="B60" s="385" t="s">
        <v>352</v>
      </c>
      <c r="C60" s="758"/>
      <c r="D60" s="755" t="s">
        <v>387</v>
      </c>
      <c r="E60" s="385"/>
      <c r="F60" s="756" t="s">
        <v>387</v>
      </c>
      <c r="G60" s="757">
        <v>25</v>
      </c>
      <c r="H60" s="754"/>
      <c r="I60" s="91"/>
      <c r="J60" s="64" t="s">
        <v>58</v>
      </c>
      <c r="K60" s="479">
        <v>1</v>
      </c>
      <c r="L60" s="653"/>
      <c r="M60" s="653"/>
      <c r="N60" s="653"/>
      <c r="O60" s="653"/>
      <c r="P60" s="653"/>
      <c r="Q60" s="653"/>
      <c r="R60" s="653"/>
      <c r="S60" s="653"/>
      <c r="T60" s="653"/>
      <c r="U60" s="653"/>
      <c r="V60" s="653"/>
      <c r="W60" s="653"/>
      <c r="X60" s="653"/>
      <c r="Y60" s="653"/>
      <c r="Z60" s="653"/>
      <c r="AA60" s="653"/>
      <c r="AB60" s="653"/>
      <c r="AC60" s="653"/>
      <c r="AD60" s="653"/>
      <c r="AE60" s="653"/>
      <c r="AF60" s="653"/>
      <c r="AG60" s="653"/>
      <c r="AH60" s="653"/>
      <c r="AI60" s="653"/>
      <c r="AJ60" s="67"/>
      <c r="AK60" s="706">
        <f>L59*0.554</f>
        <v>0</v>
      </c>
      <c r="AL60" s="1382">
        <f t="shared" ref="AL60:BH60" si="96">M59*0.554</f>
        <v>0</v>
      </c>
      <c r="AM60" s="1382">
        <f t="shared" si="96"/>
        <v>0</v>
      </c>
      <c r="AN60" s="1382">
        <f t="shared" si="96"/>
        <v>0</v>
      </c>
      <c r="AO60" s="1511">
        <f t="shared" si="96"/>
        <v>0</v>
      </c>
      <c r="AP60" s="1382">
        <f t="shared" si="96"/>
        <v>0</v>
      </c>
      <c r="AQ60" s="1382">
        <f t="shared" si="96"/>
        <v>0</v>
      </c>
      <c r="AR60" s="1382">
        <f t="shared" si="96"/>
        <v>0</v>
      </c>
      <c r="AS60" s="1382">
        <f t="shared" si="96"/>
        <v>0</v>
      </c>
      <c r="AT60" s="1382">
        <f t="shared" si="96"/>
        <v>0</v>
      </c>
      <c r="AU60" s="1511">
        <f t="shared" si="96"/>
        <v>0</v>
      </c>
      <c r="AV60" s="1382">
        <f t="shared" si="96"/>
        <v>0</v>
      </c>
      <c r="AW60" s="1382">
        <f t="shared" si="96"/>
        <v>0</v>
      </c>
      <c r="AX60" s="1382">
        <f t="shared" si="96"/>
        <v>0</v>
      </c>
      <c r="AY60" s="1382">
        <f t="shared" si="96"/>
        <v>0</v>
      </c>
      <c r="AZ60" s="1382">
        <f t="shared" si="96"/>
        <v>0</v>
      </c>
      <c r="BA60" s="1382">
        <f t="shared" si="96"/>
        <v>0</v>
      </c>
      <c r="BB60" s="1382">
        <f t="shared" si="96"/>
        <v>0</v>
      </c>
      <c r="BC60" s="1511">
        <f t="shared" si="96"/>
        <v>0</v>
      </c>
      <c r="BD60" s="1382">
        <f t="shared" si="96"/>
        <v>0</v>
      </c>
      <c r="BE60" s="1382">
        <f t="shared" si="96"/>
        <v>0</v>
      </c>
      <c r="BF60" s="1382">
        <f t="shared" si="96"/>
        <v>0</v>
      </c>
      <c r="BG60" s="1382">
        <f t="shared" si="96"/>
        <v>0</v>
      </c>
      <c r="BH60" s="1382">
        <f t="shared" si="96"/>
        <v>0</v>
      </c>
      <c r="BI60" s="67"/>
      <c r="BJ60" s="94"/>
      <c r="BK60" s="57"/>
      <c r="BL60" s="94"/>
    </row>
    <row r="61" spans="1:65" ht="24" x14ac:dyDescent="0.25">
      <c r="A61" s="385" t="s">
        <v>351</v>
      </c>
      <c r="B61" s="385" t="s">
        <v>352</v>
      </c>
      <c r="C61" s="758"/>
      <c r="D61" s="755"/>
      <c r="E61" s="385"/>
      <c r="F61" s="756"/>
      <c r="G61" s="757">
        <v>26</v>
      </c>
      <c r="H61" s="754"/>
      <c r="I61" s="91" t="s">
        <v>66</v>
      </c>
      <c r="J61" s="64" t="s">
        <v>16</v>
      </c>
      <c r="K61" s="479">
        <v>120</v>
      </c>
      <c r="L61" s="653"/>
      <c r="M61" s="653"/>
      <c r="N61" s="653"/>
      <c r="O61" s="653"/>
      <c r="P61" s="653"/>
      <c r="Q61" s="653"/>
      <c r="R61" s="653"/>
      <c r="S61" s="653"/>
      <c r="T61" s="653"/>
      <c r="U61" s="653"/>
      <c r="V61" s="653"/>
      <c r="W61" s="653"/>
      <c r="X61" s="653"/>
      <c r="Y61" s="653"/>
      <c r="Z61" s="653"/>
      <c r="AA61" s="653"/>
      <c r="AB61" s="653"/>
      <c r="AC61" s="653"/>
      <c r="AD61" s="653"/>
      <c r="AE61" s="653"/>
      <c r="AF61" s="653"/>
      <c r="AG61" s="653"/>
      <c r="AH61" s="653"/>
      <c r="AI61" s="653"/>
      <c r="AJ61" s="67"/>
      <c r="AK61" s="83">
        <f>L61*L69*1.73*0.875/1000</f>
        <v>0</v>
      </c>
      <c r="AL61" s="83">
        <f t="shared" ref="AL61:BH61" si="97">M61*M69*1.73*0.875/1000</f>
        <v>0</v>
      </c>
      <c r="AM61" s="83">
        <f t="shared" si="97"/>
        <v>0</v>
      </c>
      <c r="AN61" s="83">
        <f t="shared" si="97"/>
        <v>0</v>
      </c>
      <c r="AO61" s="1522">
        <f t="shared" si="97"/>
        <v>0</v>
      </c>
      <c r="AP61" s="83">
        <f t="shared" si="97"/>
        <v>0</v>
      </c>
      <c r="AQ61" s="83">
        <f t="shared" si="97"/>
        <v>0</v>
      </c>
      <c r="AR61" s="83">
        <f t="shared" si="97"/>
        <v>0</v>
      </c>
      <c r="AS61" s="83">
        <f t="shared" si="97"/>
        <v>0</v>
      </c>
      <c r="AT61" s="83">
        <f t="shared" si="97"/>
        <v>0</v>
      </c>
      <c r="AU61" s="1522">
        <f t="shared" si="97"/>
        <v>0</v>
      </c>
      <c r="AV61" s="83">
        <f t="shared" si="97"/>
        <v>0</v>
      </c>
      <c r="AW61" s="83">
        <f t="shared" si="97"/>
        <v>0</v>
      </c>
      <c r="AX61" s="83">
        <f t="shared" si="97"/>
        <v>0</v>
      </c>
      <c r="AY61" s="83">
        <f t="shared" si="97"/>
        <v>0</v>
      </c>
      <c r="AZ61" s="83">
        <f t="shared" si="97"/>
        <v>0</v>
      </c>
      <c r="BA61" s="83">
        <f t="shared" si="97"/>
        <v>0</v>
      </c>
      <c r="BB61" s="83">
        <f t="shared" si="97"/>
        <v>0</v>
      </c>
      <c r="BC61" s="1522">
        <f t="shared" si="97"/>
        <v>0</v>
      </c>
      <c r="BD61" s="83">
        <f t="shared" si="97"/>
        <v>0</v>
      </c>
      <c r="BE61" s="83">
        <f t="shared" si="97"/>
        <v>0</v>
      </c>
      <c r="BF61" s="83">
        <f t="shared" si="97"/>
        <v>0</v>
      </c>
      <c r="BG61" s="83">
        <f t="shared" si="97"/>
        <v>0</v>
      </c>
      <c r="BH61" s="83">
        <f t="shared" si="97"/>
        <v>0</v>
      </c>
      <c r="BI61" s="67" t="s">
        <v>230</v>
      </c>
      <c r="BJ61" s="469"/>
      <c r="BK61" s="469"/>
      <c r="BL61" s="469"/>
      <c r="BM61" s="104"/>
    </row>
    <row r="62" spans="1:65" ht="24" x14ac:dyDescent="0.25">
      <c r="A62" s="385" t="s">
        <v>351</v>
      </c>
      <c r="B62" s="385" t="s">
        <v>352</v>
      </c>
      <c r="C62" s="758"/>
      <c r="D62" s="755"/>
      <c r="E62" s="385"/>
      <c r="F62" s="756" t="s">
        <v>387</v>
      </c>
      <c r="G62" s="757">
        <v>27</v>
      </c>
      <c r="H62" s="754"/>
      <c r="I62" s="92"/>
      <c r="J62" s="64" t="s">
        <v>57</v>
      </c>
      <c r="K62" s="479">
        <v>1</v>
      </c>
      <c r="L62" s="654"/>
      <c r="M62" s="654"/>
      <c r="N62" s="654"/>
      <c r="O62" s="654"/>
      <c r="P62" s="654"/>
      <c r="Q62" s="654"/>
      <c r="R62" s="654"/>
      <c r="S62" s="654"/>
      <c r="T62" s="654"/>
      <c r="U62" s="654"/>
      <c r="V62" s="654"/>
      <c r="W62" s="654"/>
      <c r="X62" s="654"/>
      <c r="Y62" s="654"/>
      <c r="Z62" s="654"/>
      <c r="AA62" s="654"/>
      <c r="AB62" s="654"/>
      <c r="AC62" s="654"/>
      <c r="AD62" s="654"/>
      <c r="AE62" s="654"/>
      <c r="AF62" s="654"/>
      <c r="AG62" s="654"/>
      <c r="AH62" s="654"/>
      <c r="AI62" s="654"/>
      <c r="AJ62" s="67"/>
      <c r="AK62" s="706" t="e">
        <f>L62*1000/L69/1.73/0.875</f>
        <v>#DIV/0!</v>
      </c>
      <c r="AL62" s="1382" t="e">
        <f t="shared" ref="AL62:BH62" si="98">M62*1000/M69/1.73/0.875</f>
        <v>#DIV/0!</v>
      </c>
      <c r="AM62" s="1382" t="e">
        <f t="shared" si="98"/>
        <v>#DIV/0!</v>
      </c>
      <c r="AN62" s="1382" t="e">
        <f t="shared" si="98"/>
        <v>#DIV/0!</v>
      </c>
      <c r="AO62" s="1511" t="e">
        <f t="shared" si="98"/>
        <v>#DIV/0!</v>
      </c>
      <c r="AP62" s="1382" t="e">
        <f t="shared" si="98"/>
        <v>#DIV/0!</v>
      </c>
      <c r="AQ62" s="1382" t="e">
        <f t="shared" si="98"/>
        <v>#DIV/0!</v>
      </c>
      <c r="AR62" s="1382" t="e">
        <f t="shared" si="98"/>
        <v>#DIV/0!</v>
      </c>
      <c r="AS62" s="1382" t="e">
        <f t="shared" si="98"/>
        <v>#DIV/0!</v>
      </c>
      <c r="AT62" s="1382" t="e">
        <f t="shared" si="98"/>
        <v>#DIV/0!</v>
      </c>
      <c r="AU62" s="1511" t="e">
        <f t="shared" si="98"/>
        <v>#DIV/0!</v>
      </c>
      <c r="AV62" s="1382" t="e">
        <f t="shared" si="98"/>
        <v>#DIV/0!</v>
      </c>
      <c r="AW62" s="1382" t="e">
        <f t="shared" si="98"/>
        <v>#DIV/0!</v>
      </c>
      <c r="AX62" s="1382" t="e">
        <f t="shared" si="98"/>
        <v>#DIV/0!</v>
      </c>
      <c r="AY62" s="1382" t="e">
        <f t="shared" si="98"/>
        <v>#DIV/0!</v>
      </c>
      <c r="AZ62" s="1382" t="e">
        <f t="shared" si="98"/>
        <v>#DIV/0!</v>
      </c>
      <c r="BA62" s="1382" t="e">
        <f t="shared" si="98"/>
        <v>#DIV/0!</v>
      </c>
      <c r="BB62" s="1382" t="e">
        <f t="shared" si="98"/>
        <v>#DIV/0!</v>
      </c>
      <c r="BC62" s="1511" t="e">
        <f t="shared" si="98"/>
        <v>#DIV/0!</v>
      </c>
      <c r="BD62" s="1382" t="e">
        <f t="shared" si="98"/>
        <v>#DIV/0!</v>
      </c>
      <c r="BE62" s="1382" t="e">
        <f t="shared" si="98"/>
        <v>#DIV/0!</v>
      </c>
      <c r="BF62" s="1382" t="e">
        <f t="shared" si="98"/>
        <v>#DIV/0!</v>
      </c>
      <c r="BG62" s="1382" t="e">
        <f t="shared" si="98"/>
        <v>#DIV/0!</v>
      </c>
      <c r="BH62" s="1382" t="e">
        <f t="shared" si="98"/>
        <v>#DIV/0!</v>
      </c>
      <c r="BI62" s="67"/>
      <c r="BJ62" s="94"/>
      <c r="BK62" s="57"/>
      <c r="BL62" s="94"/>
    </row>
    <row r="63" spans="1:65" ht="24" x14ac:dyDescent="0.25">
      <c r="A63" s="385" t="s">
        <v>351</v>
      </c>
      <c r="B63" s="385" t="s">
        <v>352</v>
      </c>
      <c r="C63" s="758"/>
      <c r="D63" s="755"/>
      <c r="E63" s="385"/>
      <c r="F63" s="756" t="s">
        <v>387</v>
      </c>
      <c r="G63" s="757">
        <v>28</v>
      </c>
      <c r="H63" s="754"/>
      <c r="I63" s="92"/>
      <c r="J63" s="64" t="s">
        <v>58</v>
      </c>
      <c r="K63" s="479">
        <v>1</v>
      </c>
      <c r="L63" s="653"/>
      <c r="M63" s="653"/>
      <c r="N63" s="653"/>
      <c r="O63" s="653"/>
      <c r="P63" s="653"/>
      <c r="Q63" s="653"/>
      <c r="R63" s="653"/>
      <c r="S63" s="653"/>
      <c r="T63" s="653"/>
      <c r="U63" s="653"/>
      <c r="V63" s="653"/>
      <c r="W63" s="653"/>
      <c r="X63" s="653"/>
      <c r="Y63" s="653"/>
      <c r="Z63" s="653"/>
      <c r="AA63" s="653"/>
      <c r="AB63" s="653"/>
      <c r="AC63" s="653"/>
      <c r="AD63" s="653"/>
      <c r="AE63" s="653"/>
      <c r="AF63" s="653"/>
      <c r="AG63" s="653"/>
      <c r="AH63" s="653"/>
      <c r="AI63" s="653"/>
      <c r="AJ63" s="67"/>
      <c r="AK63" s="706">
        <f>L62*0.554</f>
        <v>0</v>
      </c>
      <c r="AL63" s="1382">
        <f t="shared" ref="AL63:BH63" si="99">M62*0.554</f>
        <v>0</v>
      </c>
      <c r="AM63" s="1382">
        <f t="shared" si="99"/>
        <v>0</v>
      </c>
      <c r="AN63" s="1382">
        <f t="shared" si="99"/>
        <v>0</v>
      </c>
      <c r="AO63" s="1511">
        <f t="shared" si="99"/>
        <v>0</v>
      </c>
      <c r="AP63" s="1382">
        <f t="shared" si="99"/>
        <v>0</v>
      </c>
      <c r="AQ63" s="1382">
        <f t="shared" si="99"/>
        <v>0</v>
      </c>
      <c r="AR63" s="1382">
        <f t="shared" si="99"/>
        <v>0</v>
      </c>
      <c r="AS63" s="1382">
        <f t="shared" si="99"/>
        <v>0</v>
      </c>
      <c r="AT63" s="1382">
        <f t="shared" si="99"/>
        <v>0</v>
      </c>
      <c r="AU63" s="1511">
        <f t="shared" si="99"/>
        <v>0</v>
      </c>
      <c r="AV63" s="1382">
        <f t="shared" si="99"/>
        <v>0</v>
      </c>
      <c r="AW63" s="1382">
        <f t="shared" si="99"/>
        <v>0</v>
      </c>
      <c r="AX63" s="1382">
        <f t="shared" si="99"/>
        <v>0</v>
      </c>
      <c r="AY63" s="1382">
        <f t="shared" si="99"/>
        <v>0</v>
      </c>
      <c r="AZ63" s="1382">
        <f t="shared" si="99"/>
        <v>0</v>
      </c>
      <c r="BA63" s="1382">
        <f t="shared" si="99"/>
        <v>0</v>
      </c>
      <c r="BB63" s="1382">
        <f t="shared" si="99"/>
        <v>0</v>
      </c>
      <c r="BC63" s="1511">
        <f t="shared" si="99"/>
        <v>0</v>
      </c>
      <c r="BD63" s="1382">
        <f t="shared" si="99"/>
        <v>0</v>
      </c>
      <c r="BE63" s="1382">
        <f t="shared" si="99"/>
        <v>0</v>
      </c>
      <c r="BF63" s="1382">
        <f t="shared" si="99"/>
        <v>0</v>
      </c>
      <c r="BG63" s="1382">
        <f t="shared" si="99"/>
        <v>0</v>
      </c>
      <c r="BH63" s="1382">
        <f t="shared" si="99"/>
        <v>0</v>
      </c>
      <c r="BI63" s="67"/>
      <c r="BJ63" s="94"/>
      <c r="BK63" s="57"/>
      <c r="BL63" s="94"/>
    </row>
    <row r="64" spans="1:65" ht="24.75" thickBot="1" x14ac:dyDescent="0.3">
      <c r="A64" s="385" t="s">
        <v>351</v>
      </c>
      <c r="B64" s="385" t="s">
        <v>352</v>
      </c>
      <c r="C64" s="797"/>
      <c r="D64" s="759"/>
      <c r="E64" s="736"/>
      <c r="F64" s="760" t="s">
        <v>387</v>
      </c>
      <c r="G64" s="761">
        <v>29</v>
      </c>
      <c r="H64" s="754"/>
      <c r="I64" s="52" t="s">
        <v>75</v>
      </c>
      <c r="J64" s="62" t="s">
        <v>16</v>
      </c>
      <c r="K64" s="480">
        <v>40</v>
      </c>
      <c r="L64" s="715"/>
      <c r="M64" s="715"/>
      <c r="N64" s="715"/>
      <c r="O64" s="715"/>
      <c r="P64" s="715"/>
      <c r="Q64" s="715"/>
      <c r="R64" s="715"/>
      <c r="S64" s="715"/>
      <c r="T64" s="715"/>
      <c r="U64" s="715"/>
      <c r="V64" s="715"/>
      <c r="W64" s="715"/>
      <c r="X64" s="715"/>
      <c r="Y64" s="715"/>
      <c r="Z64" s="715"/>
      <c r="AA64" s="715"/>
      <c r="AB64" s="715"/>
      <c r="AC64" s="715"/>
      <c r="AD64" s="715"/>
      <c r="AE64" s="715"/>
      <c r="AF64" s="715"/>
      <c r="AG64" s="715"/>
      <c r="AH64" s="715"/>
      <c r="AI64" s="715"/>
      <c r="AJ64" s="67"/>
      <c r="AK64" s="79">
        <f>L64*L68*1.73*0.875/1000</f>
        <v>0</v>
      </c>
      <c r="AL64" s="79">
        <f t="shared" ref="AL64:BH64" si="100">M64*M68*1.73*0.875/1000</f>
        <v>0</v>
      </c>
      <c r="AM64" s="79">
        <f t="shared" si="100"/>
        <v>0</v>
      </c>
      <c r="AN64" s="79">
        <f t="shared" si="100"/>
        <v>0</v>
      </c>
      <c r="AO64" s="1523">
        <f t="shared" si="100"/>
        <v>0</v>
      </c>
      <c r="AP64" s="79">
        <f t="shared" si="100"/>
        <v>0</v>
      </c>
      <c r="AQ64" s="79">
        <f t="shared" si="100"/>
        <v>0</v>
      </c>
      <c r="AR64" s="79">
        <f t="shared" si="100"/>
        <v>0</v>
      </c>
      <c r="AS64" s="79">
        <f t="shared" si="100"/>
        <v>0</v>
      </c>
      <c r="AT64" s="79">
        <f t="shared" si="100"/>
        <v>0</v>
      </c>
      <c r="AU64" s="1523">
        <f t="shared" si="100"/>
        <v>0</v>
      </c>
      <c r="AV64" s="79">
        <f t="shared" si="100"/>
        <v>0</v>
      </c>
      <c r="AW64" s="79">
        <f t="shared" si="100"/>
        <v>0</v>
      </c>
      <c r="AX64" s="79">
        <f t="shared" si="100"/>
        <v>0</v>
      </c>
      <c r="AY64" s="79">
        <f t="shared" si="100"/>
        <v>0</v>
      </c>
      <c r="AZ64" s="79">
        <f t="shared" si="100"/>
        <v>0</v>
      </c>
      <c r="BA64" s="79">
        <f t="shared" si="100"/>
        <v>0</v>
      </c>
      <c r="BB64" s="79">
        <f t="shared" si="100"/>
        <v>0</v>
      </c>
      <c r="BC64" s="1523">
        <f t="shared" si="100"/>
        <v>0</v>
      </c>
      <c r="BD64" s="79">
        <f t="shared" si="100"/>
        <v>0</v>
      </c>
      <c r="BE64" s="79">
        <f t="shared" si="100"/>
        <v>0</v>
      </c>
      <c r="BF64" s="79">
        <f t="shared" si="100"/>
        <v>0</v>
      </c>
      <c r="BG64" s="79">
        <f t="shared" si="100"/>
        <v>0</v>
      </c>
      <c r="BH64" s="79">
        <f t="shared" si="100"/>
        <v>0</v>
      </c>
      <c r="BI64" s="67" t="s">
        <v>238</v>
      </c>
      <c r="BJ64" s="94"/>
      <c r="BK64" s="57"/>
      <c r="BL64" s="94"/>
    </row>
    <row r="65" spans="1:64" ht="15.75" thickBot="1" x14ac:dyDescent="0.3">
      <c r="A65" s="391"/>
      <c r="B65" s="391"/>
      <c r="C65" s="804"/>
      <c r="D65" s="805"/>
      <c r="E65" s="806"/>
      <c r="F65" s="807"/>
      <c r="G65" s="808"/>
      <c r="H65" s="776"/>
      <c r="I65" s="1116" t="s">
        <v>8</v>
      </c>
      <c r="J65" s="1265" t="s">
        <v>9</v>
      </c>
      <c r="K65" s="1266"/>
      <c r="L65" s="1267"/>
      <c r="M65" s="1268"/>
      <c r="N65" s="1267"/>
      <c r="O65" s="1267"/>
      <c r="P65" s="1267"/>
      <c r="Q65" s="1267"/>
      <c r="R65" s="1267"/>
      <c r="S65" s="1267"/>
      <c r="T65" s="1267"/>
      <c r="U65" s="1267"/>
      <c r="V65" s="1267"/>
      <c r="W65" s="1267"/>
      <c r="X65" s="1267"/>
      <c r="Y65" s="1267"/>
      <c r="Z65" s="1267"/>
      <c r="AA65" s="1267"/>
      <c r="AB65" s="1267"/>
      <c r="AC65" s="1267"/>
      <c r="AD65" s="1267"/>
      <c r="AE65" s="1267"/>
      <c r="AF65" s="1267"/>
      <c r="AG65" s="1267"/>
      <c r="AH65" s="1267"/>
      <c r="AI65" s="1267"/>
      <c r="AJ65" s="67"/>
      <c r="AK65" s="98">
        <f>AK55+AK64</f>
        <v>0</v>
      </c>
      <c r="AL65" s="90">
        <f t="shared" ref="AL65:AN65" si="101">AL55+AL64</f>
        <v>0</v>
      </c>
      <c r="AM65" s="89">
        <f t="shared" ref="AM65" si="102">AM55+AM64</f>
        <v>0</v>
      </c>
      <c r="AN65" s="89">
        <f t="shared" si="101"/>
        <v>0</v>
      </c>
      <c r="AO65" s="1521">
        <f t="shared" ref="AO65:AQ65" si="103">AO55+AO64</f>
        <v>0</v>
      </c>
      <c r="AP65" s="89">
        <f t="shared" ref="AP65" si="104">AP55+AP64</f>
        <v>0</v>
      </c>
      <c r="AQ65" s="89">
        <f t="shared" si="103"/>
        <v>0</v>
      </c>
      <c r="AR65" s="89">
        <f t="shared" ref="AR65:AS65" si="105">AR55+AR64</f>
        <v>0</v>
      </c>
      <c r="AS65" s="89">
        <f t="shared" si="105"/>
        <v>0</v>
      </c>
      <c r="AT65" s="89">
        <f t="shared" ref="AT65:AU65" si="106">AT55+AT64</f>
        <v>0</v>
      </c>
      <c r="AU65" s="1521">
        <f t="shared" si="106"/>
        <v>0</v>
      </c>
      <c r="AV65" s="89">
        <f t="shared" ref="AV65:AW65" si="107">AV55+AV64</f>
        <v>0</v>
      </c>
      <c r="AW65" s="89">
        <f t="shared" si="107"/>
        <v>0</v>
      </c>
      <c r="AX65" s="89">
        <f t="shared" ref="AX65:AY65" si="108">AX55+AX64</f>
        <v>0</v>
      </c>
      <c r="AY65" s="89">
        <f t="shared" si="108"/>
        <v>0</v>
      </c>
      <c r="AZ65" s="89">
        <f t="shared" ref="AZ65:BA65" si="109">AZ55+AZ64</f>
        <v>0</v>
      </c>
      <c r="BA65" s="89">
        <f t="shared" si="109"/>
        <v>0</v>
      </c>
      <c r="BB65" s="89">
        <f t="shared" ref="BB65:BC65" si="110">BB55+BB64</f>
        <v>0</v>
      </c>
      <c r="BC65" s="1521">
        <f t="shared" si="110"/>
        <v>0</v>
      </c>
      <c r="BD65" s="89">
        <f t="shared" ref="BD65:BE65" si="111">BD55+BD64</f>
        <v>0</v>
      </c>
      <c r="BE65" s="89">
        <f t="shared" si="111"/>
        <v>0</v>
      </c>
      <c r="BF65" s="89">
        <f t="shared" ref="BF65:BG65" si="112">BF55+BF64</f>
        <v>0</v>
      </c>
      <c r="BG65" s="89">
        <f t="shared" si="112"/>
        <v>0</v>
      </c>
      <c r="BH65" s="89">
        <f t="shared" ref="BH65" si="113">BH55+BH64</f>
        <v>0</v>
      </c>
      <c r="BI65" s="97" t="s">
        <v>237</v>
      </c>
      <c r="BJ65" s="504"/>
      <c r="BK65" s="57"/>
      <c r="BL65" s="57"/>
    </row>
    <row r="66" spans="1:64" ht="15.75" thickBot="1" x14ac:dyDescent="0.3">
      <c r="A66" s="390"/>
      <c r="B66" s="390"/>
      <c r="C66" s="798"/>
      <c r="D66" s="799"/>
      <c r="E66" s="800"/>
      <c r="F66" s="801"/>
      <c r="G66" s="802"/>
      <c r="H66" s="1201"/>
      <c r="I66" s="1118" t="s">
        <v>84</v>
      </c>
      <c r="J66" s="1119" t="s">
        <v>53</v>
      </c>
      <c r="K66" s="1120"/>
      <c r="L66" s="1121"/>
      <c r="M66" s="1121"/>
      <c r="N66" s="1121"/>
      <c r="O66" s="1121"/>
      <c r="P66" s="1121"/>
      <c r="Q66" s="1121"/>
      <c r="R66" s="1121"/>
      <c r="S66" s="1121"/>
      <c r="T66" s="1121"/>
      <c r="U66" s="1121"/>
      <c r="V66" s="1121"/>
      <c r="W66" s="1121"/>
      <c r="X66" s="1121"/>
      <c r="Y66" s="1121"/>
      <c r="Z66" s="1121"/>
      <c r="AA66" s="1121"/>
      <c r="AB66" s="1121"/>
      <c r="AC66" s="1121"/>
      <c r="AD66" s="1121"/>
      <c r="AE66" s="1121"/>
      <c r="AF66" s="1121"/>
      <c r="AG66" s="1121"/>
      <c r="AH66" s="1121"/>
      <c r="AI66" s="1121"/>
      <c r="AJ66" s="67"/>
      <c r="BJ66" s="61"/>
      <c r="BK66" s="61"/>
      <c r="BL66" s="61"/>
    </row>
    <row r="67" spans="1:64" ht="15.75" customHeight="1" thickBot="1" x14ac:dyDescent="0.3">
      <c r="A67" s="384" t="s">
        <v>351</v>
      </c>
      <c r="B67" s="384" t="s">
        <v>352</v>
      </c>
      <c r="C67" s="809"/>
      <c r="D67" s="794"/>
      <c r="E67" s="384"/>
      <c r="F67" s="795" t="s">
        <v>387</v>
      </c>
      <c r="G67" s="796">
        <v>30</v>
      </c>
      <c r="H67" s="754"/>
      <c r="I67" s="59" t="s">
        <v>10</v>
      </c>
      <c r="J67" s="47" t="s">
        <v>11</v>
      </c>
      <c r="K67" s="543"/>
      <c r="L67" s="653"/>
      <c r="M67" s="653"/>
      <c r="N67" s="653"/>
      <c r="O67" s="653"/>
      <c r="P67" s="653"/>
      <c r="Q67" s="653"/>
      <c r="R67" s="653"/>
      <c r="S67" s="653"/>
      <c r="T67" s="653"/>
      <c r="U67" s="653"/>
      <c r="V67" s="653"/>
      <c r="W67" s="653"/>
      <c r="X67" s="653"/>
      <c r="Y67" s="653"/>
      <c r="Z67" s="653"/>
      <c r="AA67" s="653"/>
      <c r="AB67" s="653"/>
      <c r="AC67" s="653"/>
      <c r="AD67" s="653"/>
      <c r="AE67" s="653"/>
      <c r="AF67" s="653"/>
      <c r="AG67" s="653"/>
      <c r="AH67" s="653"/>
      <c r="AI67" s="653"/>
      <c r="AJ67" s="67"/>
      <c r="AK67" s="98">
        <f>AK34+AK37+AK40+AK43</f>
        <v>0</v>
      </c>
      <c r="AL67" s="90">
        <f>AL34+AL37+AL40+AL43</f>
        <v>0</v>
      </c>
      <c r="AM67" s="89">
        <f t="shared" ref="AM67:AN67" si="114">AM34+AM37+AM40+AM43</f>
        <v>0</v>
      </c>
      <c r="AN67" s="89">
        <f t="shared" si="114"/>
        <v>0</v>
      </c>
      <c r="AO67" s="1521">
        <f t="shared" ref="AO67:AQ67" si="115">AO34+AO37+AO40+AO43</f>
        <v>0</v>
      </c>
      <c r="AP67" s="89">
        <f t="shared" ref="AP67" si="116">AP34+AP37+AP40+AP43</f>
        <v>0</v>
      </c>
      <c r="AQ67" s="89">
        <f t="shared" si="115"/>
        <v>0</v>
      </c>
      <c r="AR67" s="89">
        <f t="shared" ref="AR67:AS67" si="117">AR34+AR37+AR40+AR43</f>
        <v>0</v>
      </c>
      <c r="AS67" s="89">
        <f t="shared" si="117"/>
        <v>0</v>
      </c>
      <c r="AT67" s="89">
        <f t="shared" ref="AT67:AU67" si="118">AT34+AT37+AT40+AT43</f>
        <v>0</v>
      </c>
      <c r="AU67" s="1521">
        <f t="shared" si="118"/>
        <v>0</v>
      </c>
      <c r="AV67" s="89">
        <f t="shared" ref="AV67:AW67" si="119">AV34+AV37+AV40+AV43</f>
        <v>0</v>
      </c>
      <c r="AW67" s="89">
        <f t="shared" si="119"/>
        <v>0</v>
      </c>
      <c r="AX67" s="89">
        <f t="shared" ref="AX67:AY67" si="120">AX34+AX37+AX40+AX43</f>
        <v>0</v>
      </c>
      <c r="AY67" s="89">
        <f t="shared" si="120"/>
        <v>0</v>
      </c>
      <c r="AZ67" s="89">
        <f t="shared" ref="AZ67:BA67" si="121">AZ34+AZ37+AZ40+AZ43</f>
        <v>0</v>
      </c>
      <c r="BA67" s="89">
        <f t="shared" si="121"/>
        <v>0</v>
      </c>
      <c r="BB67" s="89">
        <f t="shared" ref="BB67:BC67" si="122">BB34+BB37+BB40+BB43</f>
        <v>0</v>
      </c>
      <c r="BC67" s="1521">
        <f t="shared" si="122"/>
        <v>0</v>
      </c>
      <c r="BD67" s="89">
        <f t="shared" ref="BD67:BE67" si="123">BD34+BD37+BD40+BD43</f>
        <v>0</v>
      </c>
      <c r="BE67" s="89">
        <f t="shared" si="123"/>
        <v>0</v>
      </c>
      <c r="BF67" s="89">
        <f t="shared" ref="BF67:BG67" si="124">BF34+BF37+BF40+BF43</f>
        <v>0</v>
      </c>
      <c r="BG67" s="89">
        <f t="shared" si="124"/>
        <v>0</v>
      </c>
      <c r="BH67" s="89">
        <f t="shared" ref="BH67" si="125">BH34+BH37+BH40+BH43</f>
        <v>0</v>
      </c>
      <c r="BI67" s="66" t="s">
        <v>226</v>
      </c>
      <c r="BJ67" s="54"/>
      <c r="BK67" s="54"/>
      <c r="BL67" s="54"/>
    </row>
    <row r="68" spans="1:64" ht="15" customHeight="1" x14ac:dyDescent="0.25">
      <c r="A68" s="385" t="s">
        <v>351</v>
      </c>
      <c r="B68" s="385" t="s">
        <v>352</v>
      </c>
      <c r="C68" s="758"/>
      <c r="D68" s="755"/>
      <c r="E68" s="385"/>
      <c r="F68" s="756" t="s">
        <v>387</v>
      </c>
      <c r="G68" s="757">
        <v>31</v>
      </c>
      <c r="H68" s="757"/>
      <c r="I68" s="91"/>
      <c r="J68" s="53" t="s">
        <v>12</v>
      </c>
      <c r="K68" s="472"/>
      <c r="L68" s="654"/>
      <c r="M68" s="654"/>
      <c r="N68" s="654"/>
      <c r="O68" s="654"/>
      <c r="P68" s="654"/>
      <c r="Q68" s="654"/>
      <c r="R68" s="654"/>
      <c r="S68" s="654"/>
      <c r="T68" s="654"/>
      <c r="U68" s="654"/>
      <c r="V68" s="654"/>
      <c r="W68" s="654"/>
      <c r="X68" s="654"/>
      <c r="Y68" s="654"/>
      <c r="Z68" s="654"/>
      <c r="AA68" s="654"/>
      <c r="AB68" s="654"/>
      <c r="AC68" s="654"/>
      <c r="AD68" s="654"/>
      <c r="AE68" s="654"/>
      <c r="AF68" s="654"/>
      <c r="AG68" s="654"/>
      <c r="AH68" s="654"/>
      <c r="AI68" s="654"/>
      <c r="AJ68" s="67"/>
      <c r="BJ68" s="54"/>
      <c r="BK68" s="54"/>
      <c r="BL68" s="54"/>
    </row>
    <row r="69" spans="1:64" ht="15" customHeight="1" x14ac:dyDescent="0.25">
      <c r="A69" s="385" t="s">
        <v>351</v>
      </c>
      <c r="B69" s="385" t="s">
        <v>352</v>
      </c>
      <c r="C69" s="758"/>
      <c r="D69" s="755"/>
      <c r="E69" s="385"/>
      <c r="F69" s="756" t="s">
        <v>387</v>
      </c>
      <c r="G69" s="757">
        <v>32</v>
      </c>
      <c r="H69" s="757"/>
      <c r="I69" s="91" t="s">
        <v>68</v>
      </c>
      <c r="J69" s="53" t="s">
        <v>11</v>
      </c>
      <c r="K69" s="472"/>
      <c r="L69" s="654"/>
      <c r="M69" s="654"/>
      <c r="N69" s="654"/>
      <c r="O69" s="654"/>
      <c r="P69" s="654"/>
      <c r="Q69" s="654"/>
      <c r="R69" s="654"/>
      <c r="S69" s="654"/>
      <c r="T69" s="654"/>
      <c r="U69" s="654"/>
      <c r="V69" s="654"/>
      <c r="W69" s="654"/>
      <c r="X69" s="654"/>
      <c r="Y69" s="654"/>
      <c r="Z69" s="654"/>
      <c r="AA69" s="654"/>
      <c r="AB69" s="654"/>
      <c r="AC69" s="654"/>
      <c r="AD69" s="654"/>
      <c r="AE69" s="654"/>
      <c r="AF69" s="654"/>
      <c r="AG69" s="654"/>
      <c r="AH69" s="654"/>
      <c r="AI69" s="654"/>
      <c r="AJ69" s="67"/>
      <c r="AK69" s="83">
        <f t="shared" ref="AK69:BH69" si="126">AK46+AK47+AK48</f>
        <v>0</v>
      </c>
      <c r="AL69" s="83">
        <f t="shared" si="126"/>
        <v>0</v>
      </c>
      <c r="AM69" s="83">
        <f t="shared" si="126"/>
        <v>0</v>
      </c>
      <c r="AN69" s="83">
        <f t="shared" si="126"/>
        <v>0</v>
      </c>
      <c r="AO69" s="1522">
        <f t="shared" si="126"/>
        <v>0</v>
      </c>
      <c r="AP69" s="83">
        <f t="shared" si="126"/>
        <v>0</v>
      </c>
      <c r="AQ69" s="83">
        <f t="shared" si="126"/>
        <v>0</v>
      </c>
      <c r="AR69" s="83">
        <f t="shared" si="126"/>
        <v>0</v>
      </c>
      <c r="AS69" s="83">
        <f t="shared" si="126"/>
        <v>0</v>
      </c>
      <c r="AT69" s="83">
        <f t="shared" si="126"/>
        <v>0</v>
      </c>
      <c r="AU69" s="1522">
        <f t="shared" si="126"/>
        <v>0</v>
      </c>
      <c r="AV69" s="83">
        <f t="shared" si="126"/>
        <v>0</v>
      </c>
      <c r="AW69" s="83">
        <f t="shared" si="126"/>
        <v>0</v>
      </c>
      <c r="AX69" s="83">
        <f t="shared" si="126"/>
        <v>0</v>
      </c>
      <c r="AY69" s="83">
        <f t="shared" si="126"/>
        <v>0</v>
      </c>
      <c r="AZ69" s="83">
        <f t="shared" si="126"/>
        <v>0</v>
      </c>
      <c r="BA69" s="83">
        <f t="shared" si="126"/>
        <v>0</v>
      </c>
      <c r="BB69" s="83">
        <f t="shared" si="126"/>
        <v>0</v>
      </c>
      <c r="BC69" s="1522">
        <f t="shared" si="126"/>
        <v>0</v>
      </c>
      <c r="BD69" s="83">
        <f t="shared" si="126"/>
        <v>0</v>
      </c>
      <c r="BE69" s="83">
        <f t="shared" si="126"/>
        <v>0</v>
      </c>
      <c r="BF69" s="83">
        <f t="shared" si="126"/>
        <v>0</v>
      </c>
      <c r="BG69" s="83">
        <f t="shared" si="126"/>
        <v>0</v>
      </c>
      <c r="BH69" s="83">
        <f t="shared" si="126"/>
        <v>0</v>
      </c>
      <c r="BI69" s="66" t="s">
        <v>227</v>
      </c>
      <c r="BJ69" s="54"/>
      <c r="BK69" s="54"/>
      <c r="BL69" s="54"/>
    </row>
    <row r="70" spans="1:64" ht="15" customHeight="1" thickBot="1" x14ac:dyDescent="0.3">
      <c r="A70" s="385" t="s">
        <v>351</v>
      </c>
      <c r="B70" s="385" t="s">
        <v>352</v>
      </c>
      <c r="C70" s="758"/>
      <c r="D70" s="755"/>
      <c r="E70" s="385"/>
      <c r="F70" s="756" t="s">
        <v>387</v>
      </c>
      <c r="G70" s="757">
        <v>33</v>
      </c>
      <c r="H70" s="757"/>
      <c r="I70" s="91"/>
      <c r="J70" s="53" t="s">
        <v>12</v>
      </c>
      <c r="K70" s="472"/>
      <c r="L70" s="654"/>
      <c r="M70" s="654"/>
      <c r="N70" s="654"/>
      <c r="O70" s="654"/>
      <c r="P70" s="654"/>
      <c r="Q70" s="654"/>
      <c r="R70" s="654"/>
      <c r="S70" s="654"/>
      <c r="T70" s="654"/>
      <c r="U70" s="654"/>
      <c r="V70" s="654"/>
      <c r="W70" s="654"/>
      <c r="X70" s="654"/>
      <c r="Y70" s="654"/>
      <c r="Z70" s="654"/>
      <c r="AA70" s="654"/>
      <c r="AB70" s="654"/>
      <c r="AC70" s="654"/>
      <c r="AD70" s="654"/>
      <c r="AE70" s="654"/>
      <c r="AF70" s="654"/>
      <c r="AG70" s="654"/>
      <c r="AH70" s="654"/>
      <c r="AI70" s="654"/>
      <c r="AJ70" s="67"/>
      <c r="BJ70" s="54"/>
      <c r="BK70" s="54"/>
      <c r="BL70" s="54"/>
    </row>
    <row r="71" spans="1:64" ht="15.75" customHeight="1" thickBot="1" x14ac:dyDescent="0.3">
      <c r="A71" s="385" t="s">
        <v>351</v>
      </c>
      <c r="B71" s="385" t="s">
        <v>352</v>
      </c>
      <c r="C71" s="758"/>
      <c r="D71" s="755"/>
      <c r="E71" s="385"/>
      <c r="F71" s="756"/>
      <c r="G71" s="757">
        <v>34</v>
      </c>
      <c r="H71" s="757"/>
      <c r="I71" s="91" t="s">
        <v>69</v>
      </c>
      <c r="J71" s="53" t="s">
        <v>11</v>
      </c>
      <c r="K71" s="472"/>
      <c r="L71" s="654"/>
      <c r="M71" s="654"/>
      <c r="N71" s="654"/>
      <c r="O71" s="654"/>
      <c r="P71" s="654"/>
      <c r="Q71" s="654"/>
      <c r="R71" s="654"/>
      <c r="S71" s="654"/>
      <c r="T71" s="654"/>
      <c r="U71" s="654"/>
      <c r="V71" s="654"/>
      <c r="W71" s="654"/>
      <c r="X71" s="654"/>
      <c r="Y71" s="654"/>
      <c r="Z71" s="654"/>
      <c r="AA71" s="654"/>
      <c r="AB71" s="654"/>
      <c r="AC71" s="654"/>
      <c r="AD71" s="654"/>
      <c r="AE71" s="654"/>
      <c r="AF71" s="654"/>
      <c r="AG71" s="654"/>
      <c r="AH71" s="654"/>
      <c r="AI71" s="654"/>
      <c r="AJ71" s="67"/>
      <c r="AK71" s="567">
        <f t="shared" ref="AK71:BH71" si="127">AK52+AK61</f>
        <v>0</v>
      </c>
      <c r="AL71" s="568">
        <f t="shared" si="127"/>
        <v>0</v>
      </c>
      <c r="AM71" s="1386">
        <f t="shared" si="127"/>
        <v>0</v>
      </c>
      <c r="AN71" s="569">
        <f t="shared" si="127"/>
        <v>0</v>
      </c>
      <c r="AO71" s="1524">
        <f t="shared" si="127"/>
        <v>0</v>
      </c>
      <c r="AP71" s="1386">
        <f t="shared" si="127"/>
        <v>0</v>
      </c>
      <c r="AQ71" s="1386">
        <f t="shared" si="127"/>
        <v>0</v>
      </c>
      <c r="AR71" s="1386">
        <f t="shared" si="127"/>
        <v>0</v>
      </c>
      <c r="AS71" s="1386">
        <f t="shared" si="127"/>
        <v>0</v>
      </c>
      <c r="AT71" s="1386">
        <f t="shared" si="127"/>
        <v>0</v>
      </c>
      <c r="AU71" s="1524">
        <f t="shared" si="127"/>
        <v>0</v>
      </c>
      <c r="AV71" s="1386">
        <f t="shared" si="127"/>
        <v>0</v>
      </c>
      <c r="AW71" s="1386">
        <f t="shared" si="127"/>
        <v>0</v>
      </c>
      <c r="AX71" s="1386">
        <f t="shared" si="127"/>
        <v>0</v>
      </c>
      <c r="AY71" s="1386">
        <f t="shared" si="127"/>
        <v>0</v>
      </c>
      <c r="AZ71" s="1386">
        <f t="shared" si="127"/>
        <v>0</v>
      </c>
      <c r="BA71" s="1386">
        <f t="shared" si="127"/>
        <v>0</v>
      </c>
      <c r="BB71" s="1386">
        <f t="shared" si="127"/>
        <v>0</v>
      </c>
      <c r="BC71" s="1524">
        <f t="shared" si="127"/>
        <v>0</v>
      </c>
      <c r="BD71" s="1386">
        <f t="shared" si="127"/>
        <v>0</v>
      </c>
      <c r="BE71" s="1386">
        <f t="shared" si="127"/>
        <v>0</v>
      </c>
      <c r="BF71" s="1386">
        <f t="shared" si="127"/>
        <v>0</v>
      </c>
      <c r="BG71" s="1386">
        <f t="shared" si="127"/>
        <v>0</v>
      </c>
      <c r="BH71" s="1386">
        <f t="shared" si="127"/>
        <v>0</v>
      </c>
      <c r="BI71" s="66" t="s">
        <v>278</v>
      </c>
      <c r="BJ71" s="54"/>
      <c r="BK71" s="54"/>
      <c r="BL71" s="54"/>
    </row>
    <row r="72" spans="1:64" ht="15.75" customHeight="1" thickBot="1" x14ac:dyDescent="0.3">
      <c r="A72" s="385" t="s">
        <v>351</v>
      </c>
      <c r="B72" s="385" t="s">
        <v>352</v>
      </c>
      <c r="C72" s="797"/>
      <c r="D72" s="759"/>
      <c r="E72" s="736"/>
      <c r="F72" s="760"/>
      <c r="G72" s="761">
        <v>35</v>
      </c>
      <c r="H72" s="761"/>
      <c r="I72" s="52"/>
      <c r="J72" s="51" t="s">
        <v>12</v>
      </c>
      <c r="K72" s="475"/>
      <c r="L72" s="1178"/>
      <c r="M72" s="1178"/>
      <c r="N72" s="1178"/>
      <c r="O72" s="1178"/>
      <c r="P72" s="1178"/>
      <c r="Q72" s="1178"/>
      <c r="R72" s="1178"/>
      <c r="S72" s="1178"/>
      <c r="T72" s="1178"/>
      <c r="U72" s="1178"/>
      <c r="V72" s="1178"/>
      <c r="W72" s="1178"/>
      <c r="X72" s="1178"/>
      <c r="Y72" s="1178"/>
      <c r="Z72" s="1178"/>
      <c r="AA72" s="1178"/>
      <c r="AB72" s="1178"/>
      <c r="AC72" s="1178"/>
      <c r="AD72" s="1178"/>
      <c r="AE72" s="1178"/>
      <c r="AF72" s="1178"/>
      <c r="AG72" s="1178"/>
      <c r="AH72" s="1178"/>
      <c r="AI72" s="1178"/>
      <c r="AJ72" s="67"/>
      <c r="AK72" s="1762" t="s">
        <v>118</v>
      </c>
      <c r="AL72" s="1763"/>
      <c r="AM72" s="1764"/>
      <c r="AN72" s="1765"/>
      <c r="AO72" s="1516"/>
      <c r="AP72" s="107"/>
      <c r="AQ72" s="107"/>
      <c r="AR72" s="107"/>
      <c r="AS72" s="107"/>
      <c r="AT72" s="107"/>
      <c r="AU72" s="1516"/>
      <c r="AV72" s="107"/>
      <c r="AW72" s="107"/>
      <c r="AX72" s="107"/>
      <c r="AY72" s="107"/>
      <c r="AZ72" s="107"/>
      <c r="BA72" s="107"/>
      <c r="BB72" s="107"/>
      <c r="BC72" s="1516"/>
      <c r="BD72" s="107"/>
      <c r="BE72" s="107"/>
      <c r="BF72" s="107"/>
      <c r="BG72" s="107"/>
      <c r="BH72" s="107"/>
      <c r="BJ72" s="54"/>
      <c r="BK72" s="54"/>
      <c r="BL72" s="54"/>
    </row>
    <row r="73" spans="1:64" ht="15.75" customHeight="1" thickBot="1" x14ac:dyDescent="0.3">
      <c r="A73" s="391"/>
      <c r="B73" s="391"/>
      <c r="C73" s="804"/>
      <c r="D73" s="805"/>
      <c r="E73" s="810"/>
      <c r="F73" s="811"/>
      <c r="G73" s="812"/>
      <c r="H73" s="776"/>
      <c r="I73" s="50" t="s">
        <v>98</v>
      </c>
      <c r="J73" s="49"/>
      <c r="K73" s="544"/>
      <c r="L73" s="1179"/>
      <c r="M73" s="1180"/>
      <c r="N73" s="1179"/>
      <c r="O73" s="1179"/>
      <c r="P73" s="1179"/>
      <c r="Q73" s="1179"/>
      <c r="R73" s="1179"/>
      <c r="S73" s="1179"/>
      <c r="T73" s="1179"/>
      <c r="U73" s="1179"/>
      <c r="V73" s="1179"/>
      <c r="W73" s="1179"/>
      <c r="X73" s="1179"/>
      <c r="Y73" s="1179"/>
      <c r="Z73" s="1179"/>
      <c r="AA73" s="1179"/>
      <c r="AB73" s="1179"/>
      <c r="AC73" s="1179"/>
      <c r="AD73" s="1179"/>
      <c r="AE73" s="1179"/>
      <c r="AF73" s="1179"/>
      <c r="AG73" s="1179"/>
      <c r="AH73" s="1179"/>
      <c r="AI73" s="1179"/>
      <c r="AJ73" s="67"/>
      <c r="AK73" s="707" t="s">
        <v>4</v>
      </c>
      <c r="AL73" s="708" t="s">
        <v>5</v>
      </c>
      <c r="AM73" s="1384" t="s">
        <v>454</v>
      </c>
      <c r="AN73" s="709" t="s">
        <v>454</v>
      </c>
      <c r="AO73" s="1525" t="s">
        <v>454</v>
      </c>
      <c r="AP73" s="1384" t="s">
        <v>454</v>
      </c>
      <c r="AQ73" s="1384" t="s">
        <v>454</v>
      </c>
      <c r="AR73" s="1384" t="s">
        <v>454</v>
      </c>
      <c r="AS73" s="1384" t="s">
        <v>454</v>
      </c>
      <c r="AT73" s="1384" t="s">
        <v>454</v>
      </c>
      <c r="AU73" s="1525" t="s">
        <v>454</v>
      </c>
      <c r="AV73" s="1384" t="s">
        <v>454</v>
      </c>
      <c r="AW73" s="1384" t="s">
        <v>454</v>
      </c>
      <c r="AX73" s="1384" t="s">
        <v>454</v>
      </c>
      <c r="AY73" s="1384" t="s">
        <v>454</v>
      </c>
      <c r="AZ73" s="1384" t="s">
        <v>454</v>
      </c>
      <c r="BA73" s="1384" t="s">
        <v>454</v>
      </c>
      <c r="BB73" s="1384" t="s">
        <v>454</v>
      </c>
      <c r="BC73" s="1525" t="s">
        <v>454</v>
      </c>
      <c r="BD73" s="1384" t="s">
        <v>454</v>
      </c>
      <c r="BE73" s="1384" t="s">
        <v>454</v>
      </c>
      <c r="BF73" s="1384" t="s">
        <v>454</v>
      </c>
      <c r="BG73" s="1384" t="s">
        <v>454</v>
      </c>
      <c r="BH73" s="1384" t="s">
        <v>454</v>
      </c>
      <c r="BJ73" s="48"/>
      <c r="BK73" s="48"/>
      <c r="BL73" s="48"/>
    </row>
    <row r="74" spans="1:64" ht="15" customHeight="1" x14ac:dyDescent="0.25">
      <c r="A74" s="384" t="s">
        <v>351</v>
      </c>
      <c r="B74" s="384" t="s">
        <v>352</v>
      </c>
      <c r="C74" s="397" t="s">
        <v>386</v>
      </c>
      <c r="D74" s="752"/>
      <c r="E74" s="384"/>
      <c r="F74" s="795"/>
      <c r="G74" s="796">
        <v>36</v>
      </c>
      <c r="H74" s="757" t="s">
        <v>481</v>
      </c>
      <c r="I74" s="1499" t="s">
        <v>21</v>
      </c>
      <c r="J74" s="55" t="s">
        <v>53</v>
      </c>
      <c r="K74" s="474">
        <v>10</v>
      </c>
      <c r="L74" s="1151"/>
      <c r="M74" s="1151"/>
      <c r="N74" s="1151"/>
      <c r="O74" s="1151"/>
      <c r="P74" s="1151"/>
      <c r="Q74" s="1151"/>
      <c r="R74" s="1151"/>
      <c r="S74" s="1151"/>
      <c r="T74" s="1151"/>
      <c r="U74" s="1151"/>
      <c r="V74" s="1151"/>
      <c r="W74" s="1151"/>
      <c r="X74" s="1151"/>
      <c r="Y74" s="1151"/>
      <c r="Z74" s="1151"/>
      <c r="AA74" s="1151"/>
      <c r="AB74" s="1151"/>
      <c r="AC74" s="1151"/>
      <c r="AD74" s="1151"/>
      <c r="AE74" s="1151"/>
      <c r="AF74" s="1151"/>
      <c r="AG74" s="1151"/>
      <c r="AH74" s="1151"/>
      <c r="AI74" s="1151"/>
      <c r="AJ74" s="67" t="s">
        <v>122</v>
      </c>
      <c r="AK74" s="46">
        <f t="shared" ref="AK74:AK87" si="128">L74*L$71*1.73*0.875/1000</f>
        <v>0</v>
      </c>
      <c r="AL74" s="46">
        <f t="shared" ref="AL74:AL87" si="129">M74*M$71*1.73*0.875/1000</f>
        <v>0</v>
      </c>
      <c r="AM74" s="46">
        <f t="shared" ref="AM74:AM87" si="130">N74*N$71*1.73*0.875/1000</f>
        <v>0</v>
      </c>
      <c r="AN74" s="46">
        <f t="shared" ref="AN74:AN87" si="131">O74*O$71*1.73*0.875/1000</f>
        <v>0</v>
      </c>
      <c r="AO74" s="1526">
        <f t="shared" ref="AO74:AO87" si="132">P74*P$71*1.73*0.875/1000</f>
        <v>0</v>
      </c>
      <c r="AP74" s="46">
        <f t="shared" ref="AP74:AP87" si="133">Q74*Q$71*1.73*0.875/1000</f>
        <v>0</v>
      </c>
      <c r="AQ74" s="46">
        <f t="shared" ref="AQ74:AQ87" si="134">R74*R$71*1.73*0.875/1000</f>
        <v>0</v>
      </c>
      <c r="AR74" s="46">
        <f t="shared" ref="AR74:AR87" si="135">S74*S$71*1.73*0.875/1000</f>
        <v>0</v>
      </c>
      <c r="AS74" s="46">
        <f t="shared" ref="AS74:AS87" si="136">T74*T$71*1.73*0.875/1000</f>
        <v>0</v>
      </c>
      <c r="AT74" s="46">
        <f t="shared" ref="AT74:AT87" si="137">U74*U$71*1.73*0.875/1000</f>
        <v>0</v>
      </c>
      <c r="AU74" s="1526">
        <f t="shared" ref="AU74:AU87" si="138">V74*V$71*1.73*0.875/1000</f>
        <v>0</v>
      </c>
      <c r="AV74" s="46">
        <f t="shared" ref="AV74:AV87" si="139">W74*W$71*1.73*0.875/1000</f>
        <v>0</v>
      </c>
      <c r="AW74" s="46">
        <f t="shared" ref="AW74:AW87" si="140">X74*X$71*1.73*0.875/1000</f>
        <v>0</v>
      </c>
      <c r="AX74" s="46">
        <f t="shared" ref="AX74:AX87" si="141">Y74*Y$71*1.73*0.875/1000</f>
        <v>0</v>
      </c>
      <c r="AY74" s="46">
        <f t="shared" ref="AY74:AY87" si="142">Z74*Z$71*1.73*0.875/1000</f>
        <v>0</v>
      </c>
      <c r="AZ74" s="46">
        <f t="shared" ref="AZ74:AZ87" si="143">AA74*AA$71*1.73*0.875/1000</f>
        <v>0</v>
      </c>
      <c r="BA74" s="46">
        <f t="shared" ref="BA74:BA87" si="144">AB74*AB$71*1.73*0.875/1000</f>
        <v>0</v>
      </c>
      <c r="BB74" s="46">
        <f t="shared" ref="BB74:BB87" si="145">AC74*AC$71*1.73*0.875/1000</f>
        <v>0</v>
      </c>
      <c r="BC74" s="1526">
        <f t="shared" ref="BC74:BC87" si="146">AD74*AD$71*1.73*0.875/1000</f>
        <v>0</v>
      </c>
      <c r="BD74" s="46">
        <f t="shared" ref="BD74:BD87" si="147">AE74*AE$71*1.73*0.875/1000</f>
        <v>0</v>
      </c>
      <c r="BE74" s="46">
        <f t="shared" ref="BE74:BE87" si="148">AF74*AF$71*1.73*0.875/1000</f>
        <v>0</v>
      </c>
      <c r="BF74" s="46">
        <f t="shared" ref="BF74:BF87" si="149">AG74*AG$71*1.73*0.875/1000</f>
        <v>0</v>
      </c>
      <c r="BG74" s="46">
        <f t="shared" ref="BG74:BG87" si="150">AH74*AH$71*1.73*0.875/1000</f>
        <v>0</v>
      </c>
      <c r="BH74" s="46">
        <f t="shared" ref="BH74:BH87" si="151">AI74*AI$71*1.73*0.875/1000</f>
        <v>0</v>
      </c>
      <c r="BJ74" s="94"/>
      <c r="BK74" s="43"/>
      <c r="BL74" s="94"/>
    </row>
    <row r="75" spans="1:64" ht="15" customHeight="1" x14ac:dyDescent="0.25">
      <c r="A75" s="385" t="s">
        <v>351</v>
      </c>
      <c r="B75" s="385" t="s">
        <v>352</v>
      </c>
      <c r="C75" s="385" t="s">
        <v>386</v>
      </c>
      <c r="D75" s="755"/>
      <c r="E75" s="385"/>
      <c r="F75" s="756"/>
      <c r="G75" s="757">
        <v>37</v>
      </c>
      <c r="H75" s="757" t="s">
        <v>481</v>
      </c>
      <c r="I75" s="1500" t="s">
        <v>22</v>
      </c>
      <c r="J75" s="53" t="s">
        <v>53</v>
      </c>
      <c r="K75" s="472">
        <v>40</v>
      </c>
      <c r="L75" s="1152"/>
      <c r="M75" s="1152"/>
      <c r="N75" s="1152"/>
      <c r="O75" s="1152"/>
      <c r="P75" s="1152"/>
      <c r="Q75" s="1152"/>
      <c r="R75" s="1152"/>
      <c r="S75" s="1152"/>
      <c r="T75" s="1152"/>
      <c r="U75" s="1152"/>
      <c r="V75" s="1152"/>
      <c r="W75" s="1152"/>
      <c r="X75" s="1152"/>
      <c r="Y75" s="1152"/>
      <c r="Z75" s="1152"/>
      <c r="AA75" s="1152"/>
      <c r="AB75" s="1152"/>
      <c r="AC75" s="1152"/>
      <c r="AD75" s="1152"/>
      <c r="AE75" s="1152"/>
      <c r="AF75" s="1152"/>
      <c r="AG75" s="1152"/>
      <c r="AH75" s="1152"/>
      <c r="AI75" s="1152"/>
      <c r="AJ75" s="67" t="s">
        <v>122</v>
      </c>
      <c r="AK75" s="84">
        <f t="shared" si="128"/>
        <v>0</v>
      </c>
      <c r="AL75" s="84">
        <f t="shared" si="129"/>
        <v>0</v>
      </c>
      <c r="AM75" s="84">
        <f t="shared" si="130"/>
        <v>0</v>
      </c>
      <c r="AN75" s="84">
        <f t="shared" si="131"/>
        <v>0</v>
      </c>
      <c r="AO75" s="1519">
        <f t="shared" si="132"/>
        <v>0</v>
      </c>
      <c r="AP75" s="84">
        <f t="shared" si="133"/>
        <v>0</v>
      </c>
      <c r="AQ75" s="84">
        <f t="shared" si="134"/>
        <v>0</v>
      </c>
      <c r="AR75" s="84">
        <f t="shared" si="135"/>
        <v>0</v>
      </c>
      <c r="AS75" s="84">
        <f t="shared" si="136"/>
        <v>0</v>
      </c>
      <c r="AT75" s="84">
        <f t="shared" si="137"/>
        <v>0</v>
      </c>
      <c r="AU75" s="1519">
        <f t="shared" si="138"/>
        <v>0</v>
      </c>
      <c r="AV75" s="84">
        <f t="shared" si="139"/>
        <v>0</v>
      </c>
      <c r="AW75" s="84">
        <f t="shared" si="140"/>
        <v>0</v>
      </c>
      <c r="AX75" s="84">
        <f t="shared" si="141"/>
        <v>0</v>
      </c>
      <c r="AY75" s="84">
        <f t="shared" si="142"/>
        <v>0</v>
      </c>
      <c r="AZ75" s="84">
        <f t="shared" si="143"/>
        <v>0</v>
      </c>
      <c r="BA75" s="84">
        <f t="shared" si="144"/>
        <v>0</v>
      </c>
      <c r="BB75" s="84">
        <f t="shared" si="145"/>
        <v>0</v>
      </c>
      <c r="BC75" s="1519">
        <f t="shared" si="146"/>
        <v>0</v>
      </c>
      <c r="BD75" s="84">
        <f t="shared" si="147"/>
        <v>0</v>
      </c>
      <c r="BE75" s="84">
        <f t="shared" si="148"/>
        <v>0</v>
      </c>
      <c r="BF75" s="84">
        <f t="shared" si="149"/>
        <v>0</v>
      </c>
      <c r="BG75" s="84">
        <f t="shared" si="150"/>
        <v>0</v>
      </c>
      <c r="BH75" s="84">
        <f t="shared" si="151"/>
        <v>0</v>
      </c>
      <c r="BJ75" s="94"/>
      <c r="BK75" s="43"/>
      <c r="BL75" s="94"/>
    </row>
    <row r="76" spans="1:64" ht="15" customHeight="1" x14ac:dyDescent="0.25">
      <c r="A76" s="385" t="s">
        <v>351</v>
      </c>
      <c r="B76" s="385" t="s">
        <v>352</v>
      </c>
      <c r="C76" s="385" t="s">
        <v>386</v>
      </c>
      <c r="D76" s="755"/>
      <c r="E76" s="385"/>
      <c r="F76" s="756" t="s">
        <v>387</v>
      </c>
      <c r="G76" s="757">
        <v>38</v>
      </c>
      <c r="H76" s="757" t="s">
        <v>481</v>
      </c>
      <c r="I76" s="1500" t="s">
        <v>25</v>
      </c>
      <c r="J76" s="53" t="s">
        <v>53</v>
      </c>
      <c r="K76" s="472">
        <v>20</v>
      </c>
      <c r="L76" s="1152"/>
      <c r="M76" s="1152"/>
      <c r="N76" s="1152"/>
      <c r="O76" s="1152"/>
      <c r="P76" s="1152"/>
      <c r="Q76" s="1152"/>
      <c r="R76" s="1152"/>
      <c r="S76" s="1152"/>
      <c r="T76" s="1152"/>
      <c r="U76" s="1152"/>
      <c r="V76" s="1152"/>
      <c r="W76" s="1152"/>
      <c r="X76" s="1152"/>
      <c r="Y76" s="1152"/>
      <c r="Z76" s="1152"/>
      <c r="AA76" s="1152"/>
      <c r="AB76" s="1152"/>
      <c r="AC76" s="1152"/>
      <c r="AD76" s="1152"/>
      <c r="AE76" s="1152"/>
      <c r="AF76" s="1152"/>
      <c r="AG76" s="1152"/>
      <c r="AH76" s="1152"/>
      <c r="AI76" s="1152"/>
      <c r="AJ76" s="67" t="s">
        <v>122</v>
      </c>
      <c r="AK76" s="84">
        <f t="shared" si="128"/>
        <v>0</v>
      </c>
      <c r="AL76" s="84">
        <f t="shared" si="129"/>
        <v>0</v>
      </c>
      <c r="AM76" s="84">
        <f t="shared" si="130"/>
        <v>0</v>
      </c>
      <c r="AN76" s="84">
        <f t="shared" si="131"/>
        <v>0</v>
      </c>
      <c r="AO76" s="1519">
        <f t="shared" si="132"/>
        <v>0</v>
      </c>
      <c r="AP76" s="84">
        <f t="shared" si="133"/>
        <v>0</v>
      </c>
      <c r="AQ76" s="84">
        <f t="shared" si="134"/>
        <v>0</v>
      </c>
      <c r="AR76" s="84">
        <f t="shared" si="135"/>
        <v>0</v>
      </c>
      <c r="AS76" s="84">
        <f t="shared" si="136"/>
        <v>0</v>
      </c>
      <c r="AT76" s="84">
        <f t="shared" si="137"/>
        <v>0</v>
      </c>
      <c r="AU76" s="1519">
        <f t="shared" si="138"/>
        <v>0</v>
      </c>
      <c r="AV76" s="84">
        <f t="shared" si="139"/>
        <v>0</v>
      </c>
      <c r="AW76" s="84">
        <f t="shared" si="140"/>
        <v>0</v>
      </c>
      <c r="AX76" s="84">
        <f t="shared" si="141"/>
        <v>0</v>
      </c>
      <c r="AY76" s="84">
        <f t="shared" si="142"/>
        <v>0</v>
      </c>
      <c r="AZ76" s="84">
        <f t="shared" si="143"/>
        <v>0</v>
      </c>
      <c r="BA76" s="84">
        <f t="shared" si="144"/>
        <v>0</v>
      </c>
      <c r="BB76" s="84">
        <f t="shared" si="145"/>
        <v>0</v>
      </c>
      <c r="BC76" s="1519">
        <f t="shared" si="146"/>
        <v>0</v>
      </c>
      <c r="BD76" s="84">
        <f t="shared" si="147"/>
        <v>0</v>
      </c>
      <c r="BE76" s="84">
        <f t="shared" si="148"/>
        <v>0</v>
      </c>
      <c r="BF76" s="84">
        <f t="shared" si="149"/>
        <v>0</v>
      </c>
      <c r="BG76" s="84">
        <f t="shared" si="150"/>
        <v>0</v>
      </c>
      <c r="BH76" s="84">
        <f t="shared" si="151"/>
        <v>0</v>
      </c>
      <c r="BJ76" s="94"/>
      <c r="BK76" s="43"/>
      <c r="BL76" s="94"/>
    </row>
    <row r="77" spans="1:64" ht="15" customHeight="1" x14ac:dyDescent="0.25">
      <c r="A77" s="385" t="s">
        <v>351</v>
      </c>
      <c r="B77" s="385" t="s">
        <v>352</v>
      </c>
      <c r="C77" s="385" t="s">
        <v>386</v>
      </c>
      <c r="D77" s="755"/>
      <c r="E77" s="385"/>
      <c r="F77" s="756"/>
      <c r="G77" s="757">
        <v>39</v>
      </c>
      <c r="H77" s="757" t="s">
        <v>481</v>
      </c>
      <c r="I77" s="1500" t="s">
        <v>26</v>
      </c>
      <c r="J77" s="53" t="s">
        <v>53</v>
      </c>
      <c r="K77" s="472">
        <v>20</v>
      </c>
      <c r="L77" s="1152"/>
      <c r="M77" s="1152"/>
      <c r="N77" s="1152"/>
      <c r="O77" s="1152"/>
      <c r="P77" s="1152"/>
      <c r="Q77" s="1152"/>
      <c r="R77" s="1152"/>
      <c r="S77" s="1152"/>
      <c r="T77" s="1152"/>
      <c r="U77" s="1152"/>
      <c r="V77" s="1152"/>
      <c r="W77" s="1152"/>
      <c r="X77" s="1152"/>
      <c r="Y77" s="1152"/>
      <c r="Z77" s="1152"/>
      <c r="AA77" s="1152"/>
      <c r="AB77" s="1152"/>
      <c r="AC77" s="1152"/>
      <c r="AD77" s="1152"/>
      <c r="AE77" s="1152"/>
      <c r="AF77" s="1152"/>
      <c r="AG77" s="1152"/>
      <c r="AH77" s="1152"/>
      <c r="AI77" s="1152"/>
      <c r="AJ77" s="67" t="s">
        <v>122</v>
      </c>
      <c r="AK77" s="84">
        <f t="shared" si="128"/>
        <v>0</v>
      </c>
      <c r="AL77" s="84">
        <f t="shared" si="129"/>
        <v>0</v>
      </c>
      <c r="AM77" s="84">
        <f t="shared" si="130"/>
        <v>0</v>
      </c>
      <c r="AN77" s="84">
        <f t="shared" si="131"/>
        <v>0</v>
      </c>
      <c r="AO77" s="1519">
        <f t="shared" si="132"/>
        <v>0</v>
      </c>
      <c r="AP77" s="84">
        <f t="shared" si="133"/>
        <v>0</v>
      </c>
      <c r="AQ77" s="84">
        <f t="shared" si="134"/>
        <v>0</v>
      </c>
      <c r="AR77" s="84">
        <f t="shared" si="135"/>
        <v>0</v>
      </c>
      <c r="AS77" s="84">
        <f t="shared" si="136"/>
        <v>0</v>
      </c>
      <c r="AT77" s="84">
        <f t="shared" si="137"/>
        <v>0</v>
      </c>
      <c r="AU77" s="1519">
        <f t="shared" si="138"/>
        <v>0</v>
      </c>
      <c r="AV77" s="84">
        <f t="shared" si="139"/>
        <v>0</v>
      </c>
      <c r="AW77" s="84">
        <f t="shared" si="140"/>
        <v>0</v>
      </c>
      <c r="AX77" s="84">
        <f t="shared" si="141"/>
        <v>0</v>
      </c>
      <c r="AY77" s="84">
        <f t="shared" si="142"/>
        <v>0</v>
      </c>
      <c r="AZ77" s="84">
        <f t="shared" si="143"/>
        <v>0</v>
      </c>
      <c r="BA77" s="84">
        <f t="shared" si="144"/>
        <v>0</v>
      </c>
      <c r="BB77" s="84">
        <f t="shared" si="145"/>
        <v>0</v>
      </c>
      <c r="BC77" s="1519">
        <f t="shared" si="146"/>
        <v>0</v>
      </c>
      <c r="BD77" s="84">
        <f t="shared" si="147"/>
        <v>0</v>
      </c>
      <c r="BE77" s="84">
        <f t="shared" si="148"/>
        <v>0</v>
      </c>
      <c r="BF77" s="84">
        <f t="shared" si="149"/>
        <v>0</v>
      </c>
      <c r="BG77" s="84">
        <f t="shared" si="150"/>
        <v>0</v>
      </c>
      <c r="BH77" s="84">
        <f t="shared" si="151"/>
        <v>0</v>
      </c>
      <c r="BJ77" s="94"/>
      <c r="BK77" s="43"/>
      <c r="BL77" s="94"/>
    </row>
    <row r="78" spans="1:64" ht="15" customHeight="1" x14ac:dyDescent="0.25">
      <c r="A78" s="385" t="s">
        <v>351</v>
      </c>
      <c r="B78" s="385" t="s">
        <v>352</v>
      </c>
      <c r="C78" s="385" t="s">
        <v>386</v>
      </c>
      <c r="D78" s="755"/>
      <c r="E78" s="385"/>
      <c r="F78" s="756"/>
      <c r="G78" s="757">
        <v>40</v>
      </c>
      <c r="H78" s="757" t="s">
        <v>481</v>
      </c>
      <c r="I78" s="1500" t="s">
        <v>27</v>
      </c>
      <c r="J78" s="53" t="s">
        <v>53</v>
      </c>
      <c r="K78" s="472">
        <v>60</v>
      </c>
      <c r="L78" s="1152"/>
      <c r="M78" s="1152"/>
      <c r="N78" s="1152"/>
      <c r="O78" s="1152"/>
      <c r="P78" s="1152"/>
      <c r="Q78" s="1152"/>
      <c r="R78" s="1152"/>
      <c r="S78" s="1152"/>
      <c r="T78" s="1152"/>
      <c r="U78" s="1152"/>
      <c r="V78" s="1152"/>
      <c r="W78" s="1152"/>
      <c r="X78" s="1152"/>
      <c r="Y78" s="1152"/>
      <c r="Z78" s="1152"/>
      <c r="AA78" s="1152"/>
      <c r="AB78" s="1152"/>
      <c r="AC78" s="1152"/>
      <c r="AD78" s="1152"/>
      <c r="AE78" s="1152"/>
      <c r="AF78" s="1152"/>
      <c r="AG78" s="1152"/>
      <c r="AH78" s="1152"/>
      <c r="AI78" s="1152"/>
      <c r="AJ78" s="67" t="s">
        <v>122</v>
      </c>
      <c r="AK78" s="84">
        <f t="shared" si="128"/>
        <v>0</v>
      </c>
      <c r="AL78" s="84">
        <f t="shared" si="129"/>
        <v>0</v>
      </c>
      <c r="AM78" s="84">
        <f t="shared" si="130"/>
        <v>0</v>
      </c>
      <c r="AN78" s="84">
        <f t="shared" si="131"/>
        <v>0</v>
      </c>
      <c r="AO78" s="1519">
        <f t="shared" si="132"/>
        <v>0</v>
      </c>
      <c r="AP78" s="84">
        <f t="shared" si="133"/>
        <v>0</v>
      </c>
      <c r="AQ78" s="84">
        <f t="shared" si="134"/>
        <v>0</v>
      </c>
      <c r="AR78" s="84">
        <f t="shared" si="135"/>
        <v>0</v>
      </c>
      <c r="AS78" s="84">
        <f t="shared" si="136"/>
        <v>0</v>
      </c>
      <c r="AT78" s="84">
        <f t="shared" si="137"/>
        <v>0</v>
      </c>
      <c r="AU78" s="1519">
        <f t="shared" si="138"/>
        <v>0</v>
      </c>
      <c r="AV78" s="84">
        <f t="shared" si="139"/>
        <v>0</v>
      </c>
      <c r="AW78" s="84">
        <f t="shared" si="140"/>
        <v>0</v>
      </c>
      <c r="AX78" s="84">
        <f t="shared" si="141"/>
        <v>0</v>
      </c>
      <c r="AY78" s="84">
        <f t="shared" si="142"/>
        <v>0</v>
      </c>
      <c r="AZ78" s="84">
        <f t="shared" si="143"/>
        <v>0</v>
      </c>
      <c r="BA78" s="84">
        <f t="shared" si="144"/>
        <v>0</v>
      </c>
      <c r="BB78" s="84">
        <f t="shared" si="145"/>
        <v>0</v>
      </c>
      <c r="BC78" s="1519">
        <f t="shared" si="146"/>
        <v>0</v>
      </c>
      <c r="BD78" s="84">
        <f t="shared" si="147"/>
        <v>0</v>
      </c>
      <c r="BE78" s="84">
        <f t="shared" si="148"/>
        <v>0</v>
      </c>
      <c r="BF78" s="84">
        <f t="shared" si="149"/>
        <v>0</v>
      </c>
      <c r="BG78" s="84">
        <f t="shared" si="150"/>
        <v>0</v>
      </c>
      <c r="BH78" s="84">
        <f t="shared" si="151"/>
        <v>0</v>
      </c>
      <c r="BJ78" s="94"/>
      <c r="BK78" s="43"/>
      <c r="BL78" s="94"/>
    </row>
    <row r="79" spans="1:64" ht="15" customHeight="1" x14ac:dyDescent="0.25">
      <c r="A79" s="385" t="s">
        <v>351</v>
      </c>
      <c r="B79" s="385" t="s">
        <v>352</v>
      </c>
      <c r="C79" s="385" t="s">
        <v>386</v>
      </c>
      <c r="D79" s="755"/>
      <c r="E79" s="385"/>
      <c r="F79" s="756"/>
      <c r="G79" s="757">
        <v>41</v>
      </c>
      <c r="H79" s="757" t="s">
        <v>481</v>
      </c>
      <c r="I79" s="1500" t="s">
        <v>28</v>
      </c>
      <c r="J79" s="53" t="s">
        <v>53</v>
      </c>
      <c r="K79" s="472">
        <v>20</v>
      </c>
      <c r="L79" s="1152"/>
      <c r="M79" s="1152"/>
      <c r="N79" s="1152"/>
      <c r="O79" s="1152"/>
      <c r="P79" s="1152"/>
      <c r="Q79" s="1152"/>
      <c r="R79" s="1152"/>
      <c r="S79" s="1152"/>
      <c r="T79" s="1152"/>
      <c r="U79" s="1152"/>
      <c r="V79" s="1152"/>
      <c r="W79" s="1152"/>
      <c r="X79" s="1152"/>
      <c r="Y79" s="1152"/>
      <c r="Z79" s="1152"/>
      <c r="AA79" s="1152"/>
      <c r="AB79" s="1152"/>
      <c r="AC79" s="1152"/>
      <c r="AD79" s="1152"/>
      <c r="AE79" s="1152"/>
      <c r="AF79" s="1152"/>
      <c r="AG79" s="1152"/>
      <c r="AH79" s="1152"/>
      <c r="AI79" s="1152"/>
      <c r="AJ79" s="67" t="s">
        <v>122</v>
      </c>
      <c r="AK79" s="84">
        <f t="shared" si="128"/>
        <v>0</v>
      </c>
      <c r="AL79" s="84">
        <f t="shared" si="129"/>
        <v>0</v>
      </c>
      <c r="AM79" s="84">
        <f t="shared" si="130"/>
        <v>0</v>
      </c>
      <c r="AN79" s="84">
        <f t="shared" si="131"/>
        <v>0</v>
      </c>
      <c r="AO79" s="1519">
        <f t="shared" si="132"/>
        <v>0</v>
      </c>
      <c r="AP79" s="84">
        <f t="shared" si="133"/>
        <v>0</v>
      </c>
      <c r="AQ79" s="84">
        <f t="shared" si="134"/>
        <v>0</v>
      </c>
      <c r="AR79" s="84">
        <f t="shared" si="135"/>
        <v>0</v>
      </c>
      <c r="AS79" s="84">
        <f t="shared" si="136"/>
        <v>0</v>
      </c>
      <c r="AT79" s="84">
        <f t="shared" si="137"/>
        <v>0</v>
      </c>
      <c r="AU79" s="1519">
        <f t="shared" si="138"/>
        <v>0</v>
      </c>
      <c r="AV79" s="84">
        <f t="shared" si="139"/>
        <v>0</v>
      </c>
      <c r="AW79" s="84">
        <f t="shared" si="140"/>
        <v>0</v>
      </c>
      <c r="AX79" s="84">
        <f t="shared" si="141"/>
        <v>0</v>
      </c>
      <c r="AY79" s="84">
        <f t="shared" si="142"/>
        <v>0</v>
      </c>
      <c r="AZ79" s="84">
        <f t="shared" si="143"/>
        <v>0</v>
      </c>
      <c r="BA79" s="84">
        <f t="shared" si="144"/>
        <v>0</v>
      </c>
      <c r="BB79" s="84">
        <f t="shared" si="145"/>
        <v>0</v>
      </c>
      <c r="BC79" s="1519">
        <f t="shared" si="146"/>
        <v>0</v>
      </c>
      <c r="BD79" s="84">
        <f t="shared" si="147"/>
        <v>0</v>
      </c>
      <c r="BE79" s="84">
        <f t="shared" si="148"/>
        <v>0</v>
      </c>
      <c r="BF79" s="84">
        <f t="shared" si="149"/>
        <v>0</v>
      </c>
      <c r="BG79" s="84">
        <f t="shared" si="150"/>
        <v>0</v>
      </c>
      <c r="BH79" s="84">
        <f t="shared" si="151"/>
        <v>0</v>
      </c>
      <c r="BJ79" s="94"/>
      <c r="BK79" s="43"/>
      <c r="BL79" s="94"/>
    </row>
    <row r="80" spans="1:64" ht="15" customHeight="1" x14ac:dyDescent="0.25">
      <c r="A80" s="385" t="s">
        <v>351</v>
      </c>
      <c r="B80" s="385" t="s">
        <v>352</v>
      </c>
      <c r="C80" s="385" t="s">
        <v>386</v>
      </c>
      <c r="D80" s="755"/>
      <c r="E80" s="385"/>
      <c r="F80" s="756"/>
      <c r="G80" s="757">
        <v>42</v>
      </c>
      <c r="H80" s="757" t="s">
        <v>481</v>
      </c>
      <c r="I80" s="1500" t="s">
        <v>38</v>
      </c>
      <c r="J80" s="53" t="s">
        <v>53</v>
      </c>
      <c r="K80" s="472">
        <v>80</v>
      </c>
      <c r="L80" s="1152"/>
      <c r="M80" s="1152"/>
      <c r="N80" s="1152"/>
      <c r="O80" s="1152"/>
      <c r="P80" s="1152"/>
      <c r="Q80" s="1152"/>
      <c r="R80" s="1152"/>
      <c r="S80" s="1152"/>
      <c r="T80" s="1152"/>
      <c r="U80" s="1152"/>
      <c r="V80" s="1152"/>
      <c r="W80" s="1152"/>
      <c r="X80" s="1152"/>
      <c r="Y80" s="1152"/>
      <c r="Z80" s="1152"/>
      <c r="AA80" s="1152"/>
      <c r="AB80" s="1152"/>
      <c r="AC80" s="1152"/>
      <c r="AD80" s="1152"/>
      <c r="AE80" s="1152"/>
      <c r="AF80" s="1152"/>
      <c r="AG80" s="1152"/>
      <c r="AH80" s="1152"/>
      <c r="AI80" s="1152"/>
      <c r="AJ80" s="67" t="s">
        <v>122</v>
      </c>
      <c r="AK80" s="84">
        <f t="shared" si="128"/>
        <v>0</v>
      </c>
      <c r="AL80" s="84">
        <f t="shared" si="129"/>
        <v>0</v>
      </c>
      <c r="AM80" s="84">
        <f t="shared" si="130"/>
        <v>0</v>
      </c>
      <c r="AN80" s="84">
        <f t="shared" si="131"/>
        <v>0</v>
      </c>
      <c r="AO80" s="1519">
        <f t="shared" si="132"/>
        <v>0</v>
      </c>
      <c r="AP80" s="84">
        <f t="shared" si="133"/>
        <v>0</v>
      </c>
      <c r="AQ80" s="84">
        <f t="shared" si="134"/>
        <v>0</v>
      </c>
      <c r="AR80" s="84">
        <f t="shared" si="135"/>
        <v>0</v>
      </c>
      <c r="AS80" s="84">
        <f t="shared" si="136"/>
        <v>0</v>
      </c>
      <c r="AT80" s="84">
        <f t="shared" si="137"/>
        <v>0</v>
      </c>
      <c r="AU80" s="1519">
        <f t="shared" si="138"/>
        <v>0</v>
      </c>
      <c r="AV80" s="84">
        <f t="shared" si="139"/>
        <v>0</v>
      </c>
      <c r="AW80" s="84">
        <f t="shared" si="140"/>
        <v>0</v>
      </c>
      <c r="AX80" s="84">
        <f t="shared" si="141"/>
        <v>0</v>
      </c>
      <c r="AY80" s="84">
        <f t="shared" si="142"/>
        <v>0</v>
      </c>
      <c r="AZ80" s="84">
        <f t="shared" si="143"/>
        <v>0</v>
      </c>
      <c r="BA80" s="84">
        <f t="shared" si="144"/>
        <v>0</v>
      </c>
      <c r="BB80" s="84">
        <f t="shared" si="145"/>
        <v>0</v>
      </c>
      <c r="BC80" s="1519">
        <f t="shared" si="146"/>
        <v>0</v>
      </c>
      <c r="BD80" s="84">
        <f t="shared" si="147"/>
        <v>0</v>
      </c>
      <c r="BE80" s="84">
        <f t="shared" si="148"/>
        <v>0</v>
      </c>
      <c r="BF80" s="84">
        <f t="shared" si="149"/>
        <v>0</v>
      </c>
      <c r="BG80" s="84">
        <f t="shared" si="150"/>
        <v>0</v>
      </c>
      <c r="BH80" s="84">
        <f t="shared" si="151"/>
        <v>0</v>
      </c>
      <c r="BJ80" s="94"/>
      <c r="BK80" s="94"/>
      <c r="BL80" s="94"/>
    </row>
    <row r="81" spans="1:64" ht="15" customHeight="1" x14ac:dyDescent="0.25">
      <c r="A81" s="385" t="s">
        <v>351</v>
      </c>
      <c r="B81" s="385" t="s">
        <v>352</v>
      </c>
      <c r="C81" s="385" t="s">
        <v>386</v>
      </c>
      <c r="D81" s="755"/>
      <c r="E81" s="385"/>
      <c r="F81" s="756"/>
      <c r="G81" s="757">
        <v>43</v>
      </c>
      <c r="H81" s="757" t="s">
        <v>481</v>
      </c>
      <c r="I81" s="1500" t="s">
        <v>33</v>
      </c>
      <c r="J81" s="53" t="s">
        <v>53</v>
      </c>
      <c r="K81" s="472">
        <v>80</v>
      </c>
      <c r="L81" s="1152"/>
      <c r="M81" s="1152"/>
      <c r="N81" s="1152"/>
      <c r="O81" s="1152"/>
      <c r="P81" s="1152"/>
      <c r="Q81" s="1152"/>
      <c r="R81" s="1152"/>
      <c r="S81" s="1152"/>
      <c r="T81" s="1152"/>
      <c r="U81" s="1152"/>
      <c r="V81" s="1152"/>
      <c r="W81" s="1152"/>
      <c r="X81" s="1152"/>
      <c r="Y81" s="1152"/>
      <c r="Z81" s="1152"/>
      <c r="AA81" s="1152"/>
      <c r="AB81" s="1152"/>
      <c r="AC81" s="1152"/>
      <c r="AD81" s="1152"/>
      <c r="AE81" s="1152"/>
      <c r="AF81" s="1152"/>
      <c r="AG81" s="1152"/>
      <c r="AH81" s="1152"/>
      <c r="AI81" s="1152"/>
      <c r="AJ81" s="67" t="s">
        <v>122</v>
      </c>
      <c r="AK81" s="84">
        <f t="shared" si="128"/>
        <v>0</v>
      </c>
      <c r="AL81" s="84">
        <f t="shared" si="129"/>
        <v>0</v>
      </c>
      <c r="AM81" s="84">
        <f t="shared" si="130"/>
        <v>0</v>
      </c>
      <c r="AN81" s="84">
        <f t="shared" si="131"/>
        <v>0</v>
      </c>
      <c r="AO81" s="1519">
        <f t="shared" si="132"/>
        <v>0</v>
      </c>
      <c r="AP81" s="84">
        <f t="shared" si="133"/>
        <v>0</v>
      </c>
      <c r="AQ81" s="84">
        <f t="shared" si="134"/>
        <v>0</v>
      </c>
      <c r="AR81" s="84">
        <f t="shared" si="135"/>
        <v>0</v>
      </c>
      <c r="AS81" s="84">
        <f t="shared" si="136"/>
        <v>0</v>
      </c>
      <c r="AT81" s="84">
        <f t="shared" si="137"/>
        <v>0</v>
      </c>
      <c r="AU81" s="1519">
        <f t="shared" si="138"/>
        <v>0</v>
      </c>
      <c r="AV81" s="84">
        <f t="shared" si="139"/>
        <v>0</v>
      </c>
      <c r="AW81" s="84">
        <f t="shared" si="140"/>
        <v>0</v>
      </c>
      <c r="AX81" s="84">
        <f t="shared" si="141"/>
        <v>0</v>
      </c>
      <c r="AY81" s="84">
        <f t="shared" si="142"/>
        <v>0</v>
      </c>
      <c r="AZ81" s="84">
        <f t="shared" si="143"/>
        <v>0</v>
      </c>
      <c r="BA81" s="84">
        <f t="shared" si="144"/>
        <v>0</v>
      </c>
      <c r="BB81" s="84">
        <f t="shared" si="145"/>
        <v>0</v>
      </c>
      <c r="BC81" s="1519">
        <f t="shared" si="146"/>
        <v>0</v>
      </c>
      <c r="BD81" s="84">
        <f t="shared" si="147"/>
        <v>0</v>
      </c>
      <c r="BE81" s="84">
        <f t="shared" si="148"/>
        <v>0</v>
      </c>
      <c r="BF81" s="84">
        <f t="shared" si="149"/>
        <v>0</v>
      </c>
      <c r="BG81" s="84">
        <f t="shared" si="150"/>
        <v>0</v>
      </c>
      <c r="BH81" s="84">
        <f t="shared" si="151"/>
        <v>0</v>
      </c>
      <c r="BJ81" s="94"/>
      <c r="BK81" s="43"/>
      <c r="BL81" s="94"/>
    </row>
    <row r="82" spans="1:64" ht="15" customHeight="1" x14ac:dyDescent="0.25">
      <c r="A82" s="385" t="s">
        <v>351</v>
      </c>
      <c r="B82" s="385" t="s">
        <v>352</v>
      </c>
      <c r="C82" s="385" t="s">
        <v>386</v>
      </c>
      <c r="D82" s="755"/>
      <c r="E82" s="385"/>
      <c r="F82" s="756"/>
      <c r="G82" s="757">
        <v>44</v>
      </c>
      <c r="H82" s="757" t="s">
        <v>481</v>
      </c>
      <c r="I82" s="1500" t="s">
        <v>35</v>
      </c>
      <c r="J82" s="53" t="s">
        <v>53</v>
      </c>
      <c r="K82" s="472" t="s">
        <v>397</v>
      </c>
      <c r="L82" s="1152"/>
      <c r="M82" s="1152"/>
      <c r="N82" s="1152"/>
      <c r="O82" s="1152"/>
      <c r="P82" s="1152"/>
      <c r="Q82" s="1152"/>
      <c r="R82" s="1152"/>
      <c r="S82" s="1152"/>
      <c r="T82" s="1152"/>
      <c r="U82" s="1152"/>
      <c r="V82" s="1152"/>
      <c r="W82" s="1152"/>
      <c r="X82" s="1152"/>
      <c r="Y82" s="1152"/>
      <c r="Z82" s="1152"/>
      <c r="AA82" s="1152"/>
      <c r="AB82" s="1152"/>
      <c r="AC82" s="1152"/>
      <c r="AD82" s="1152"/>
      <c r="AE82" s="1152"/>
      <c r="AF82" s="1152"/>
      <c r="AG82" s="1152"/>
      <c r="AH82" s="1152"/>
      <c r="AI82" s="1152"/>
      <c r="AJ82" s="67" t="s">
        <v>122</v>
      </c>
      <c r="AK82" s="84">
        <f t="shared" si="128"/>
        <v>0</v>
      </c>
      <c r="AL82" s="84">
        <f t="shared" si="129"/>
        <v>0</v>
      </c>
      <c r="AM82" s="84">
        <f t="shared" si="130"/>
        <v>0</v>
      </c>
      <c r="AN82" s="84">
        <f t="shared" si="131"/>
        <v>0</v>
      </c>
      <c r="AO82" s="1519">
        <f t="shared" si="132"/>
        <v>0</v>
      </c>
      <c r="AP82" s="84">
        <f t="shared" si="133"/>
        <v>0</v>
      </c>
      <c r="AQ82" s="84">
        <f t="shared" si="134"/>
        <v>0</v>
      </c>
      <c r="AR82" s="84">
        <f t="shared" si="135"/>
        <v>0</v>
      </c>
      <c r="AS82" s="84">
        <f t="shared" si="136"/>
        <v>0</v>
      </c>
      <c r="AT82" s="84">
        <f t="shared" si="137"/>
        <v>0</v>
      </c>
      <c r="AU82" s="1519">
        <f t="shared" si="138"/>
        <v>0</v>
      </c>
      <c r="AV82" s="84">
        <f t="shared" si="139"/>
        <v>0</v>
      </c>
      <c r="AW82" s="84">
        <f t="shared" si="140"/>
        <v>0</v>
      </c>
      <c r="AX82" s="84">
        <f t="shared" si="141"/>
        <v>0</v>
      </c>
      <c r="AY82" s="84">
        <f t="shared" si="142"/>
        <v>0</v>
      </c>
      <c r="AZ82" s="84">
        <f t="shared" si="143"/>
        <v>0</v>
      </c>
      <c r="BA82" s="84">
        <f t="shared" si="144"/>
        <v>0</v>
      </c>
      <c r="BB82" s="84">
        <f t="shared" si="145"/>
        <v>0</v>
      </c>
      <c r="BC82" s="1519">
        <f t="shared" si="146"/>
        <v>0</v>
      </c>
      <c r="BD82" s="84">
        <f t="shared" si="147"/>
        <v>0</v>
      </c>
      <c r="BE82" s="84">
        <f t="shared" si="148"/>
        <v>0</v>
      </c>
      <c r="BF82" s="84">
        <f t="shared" si="149"/>
        <v>0</v>
      </c>
      <c r="BG82" s="84">
        <f t="shared" si="150"/>
        <v>0</v>
      </c>
      <c r="BH82" s="84">
        <f t="shared" si="151"/>
        <v>0</v>
      </c>
      <c r="BJ82" s="94"/>
      <c r="BK82" s="43"/>
      <c r="BL82" s="94"/>
    </row>
    <row r="83" spans="1:64" ht="15" customHeight="1" x14ac:dyDescent="0.25">
      <c r="A83" s="385" t="s">
        <v>351</v>
      </c>
      <c r="B83" s="385" t="s">
        <v>352</v>
      </c>
      <c r="C83" s="385" t="s">
        <v>386</v>
      </c>
      <c r="D83" s="755"/>
      <c r="E83" s="385"/>
      <c r="F83" s="756"/>
      <c r="G83" s="757">
        <v>45</v>
      </c>
      <c r="H83" s="757" t="s">
        <v>481</v>
      </c>
      <c r="I83" s="1500" t="s">
        <v>37</v>
      </c>
      <c r="J83" s="47" t="s">
        <v>53</v>
      </c>
      <c r="K83" s="543">
        <v>80</v>
      </c>
      <c r="L83" s="1152"/>
      <c r="M83" s="1152"/>
      <c r="N83" s="1152"/>
      <c r="O83" s="1152"/>
      <c r="P83" s="1152"/>
      <c r="Q83" s="1152"/>
      <c r="R83" s="1152"/>
      <c r="S83" s="1152"/>
      <c r="T83" s="1152"/>
      <c r="U83" s="1152"/>
      <c r="V83" s="1152"/>
      <c r="W83" s="1152"/>
      <c r="X83" s="1152"/>
      <c r="Y83" s="1152"/>
      <c r="Z83" s="1152"/>
      <c r="AA83" s="1152"/>
      <c r="AB83" s="1152"/>
      <c r="AC83" s="1152"/>
      <c r="AD83" s="1152"/>
      <c r="AE83" s="1152"/>
      <c r="AF83" s="1152"/>
      <c r="AG83" s="1152"/>
      <c r="AH83" s="1152"/>
      <c r="AI83" s="1152"/>
      <c r="AJ83" s="67" t="s">
        <v>122</v>
      </c>
      <c r="AK83" s="87">
        <f t="shared" si="128"/>
        <v>0</v>
      </c>
      <c r="AL83" s="87">
        <f t="shared" si="129"/>
        <v>0</v>
      </c>
      <c r="AM83" s="87">
        <f t="shared" si="130"/>
        <v>0</v>
      </c>
      <c r="AN83" s="87">
        <f t="shared" si="131"/>
        <v>0</v>
      </c>
      <c r="AO83" s="1518">
        <f t="shared" si="132"/>
        <v>0</v>
      </c>
      <c r="AP83" s="87">
        <f t="shared" si="133"/>
        <v>0</v>
      </c>
      <c r="AQ83" s="87">
        <f t="shared" si="134"/>
        <v>0</v>
      </c>
      <c r="AR83" s="87">
        <f t="shared" si="135"/>
        <v>0</v>
      </c>
      <c r="AS83" s="87">
        <f t="shared" si="136"/>
        <v>0</v>
      </c>
      <c r="AT83" s="87">
        <f t="shared" si="137"/>
        <v>0</v>
      </c>
      <c r="AU83" s="1518">
        <f t="shared" si="138"/>
        <v>0</v>
      </c>
      <c r="AV83" s="87">
        <f t="shared" si="139"/>
        <v>0</v>
      </c>
      <c r="AW83" s="87">
        <f t="shared" si="140"/>
        <v>0</v>
      </c>
      <c r="AX83" s="87">
        <f t="shared" si="141"/>
        <v>0</v>
      </c>
      <c r="AY83" s="87">
        <f t="shared" si="142"/>
        <v>0</v>
      </c>
      <c r="AZ83" s="87">
        <f t="shared" si="143"/>
        <v>0</v>
      </c>
      <c r="BA83" s="87">
        <f t="shared" si="144"/>
        <v>0</v>
      </c>
      <c r="BB83" s="87">
        <f t="shared" si="145"/>
        <v>0</v>
      </c>
      <c r="BC83" s="1518">
        <f t="shared" si="146"/>
        <v>0</v>
      </c>
      <c r="BD83" s="87">
        <f t="shared" si="147"/>
        <v>0</v>
      </c>
      <c r="BE83" s="87">
        <f t="shared" si="148"/>
        <v>0</v>
      </c>
      <c r="BF83" s="87">
        <f t="shared" si="149"/>
        <v>0</v>
      </c>
      <c r="BG83" s="87">
        <f t="shared" si="150"/>
        <v>0</v>
      </c>
      <c r="BH83" s="87">
        <f t="shared" si="151"/>
        <v>0</v>
      </c>
      <c r="BJ83" s="94"/>
      <c r="BK83" s="43"/>
      <c r="BL83" s="94"/>
    </row>
    <row r="84" spans="1:64" ht="15" customHeight="1" x14ac:dyDescent="0.25">
      <c r="A84" s="385" t="s">
        <v>351</v>
      </c>
      <c r="B84" s="385" t="s">
        <v>352</v>
      </c>
      <c r="C84" s="385" t="s">
        <v>386</v>
      </c>
      <c r="D84" s="755"/>
      <c r="E84" s="385"/>
      <c r="F84" s="756"/>
      <c r="G84" s="757">
        <v>46</v>
      </c>
      <c r="H84" s="757" t="s">
        <v>481</v>
      </c>
      <c r="I84" s="1500" t="s">
        <v>36</v>
      </c>
      <c r="J84" s="53" t="s">
        <v>53</v>
      </c>
      <c r="K84" s="472">
        <v>20</v>
      </c>
      <c r="L84" s="1152"/>
      <c r="M84" s="1152"/>
      <c r="N84" s="1152"/>
      <c r="O84" s="1152"/>
      <c r="P84" s="1152"/>
      <c r="Q84" s="1152"/>
      <c r="R84" s="1152"/>
      <c r="S84" s="1152"/>
      <c r="T84" s="1152"/>
      <c r="U84" s="1152"/>
      <c r="V84" s="1152"/>
      <c r="W84" s="1152"/>
      <c r="X84" s="1152"/>
      <c r="Y84" s="1152"/>
      <c r="Z84" s="1152"/>
      <c r="AA84" s="1152"/>
      <c r="AB84" s="1152"/>
      <c r="AC84" s="1152"/>
      <c r="AD84" s="1152"/>
      <c r="AE84" s="1152"/>
      <c r="AF84" s="1152"/>
      <c r="AG84" s="1152"/>
      <c r="AH84" s="1152"/>
      <c r="AI84" s="1152"/>
      <c r="AJ84" s="67" t="s">
        <v>122</v>
      </c>
      <c r="AK84" s="84">
        <f t="shared" si="128"/>
        <v>0</v>
      </c>
      <c r="AL84" s="84">
        <f t="shared" si="129"/>
        <v>0</v>
      </c>
      <c r="AM84" s="84">
        <f t="shared" si="130"/>
        <v>0</v>
      </c>
      <c r="AN84" s="84">
        <f t="shared" si="131"/>
        <v>0</v>
      </c>
      <c r="AO84" s="1519">
        <f t="shared" si="132"/>
        <v>0</v>
      </c>
      <c r="AP84" s="84">
        <f t="shared" si="133"/>
        <v>0</v>
      </c>
      <c r="AQ84" s="84">
        <f t="shared" si="134"/>
        <v>0</v>
      </c>
      <c r="AR84" s="84">
        <f t="shared" si="135"/>
        <v>0</v>
      </c>
      <c r="AS84" s="84">
        <f t="shared" si="136"/>
        <v>0</v>
      </c>
      <c r="AT84" s="84">
        <f t="shared" si="137"/>
        <v>0</v>
      </c>
      <c r="AU84" s="1519">
        <f t="shared" si="138"/>
        <v>0</v>
      </c>
      <c r="AV84" s="84">
        <f t="shared" si="139"/>
        <v>0</v>
      </c>
      <c r="AW84" s="84">
        <f t="shared" si="140"/>
        <v>0</v>
      </c>
      <c r="AX84" s="84">
        <f t="shared" si="141"/>
        <v>0</v>
      </c>
      <c r="AY84" s="84">
        <f t="shared" si="142"/>
        <v>0</v>
      </c>
      <c r="AZ84" s="84">
        <f t="shared" si="143"/>
        <v>0</v>
      </c>
      <c r="BA84" s="84">
        <f t="shared" si="144"/>
        <v>0</v>
      </c>
      <c r="BB84" s="84">
        <f t="shared" si="145"/>
        <v>0</v>
      </c>
      <c r="BC84" s="1519">
        <f t="shared" si="146"/>
        <v>0</v>
      </c>
      <c r="BD84" s="84">
        <f t="shared" si="147"/>
        <v>0</v>
      </c>
      <c r="BE84" s="84">
        <f t="shared" si="148"/>
        <v>0</v>
      </c>
      <c r="BF84" s="84">
        <f t="shared" si="149"/>
        <v>0</v>
      </c>
      <c r="BG84" s="84">
        <f t="shared" si="150"/>
        <v>0</v>
      </c>
      <c r="BH84" s="84">
        <f t="shared" si="151"/>
        <v>0</v>
      </c>
      <c r="BI84" s="1258"/>
      <c r="BJ84" s="94"/>
      <c r="BK84" s="43"/>
      <c r="BL84" s="94"/>
    </row>
    <row r="85" spans="1:64" ht="15" customHeight="1" x14ac:dyDescent="0.25">
      <c r="A85" s="385" t="s">
        <v>351</v>
      </c>
      <c r="B85" s="385" t="s">
        <v>352</v>
      </c>
      <c r="C85" s="385" t="s">
        <v>386</v>
      </c>
      <c r="D85" s="755"/>
      <c r="E85" s="385"/>
      <c r="F85" s="756"/>
      <c r="G85" s="757">
        <v>47</v>
      </c>
      <c r="H85" s="757" t="s">
        <v>481</v>
      </c>
      <c r="I85" s="1500" t="s">
        <v>31</v>
      </c>
      <c r="J85" s="53" t="s">
        <v>53</v>
      </c>
      <c r="K85" s="472">
        <v>20</v>
      </c>
      <c r="L85" s="1152"/>
      <c r="M85" s="1152"/>
      <c r="N85" s="1152"/>
      <c r="O85" s="1152"/>
      <c r="P85" s="1152"/>
      <c r="Q85" s="1152"/>
      <c r="R85" s="1152"/>
      <c r="S85" s="1152"/>
      <c r="T85" s="1152"/>
      <c r="U85" s="1152"/>
      <c r="V85" s="1152"/>
      <c r="W85" s="1152"/>
      <c r="X85" s="1152"/>
      <c r="Y85" s="1152"/>
      <c r="Z85" s="1152"/>
      <c r="AA85" s="1152"/>
      <c r="AB85" s="1152"/>
      <c r="AC85" s="1152"/>
      <c r="AD85" s="1152"/>
      <c r="AE85" s="1152"/>
      <c r="AF85" s="1152"/>
      <c r="AG85" s="1152"/>
      <c r="AH85" s="1152"/>
      <c r="AI85" s="1152"/>
      <c r="AJ85" s="67" t="s">
        <v>122</v>
      </c>
      <c r="AK85" s="84">
        <f t="shared" si="128"/>
        <v>0</v>
      </c>
      <c r="AL85" s="84">
        <f t="shared" si="129"/>
        <v>0</v>
      </c>
      <c r="AM85" s="84">
        <f t="shared" si="130"/>
        <v>0</v>
      </c>
      <c r="AN85" s="84">
        <f t="shared" si="131"/>
        <v>0</v>
      </c>
      <c r="AO85" s="1519">
        <f t="shared" si="132"/>
        <v>0</v>
      </c>
      <c r="AP85" s="84">
        <f t="shared" si="133"/>
        <v>0</v>
      </c>
      <c r="AQ85" s="84">
        <f t="shared" si="134"/>
        <v>0</v>
      </c>
      <c r="AR85" s="84">
        <f t="shared" si="135"/>
        <v>0</v>
      </c>
      <c r="AS85" s="84">
        <f t="shared" si="136"/>
        <v>0</v>
      </c>
      <c r="AT85" s="84">
        <f t="shared" si="137"/>
        <v>0</v>
      </c>
      <c r="AU85" s="1519">
        <f t="shared" si="138"/>
        <v>0</v>
      </c>
      <c r="AV85" s="84">
        <f t="shared" si="139"/>
        <v>0</v>
      </c>
      <c r="AW85" s="84">
        <f t="shared" si="140"/>
        <v>0</v>
      </c>
      <c r="AX85" s="84">
        <f t="shared" si="141"/>
        <v>0</v>
      </c>
      <c r="AY85" s="84">
        <f t="shared" si="142"/>
        <v>0</v>
      </c>
      <c r="AZ85" s="84">
        <f t="shared" si="143"/>
        <v>0</v>
      </c>
      <c r="BA85" s="84">
        <f t="shared" si="144"/>
        <v>0</v>
      </c>
      <c r="BB85" s="84">
        <f t="shared" si="145"/>
        <v>0</v>
      </c>
      <c r="BC85" s="1519">
        <f t="shared" si="146"/>
        <v>0</v>
      </c>
      <c r="BD85" s="84">
        <f t="shared" si="147"/>
        <v>0</v>
      </c>
      <c r="BE85" s="84">
        <f t="shared" si="148"/>
        <v>0</v>
      </c>
      <c r="BF85" s="84">
        <f t="shared" si="149"/>
        <v>0</v>
      </c>
      <c r="BG85" s="84">
        <f t="shared" si="150"/>
        <v>0</v>
      </c>
      <c r="BH85" s="84">
        <f t="shared" si="151"/>
        <v>0</v>
      </c>
      <c r="BI85" s="1258"/>
      <c r="BJ85" s="94"/>
      <c r="BK85" s="43"/>
      <c r="BL85" s="94"/>
    </row>
    <row r="86" spans="1:64" ht="15" customHeight="1" x14ac:dyDescent="0.25">
      <c r="A86" s="385"/>
      <c r="B86" s="385"/>
      <c r="C86" s="385"/>
      <c r="D86" s="759"/>
      <c r="E86" s="736"/>
      <c r="F86" s="760"/>
      <c r="G86" s="761"/>
      <c r="H86" s="757" t="s">
        <v>481</v>
      </c>
      <c r="I86" s="1501" t="s">
        <v>424</v>
      </c>
      <c r="J86" s="51" t="s">
        <v>53</v>
      </c>
      <c r="K86" s="475"/>
      <c r="L86" s="1451"/>
      <c r="M86" s="1451"/>
      <c r="N86" s="1451"/>
      <c r="O86" s="1451"/>
      <c r="P86" s="1451"/>
      <c r="Q86" s="1451"/>
      <c r="R86" s="1451"/>
      <c r="S86" s="1451"/>
      <c r="T86" s="1451"/>
      <c r="U86" s="1451"/>
      <c r="V86" s="1451"/>
      <c r="W86" s="1451"/>
      <c r="X86" s="1451"/>
      <c r="Y86" s="1451"/>
      <c r="Z86" s="1451"/>
      <c r="AA86" s="1451"/>
      <c r="AB86" s="1451"/>
      <c r="AC86" s="1451"/>
      <c r="AD86" s="1451"/>
      <c r="AE86" s="1451"/>
      <c r="AF86" s="1451"/>
      <c r="AG86" s="1451"/>
      <c r="AH86" s="1451"/>
      <c r="AI86" s="1451"/>
      <c r="AJ86" s="67"/>
      <c r="AK86" s="80"/>
      <c r="AL86" s="80"/>
      <c r="AM86" s="80"/>
      <c r="AN86" s="80"/>
      <c r="AO86" s="1520"/>
      <c r="AP86" s="80"/>
      <c r="AQ86" s="80"/>
      <c r="AR86" s="80"/>
      <c r="AS86" s="80"/>
      <c r="AT86" s="80"/>
      <c r="AU86" s="1520"/>
      <c r="AV86" s="80"/>
      <c r="AW86" s="80"/>
      <c r="AX86" s="80"/>
      <c r="AY86" s="80"/>
      <c r="AZ86" s="80"/>
      <c r="BA86" s="80"/>
      <c r="BB86" s="80"/>
      <c r="BC86" s="1520"/>
      <c r="BD86" s="80"/>
      <c r="BE86" s="80"/>
      <c r="BF86" s="80"/>
      <c r="BG86" s="80"/>
      <c r="BH86" s="80"/>
      <c r="BI86" s="1459"/>
      <c r="BJ86" s="94"/>
      <c r="BK86" s="43"/>
      <c r="BL86" s="94"/>
    </row>
    <row r="87" spans="1:64" ht="15.75" customHeight="1" thickBot="1" x14ac:dyDescent="0.3">
      <c r="A87" s="385" t="s">
        <v>351</v>
      </c>
      <c r="B87" s="385" t="s">
        <v>352</v>
      </c>
      <c r="C87" s="385" t="s">
        <v>386</v>
      </c>
      <c r="D87" s="759"/>
      <c r="E87" s="736"/>
      <c r="F87" s="760"/>
      <c r="G87" s="761">
        <v>48</v>
      </c>
      <c r="H87" s="757" t="s">
        <v>481</v>
      </c>
      <c r="I87" s="1502" t="s">
        <v>95</v>
      </c>
      <c r="J87" s="131" t="s">
        <v>53</v>
      </c>
      <c r="K87" s="719">
        <v>15</v>
      </c>
      <c r="L87" s="1153"/>
      <c r="M87" s="1153"/>
      <c r="N87" s="1153"/>
      <c r="O87" s="1153"/>
      <c r="P87" s="1153"/>
      <c r="Q87" s="1153"/>
      <c r="R87" s="1153"/>
      <c r="S87" s="1153"/>
      <c r="T87" s="1153"/>
      <c r="U87" s="1153"/>
      <c r="V87" s="1153"/>
      <c r="W87" s="1153"/>
      <c r="X87" s="1153"/>
      <c r="Y87" s="1153"/>
      <c r="Z87" s="1153"/>
      <c r="AA87" s="1153"/>
      <c r="AB87" s="1153"/>
      <c r="AC87" s="1153"/>
      <c r="AD87" s="1153"/>
      <c r="AE87" s="1153"/>
      <c r="AF87" s="1153"/>
      <c r="AG87" s="1153"/>
      <c r="AH87" s="1153"/>
      <c r="AI87" s="1153"/>
      <c r="AJ87" s="67" t="s">
        <v>122</v>
      </c>
      <c r="AK87" s="80">
        <f t="shared" si="128"/>
        <v>0</v>
      </c>
      <c r="AL87" s="80">
        <f t="shared" si="129"/>
        <v>0</v>
      </c>
      <c r="AM87" s="80">
        <f t="shared" si="130"/>
        <v>0</v>
      </c>
      <c r="AN87" s="80">
        <f t="shared" si="131"/>
        <v>0</v>
      </c>
      <c r="AO87" s="1520">
        <f t="shared" si="132"/>
        <v>0</v>
      </c>
      <c r="AP87" s="80">
        <f t="shared" si="133"/>
        <v>0</v>
      </c>
      <c r="AQ87" s="80">
        <f t="shared" si="134"/>
        <v>0</v>
      </c>
      <c r="AR87" s="80">
        <f t="shared" si="135"/>
        <v>0</v>
      </c>
      <c r="AS87" s="80">
        <f t="shared" si="136"/>
        <v>0</v>
      </c>
      <c r="AT87" s="80">
        <f t="shared" si="137"/>
        <v>0</v>
      </c>
      <c r="AU87" s="1520">
        <f t="shared" si="138"/>
        <v>0</v>
      </c>
      <c r="AV87" s="80">
        <f t="shared" si="139"/>
        <v>0</v>
      </c>
      <c r="AW87" s="80">
        <f t="shared" si="140"/>
        <v>0</v>
      </c>
      <c r="AX87" s="80">
        <f t="shared" si="141"/>
        <v>0</v>
      </c>
      <c r="AY87" s="80">
        <f t="shared" si="142"/>
        <v>0</v>
      </c>
      <c r="AZ87" s="80">
        <f t="shared" si="143"/>
        <v>0</v>
      </c>
      <c r="BA87" s="80">
        <f t="shared" si="144"/>
        <v>0</v>
      </c>
      <c r="BB87" s="80">
        <f t="shared" si="145"/>
        <v>0</v>
      </c>
      <c r="BC87" s="1520">
        <f t="shared" si="146"/>
        <v>0</v>
      </c>
      <c r="BD87" s="80">
        <f t="shared" si="147"/>
        <v>0</v>
      </c>
      <c r="BE87" s="80">
        <f t="shared" si="148"/>
        <v>0</v>
      </c>
      <c r="BF87" s="80">
        <f t="shared" si="149"/>
        <v>0</v>
      </c>
      <c r="BG87" s="80">
        <f t="shared" si="150"/>
        <v>0</v>
      </c>
      <c r="BH87" s="80">
        <f t="shared" si="151"/>
        <v>0</v>
      </c>
      <c r="BI87" s="1258"/>
      <c r="BJ87" s="94"/>
      <c r="BK87" s="43"/>
      <c r="BL87" s="94"/>
    </row>
    <row r="88" spans="1:64" ht="15.75" customHeight="1" thickBot="1" x14ac:dyDescent="0.3">
      <c r="A88" s="391"/>
      <c r="B88" s="391"/>
      <c r="C88" s="804"/>
      <c r="D88" s="805"/>
      <c r="E88" s="806"/>
      <c r="F88" s="807"/>
      <c r="G88" s="808"/>
      <c r="H88" s="776"/>
      <c r="I88" s="1503" t="s">
        <v>94</v>
      </c>
      <c r="J88" s="270"/>
      <c r="K88" s="590"/>
      <c r="L88" s="658"/>
      <c r="M88" s="658"/>
      <c r="N88" s="658"/>
      <c r="O88" s="658"/>
      <c r="P88" s="658"/>
      <c r="Q88" s="658"/>
      <c r="R88" s="658"/>
      <c r="S88" s="658"/>
      <c r="T88" s="658"/>
      <c r="U88" s="658"/>
      <c r="V88" s="658"/>
      <c r="W88" s="658"/>
      <c r="X88" s="658"/>
      <c r="Y88" s="658"/>
      <c r="Z88" s="658"/>
      <c r="AA88" s="658"/>
      <c r="AB88" s="658"/>
      <c r="AC88" s="658"/>
      <c r="AD88" s="658"/>
      <c r="AE88" s="658"/>
      <c r="AF88" s="658"/>
      <c r="AG88" s="658"/>
      <c r="AH88" s="658"/>
      <c r="AI88" s="658"/>
      <c r="AJ88" s="67"/>
      <c r="AK88" s="98">
        <f>AK87+AK85+AK84+AK83+AK82+AK81+AK80+AK79+AK78+AK77+AK76+AK75+AK74</f>
        <v>0</v>
      </c>
      <c r="AL88" s="90">
        <f t="shared" ref="AL88:AN88" si="152">AL87+AL85+AL84+AL83+AL82+AL81+AL80+AL79+AL78+AL77+AL76+AL75+AL74</f>
        <v>0</v>
      </c>
      <c r="AM88" s="89">
        <f t="shared" ref="AM88" si="153">AM87+AM85+AM84+AM83+AM82+AM81+AM80+AM79+AM78+AM77+AM76+AM75+AM74</f>
        <v>0</v>
      </c>
      <c r="AN88" s="89">
        <f t="shared" si="152"/>
        <v>0</v>
      </c>
      <c r="AO88" s="1521">
        <f t="shared" ref="AO88:AQ88" si="154">AO87+AO85+AO84+AO83+AO82+AO81+AO80+AO79+AO78+AO77+AO76+AO75+AO74</f>
        <v>0</v>
      </c>
      <c r="AP88" s="89">
        <f t="shared" ref="AP88" si="155">AP87+AP85+AP84+AP83+AP82+AP81+AP80+AP79+AP78+AP77+AP76+AP75+AP74</f>
        <v>0</v>
      </c>
      <c r="AQ88" s="89">
        <f t="shared" si="154"/>
        <v>0</v>
      </c>
      <c r="AR88" s="89">
        <f t="shared" ref="AR88:AS88" si="156">AR87+AR85+AR84+AR83+AR82+AR81+AR80+AR79+AR78+AR77+AR76+AR75+AR74</f>
        <v>0</v>
      </c>
      <c r="AS88" s="89">
        <f t="shared" si="156"/>
        <v>0</v>
      </c>
      <c r="AT88" s="89">
        <f t="shared" ref="AT88:AU88" si="157">AT87+AT85+AT84+AT83+AT82+AT81+AT80+AT79+AT78+AT77+AT76+AT75+AT74</f>
        <v>0</v>
      </c>
      <c r="AU88" s="1521">
        <f t="shared" si="157"/>
        <v>0</v>
      </c>
      <c r="AV88" s="89">
        <f t="shared" ref="AV88:AW88" si="158">AV87+AV85+AV84+AV83+AV82+AV81+AV80+AV79+AV78+AV77+AV76+AV75+AV74</f>
        <v>0</v>
      </c>
      <c r="AW88" s="89">
        <f t="shared" si="158"/>
        <v>0</v>
      </c>
      <c r="AX88" s="89">
        <f t="shared" ref="AX88:AY88" si="159">AX87+AX85+AX84+AX83+AX82+AX81+AX80+AX79+AX78+AX77+AX76+AX75+AX74</f>
        <v>0</v>
      </c>
      <c r="AY88" s="89">
        <f t="shared" si="159"/>
        <v>0</v>
      </c>
      <c r="AZ88" s="89">
        <f t="shared" ref="AZ88:BA88" si="160">AZ87+AZ85+AZ84+AZ83+AZ82+AZ81+AZ80+AZ79+AZ78+AZ77+AZ76+AZ75+AZ74</f>
        <v>0</v>
      </c>
      <c r="BA88" s="89">
        <f t="shared" si="160"/>
        <v>0</v>
      </c>
      <c r="BB88" s="89">
        <f t="shared" ref="BB88:BC88" si="161">BB87+BB85+BB84+BB83+BB82+BB81+BB80+BB79+BB78+BB77+BB76+BB75+BB74</f>
        <v>0</v>
      </c>
      <c r="BC88" s="1521">
        <f t="shared" si="161"/>
        <v>0</v>
      </c>
      <c r="BD88" s="89">
        <f t="shared" ref="BD88:BE88" si="162">BD87+BD85+BD84+BD83+BD82+BD81+BD80+BD79+BD78+BD77+BD76+BD75+BD74</f>
        <v>0</v>
      </c>
      <c r="BE88" s="89">
        <f t="shared" si="162"/>
        <v>0</v>
      </c>
      <c r="BF88" s="89">
        <f t="shared" ref="BF88:BG88" si="163">BF87+BF85+BF84+BF83+BF82+BF81+BF80+BF79+BF78+BF77+BF76+BF75+BF74</f>
        <v>0</v>
      </c>
      <c r="BG88" s="89">
        <f t="shared" si="163"/>
        <v>0</v>
      </c>
      <c r="BH88" s="89">
        <f t="shared" ref="BH88" si="164">BH87+BH85+BH84+BH83+BH82+BH81+BH80+BH79+BH78+BH77+BH76+BH75+BH74</f>
        <v>0</v>
      </c>
      <c r="BI88" s="107"/>
      <c r="BJ88" s="107"/>
      <c r="BK88" s="107"/>
      <c r="BL88" s="42"/>
    </row>
    <row r="89" spans="1:64" ht="15.75" customHeight="1" thickBot="1" x14ac:dyDescent="0.3">
      <c r="A89" s="391"/>
      <c r="B89" s="391"/>
      <c r="C89" s="813"/>
      <c r="D89" s="740"/>
      <c r="E89" s="810"/>
      <c r="F89" s="811"/>
      <c r="G89" s="812"/>
      <c r="H89" s="776"/>
      <c r="I89" s="1504" t="s">
        <v>99</v>
      </c>
      <c r="J89" s="716"/>
      <c r="K89" s="717"/>
      <c r="L89" s="659"/>
      <c r="M89" s="660"/>
      <c r="N89" s="659"/>
      <c r="O89" s="659"/>
      <c r="P89" s="659"/>
      <c r="Q89" s="659"/>
      <c r="R89" s="659"/>
      <c r="S89" s="659"/>
      <c r="T89" s="659"/>
      <c r="U89" s="659"/>
      <c r="V89" s="659"/>
      <c r="W89" s="659"/>
      <c r="X89" s="659"/>
      <c r="Y89" s="659"/>
      <c r="Z89" s="659"/>
      <c r="AA89" s="659"/>
      <c r="AB89" s="659"/>
      <c r="AC89" s="659"/>
      <c r="AD89" s="659"/>
      <c r="AE89" s="659"/>
      <c r="AF89" s="659"/>
      <c r="AG89" s="659"/>
      <c r="AH89" s="659"/>
      <c r="AI89" s="659"/>
      <c r="AJ89" s="67"/>
      <c r="AK89" s="1730" t="s">
        <v>118</v>
      </c>
      <c r="AL89" s="1731"/>
      <c r="AM89" s="1732"/>
      <c r="AN89" s="1733"/>
      <c r="AO89" s="1516"/>
      <c r="AP89" s="107"/>
      <c r="AQ89" s="107"/>
      <c r="AR89" s="107"/>
      <c r="AS89" s="107"/>
      <c r="AT89" s="107"/>
      <c r="AU89" s="1516"/>
      <c r="AV89" s="107"/>
      <c r="AW89" s="107"/>
      <c r="AX89" s="107"/>
      <c r="AY89" s="107"/>
      <c r="AZ89" s="107"/>
      <c r="BA89" s="107"/>
      <c r="BB89" s="107"/>
      <c r="BC89" s="1516"/>
      <c r="BD89" s="107"/>
      <c r="BE89" s="107"/>
      <c r="BF89" s="107"/>
      <c r="BG89" s="107"/>
      <c r="BH89" s="107"/>
      <c r="BI89" s="1258"/>
      <c r="BJ89" s="41"/>
      <c r="BK89" s="40"/>
      <c r="BL89" s="41"/>
    </row>
    <row r="90" spans="1:64" ht="15" customHeight="1" x14ac:dyDescent="0.25">
      <c r="A90" s="384" t="s">
        <v>351</v>
      </c>
      <c r="B90" s="384" t="s">
        <v>352</v>
      </c>
      <c r="C90" s="397" t="s">
        <v>386</v>
      </c>
      <c r="D90" s="794"/>
      <c r="E90" s="384"/>
      <c r="F90" s="795"/>
      <c r="G90" s="796">
        <v>49</v>
      </c>
      <c r="H90" s="757" t="s">
        <v>481</v>
      </c>
      <c r="I90" s="1499" t="s">
        <v>23</v>
      </c>
      <c r="J90" s="55" t="s">
        <v>53</v>
      </c>
      <c r="K90" s="474" t="s">
        <v>396</v>
      </c>
      <c r="L90" s="1451"/>
      <c r="M90" s="1451"/>
      <c r="N90" s="1451"/>
      <c r="O90" s="1451"/>
      <c r="P90" s="1451"/>
      <c r="Q90" s="1451"/>
      <c r="R90" s="1451"/>
      <c r="S90" s="1451"/>
      <c r="T90" s="1451"/>
      <c r="U90" s="1451"/>
      <c r="V90" s="1451"/>
      <c r="W90" s="1451"/>
      <c r="X90" s="1451"/>
      <c r="Y90" s="1451"/>
      <c r="Z90" s="1451"/>
      <c r="AA90" s="1451"/>
      <c r="AB90" s="1451"/>
      <c r="AC90" s="1451"/>
      <c r="AD90" s="1451"/>
      <c r="AE90" s="1451"/>
      <c r="AF90" s="1451"/>
      <c r="AG90" s="1451"/>
      <c r="AH90" s="1451"/>
      <c r="AI90" s="1451"/>
      <c r="AJ90" s="67" t="s">
        <v>122</v>
      </c>
      <c r="AK90" s="84">
        <f t="shared" ref="AK90:AK101" si="165">L90*L$71*1.73*0.875/1000</f>
        <v>0</v>
      </c>
      <c r="AL90" s="84">
        <f t="shared" ref="AL90:AL101" si="166">M90*M$71*1.73*0.875/1000</f>
        <v>0</v>
      </c>
      <c r="AM90" s="84">
        <f t="shared" ref="AM90:AM101" si="167">N90*N$71*1.73*0.875/1000</f>
        <v>0</v>
      </c>
      <c r="AN90" s="84">
        <f t="shared" ref="AN90:AN101" si="168">O90*O$71*1.73*0.875/1000</f>
        <v>0</v>
      </c>
      <c r="AO90" s="1519">
        <f t="shared" ref="AO90:AO101" si="169">P90*P$71*1.73*0.875/1000</f>
        <v>0</v>
      </c>
      <c r="AP90" s="84">
        <f t="shared" ref="AP90:AP101" si="170">Q90*Q$71*1.73*0.875/1000</f>
        <v>0</v>
      </c>
      <c r="AQ90" s="84">
        <f t="shared" ref="AQ90:AQ101" si="171">R90*R$71*1.73*0.875/1000</f>
        <v>0</v>
      </c>
      <c r="AR90" s="84">
        <f t="shared" ref="AR90:AR101" si="172">S90*S$71*1.73*0.875/1000</f>
        <v>0</v>
      </c>
      <c r="AS90" s="84">
        <f t="shared" ref="AS90:AS101" si="173">T90*T$71*1.73*0.875/1000</f>
        <v>0</v>
      </c>
      <c r="AT90" s="84">
        <f t="shared" ref="AT90:AT101" si="174">U90*U$71*1.73*0.875/1000</f>
        <v>0</v>
      </c>
      <c r="AU90" s="1519">
        <f t="shared" ref="AU90:AU101" si="175">V90*V$71*1.73*0.875/1000</f>
        <v>0</v>
      </c>
      <c r="AV90" s="84">
        <f t="shared" ref="AV90:AV101" si="176">W90*W$71*1.73*0.875/1000</f>
        <v>0</v>
      </c>
      <c r="AW90" s="84">
        <f t="shared" ref="AW90:AW101" si="177">X90*X$71*1.73*0.875/1000</f>
        <v>0</v>
      </c>
      <c r="AX90" s="84">
        <f t="shared" ref="AX90:AX101" si="178">Y90*Y$71*1.73*0.875/1000</f>
        <v>0</v>
      </c>
      <c r="AY90" s="84">
        <f t="shared" ref="AY90:AY101" si="179">Z90*Z$71*1.73*0.875/1000</f>
        <v>0</v>
      </c>
      <c r="AZ90" s="84">
        <f t="shared" ref="AZ90:AZ101" si="180">AA90*AA$71*1.73*0.875/1000</f>
        <v>0</v>
      </c>
      <c r="BA90" s="84">
        <f t="shared" ref="BA90:BA101" si="181">AB90*AB$71*1.73*0.875/1000</f>
        <v>0</v>
      </c>
      <c r="BB90" s="84">
        <f t="shared" ref="BB90:BB101" si="182">AC90*AC$71*1.73*0.875/1000</f>
        <v>0</v>
      </c>
      <c r="BC90" s="1519">
        <f t="shared" ref="BC90:BC101" si="183">AD90*AD$71*1.73*0.875/1000</f>
        <v>0</v>
      </c>
      <c r="BD90" s="84">
        <f t="shared" ref="BD90:BD101" si="184">AE90*AE$71*1.73*0.875/1000</f>
        <v>0</v>
      </c>
      <c r="BE90" s="84">
        <f t="shared" ref="BE90:BE101" si="185">AF90*AF$71*1.73*0.875/1000</f>
        <v>0</v>
      </c>
      <c r="BF90" s="84">
        <f t="shared" ref="BF90:BF101" si="186">AG90*AG$71*1.73*0.875/1000</f>
        <v>0</v>
      </c>
      <c r="BG90" s="84">
        <f t="shared" ref="BG90:BG101" si="187">AH90*AH$71*1.73*0.875/1000</f>
        <v>0</v>
      </c>
      <c r="BH90" s="84">
        <f t="shared" ref="BH90:BH101" si="188">AI90*AI$71*1.73*0.875/1000</f>
        <v>0</v>
      </c>
      <c r="BI90" s="1258"/>
      <c r="BJ90" s="94"/>
      <c r="BK90" s="43"/>
      <c r="BL90" s="94"/>
    </row>
    <row r="91" spans="1:64" ht="15" customHeight="1" x14ac:dyDescent="0.25">
      <c r="A91" s="385" t="s">
        <v>351</v>
      </c>
      <c r="B91" s="385" t="s">
        <v>352</v>
      </c>
      <c r="C91" s="385" t="s">
        <v>386</v>
      </c>
      <c r="D91" s="755"/>
      <c r="E91" s="385"/>
      <c r="F91" s="756"/>
      <c r="G91" s="757">
        <v>50</v>
      </c>
      <c r="H91" s="757" t="s">
        <v>481</v>
      </c>
      <c r="I91" s="1500" t="s">
        <v>20</v>
      </c>
      <c r="J91" s="53" t="s">
        <v>53</v>
      </c>
      <c r="K91" s="472">
        <v>40</v>
      </c>
      <c r="L91" s="1451"/>
      <c r="M91" s="1451"/>
      <c r="N91" s="1451"/>
      <c r="O91" s="1451"/>
      <c r="P91" s="1451"/>
      <c r="Q91" s="1451"/>
      <c r="R91" s="1451"/>
      <c r="S91" s="1451"/>
      <c r="T91" s="1451"/>
      <c r="U91" s="1451"/>
      <c r="V91" s="1451"/>
      <c r="W91" s="1451"/>
      <c r="X91" s="1451"/>
      <c r="Y91" s="1451"/>
      <c r="Z91" s="1451"/>
      <c r="AA91" s="1451"/>
      <c r="AB91" s="1451"/>
      <c r="AC91" s="1451"/>
      <c r="AD91" s="1451"/>
      <c r="AE91" s="1451"/>
      <c r="AF91" s="1451"/>
      <c r="AG91" s="1451"/>
      <c r="AH91" s="1451"/>
      <c r="AI91" s="1451"/>
      <c r="AJ91" s="67" t="s">
        <v>122</v>
      </c>
      <c r="AK91" s="84">
        <f t="shared" si="165"/>
        <v>0</v>
      </c>
      <c r="AL91" s="84">
        <f t="shared" si="166"/>
        <v>0</v>
      </c>
      <c r="AM91" s="84">
        <f t="shared" si="167"/>
        <v>0</v>
      </c>
      <c r="AN91" s="84">
        <f t="shared" si="168"/>
        <v>0</v>
      </c>
      <c r="AO91" s="1519">
        <f t="shared" si="169"/>
        <v>0</v>
      </c>
      <c r="AP91" s="84">
        <f t="shared" si="170"/>
        <v>0</v>
      </c>
      <c r="AQ91" s="84">
        <f t="shared" si="171"/>
        <v>0</v>
      </c>
      <c r="AR91" s="84">
        <f t="shared" si="172"/>
        <v>0</v>
      </c>
      <c r="AS91" s="84">
        <f t="shared" si="173"/>
        <v>0</v>
      </c>
      <c r="AT91" s="84">
        <f t="shared" si="174"/>
        <v>0</v>
      </c>
      <c r="AU91" s="1519">
        <f t="shared" si="175"/>
        <v>0</v>
      </c>
      <c r="AV91" s="84">
        <f t="shared" si="176"/>
        <v>0</v>
      </c>
      <c r="AW91" s="84">
        <f t="shared" si="177"/>
        <v>0</v>
      </c>
      <c r="AX91" s="84">
        <f t="shared" si="178"/>
        <v>0</v>
      </c>
      <c r="AY91" s="84">
        <f t="shared" si="179"/>
        <v>0</v>
      </c>
      <c r="AZ91" s="84">
        <f t="shared" si="180"/>
        <v>0</v>
      </c>
      <c r="BA91" s="84">
        <f t="shared" si="181"/>
        <v>0</v>
      </c>
      <c r="BB91" s="84">
        <f t="shared" si="182"/>
        <v>0</v>
      </c>
      <c r="BC91" s="1519">
        <f t="shared" si="183"/>
        <v>0</v>
      </c>
      <c r="BD91" s="84">
        <f t="shared" si="184"/>
        <v>0</v>
      </c>
      <c r="BE91" s="84">
        <f t="shared" si="185"/>
        <v>0</v>
      </c>
      <c r="BF91" s="84">
        <f t="shared" si="186"/>
        <v>0</v>
      </c>
      <c r="BG91" s="84">
        <f t="shared" si="187"/>
        <v>0</v>
      </c>
      <c r="BH91" s="84">
        <f t="shared" si="188"/>
        <v>0</v>
      </c>
      <c r="BJ91" s="94"/>
      <c r="BK91" s="43"/>
      <c r="BL91" s="94"/>
    </row>
    <row r="92" spans="1:64" ht="15" customHeight="1" x14ac:dyDescent="0.25">
      <c r="A92" s="385" t="s">
        <v>351</v>
      </c>
      <c r="B92" s="385" t="s">
        <v>352</v>
      </c>
      <c r="C92" s="385" t="s">
        <v>386</v>
      </c>
      <c r="D92" s="755"/>
      <c r="E92" s="385"/>
      <c r="F92" s="756"/>
      <c r="G92" s="757">
        <v>51</v>
      </c>
      <c r="H92" s="757" t="s">
        <v>481</v>
      </c>
      <c r="I92" s="1500" t="s">
        <v>24</v>
      </c>
      <c r="J92" s="53" t="s">
        <v>53</v>
      </c>
      <c r="K92" s="472">
        <v>40</v>
      </c>
      <c r="L92" s="1152"/>
      <c r="M92" s="1152"/>
      <c r="N92" s="1152"/>
      <c r="O92" s="1152"/>
      <c r="P92" s="1152"/>
      <c r="Q92" s="1152"/>
      <c r="R92" s="1152"/>
      <c r="S92" s="1152"/>
      <c r="T92" s="1152"/>
      <c r="U92" s="1152"/>
      <c r="V92" s="1152"/>
      <c r="W92" s="1152"/>
      <c r="X92" s="1152"/>
      <c r="Y92" s="1152"/>
      <c r="Z92" s="1152"/>
      <c r="AA92" s="1152"/>
      <c r="AB92" s="1152"/>
      <c r="AC92" s="1152"/>
      <c r="AD92" s="1152"/>
      <c r="AE92" s="1152"/>
      <c r="AF92" s="1152"/>
      <c r="AG92" s="1152"/>
      <c r="AH92" s="1152"/>
      <c r="AI92" s="1152"/>
      <c r="AJ92" s="67" t="s">
        <v>122</v>
      </c>
      <c r="AK92" s="84">
        <f t="shared" si="165"/>
        <v>0</v>
      </c>
      <c r="AL92" s="84">
        <f t="shared" si="166"/>
        <v>0</v>
      </c>
      <c r="AM92" s="84">
        <f t="shared" si="167"/>
        <v>0</v>
      </c>
      <c r="AN92" s="84">
        <f t="shared" si="168"/>
        <v>0</v>
      </c>
      <c r="AO92" s="1519">
        <f t="shared" si="169"/>
        <v>0</v>
      </c>
      <c r="AP92" s="84">
        <f t="shared" si="170"/>
        <v>0</v>
      </c>
      <c r="AQ92" s="84">
        <f t="shared" si="171"/>
        <v>0</v>
      </c>
      <c r="AR92" s="84">
        <f t="shared" si="172"/>
        <v>0</v>
      </c>
      <c r="AS92" s="84">
        <f t="shared" si="173"/>
        <v>0</v>
      </c>
      <c r="AT92" s="84">
        <f t="shared" si="174"/>
        <v>0</v>
      </c>
      <c r="AU92" s="1519">
        <f t="shared" si="175"/>
        <v>0</v>
      </c>
      <c r="AV92" s="84">
        <f t="shared" si="176"/>
        <v>0</v>
      </c>
      <c r="AW92" s="84">
        <f t="shared" si="177"/>
        <v>0</v>
      </c>
      <c r="AX92" s="84">
        <f t="shared" si="178"/>
        <v>0</v>
      </c>
      <c r="AY92" s="84">
        <f t="shared" si="179"/>
        <v>0</v>
      </c>
      <c r="AZ92" s="84">
        <f t="shared" si="180"/>
        <v>0</v>
      </c>
      <c r="BA92" s="84">
        <f t="shared" si="181"/>
        <v>0</v>
      </c>
      <c r="BB92" s="84">
        <f t="shared" si="182"/>
        <v>0</v>
      </c>
      <c r="BC92" s="1519">
        <f t="shared" si="183"/>
        <v>0</v>
      </c>
      <c r="BD92" s="84">
        <f t="shared" si="184"/>
        <v>0</v>
      </c>
      <c r="BE92" s="84">
        <f t="shared" si="185"/>
        <v>0</v>
      </c>
      <c r="BF92" s="84">
        <f t="shared" si="186"/>
        <v>0</v>
      </c>
      <c r="BG92" s="84">
        <f t="shared" si="187"/>
        <v>0</v>
      </c>
      <c r="BH92" s="84">
        <f t="shared" si="188"/>
        <v>0</v>
      </c>
      <c r="BJ92" s="94"/>
      <c r="BK92" s="43"/>
      <c r="BL92" s="94"/>
    </row>
    <row r="93" spans="1:64" ht="15" customHeight="1" x14ac:dyDescent="0.25">
      <c r="A93" s="385" t="s">
        <v>351</v>
      </c>
      <c r="B93" s="385" t="s">
        <v>352</v>
      </c>
      <c r="C93" s="385" t="s">
        <v>386</v>
      </c>
      <c r="D93" s="755"/>
      <c r="E93" s="385"/>
      <c r="F93" s="756"/>
      <c r="G93" s="757">
        <v>52</v>
      </c>
      <c r="H93" s="757" t="s">
        <v>481</v>
      </c>
      <c r="I93" s="1500" t="s">
        <v>32</v>
      </c>
      <c r="J93" s="53" t="s">
        <v>53</v>
      </c>
      <c r="K93" s="472">
        <v>60</v>
      </c>
      <c r="L93" s="1152"/>
      <c r="M93" s="1152"/>
      <c r="N93" s="1152"/>
      <c r="O93" s="1152"/>
      <c r="P93" s="1152"/>
      <c r="Q93" s="1152"/>
      <c r="R93" s="1152"/>
      <c r="S93" s="1152"/>
      <c r="T93" s="1152"/>
      <c r="U93" s="1152"/>
      <c r="V93" s="1152"/>
      <c r="W93" s="1152"/>
      <c r="X93" s="1152"/>
      <c r="Y93" s="1152"/>
      <c r="Z93" s="1152"/>
      <c r="AA93" s="1152"/>
      <c r="AB93" s="1152"/>
      <c r="AC93" s="1152"/>
      <c r="AD93" s="1152"/>
      <c r="AE93" s="1152"/>
      <c r="AF93" s="1152"/>
      <c r="AG93" s="1152"/>
      <c r="AH93" s="1152"/>
      <c r="AI93" s="1152"/>
      <c r="AJ93" s="67" t="s">
        <v>122</v>
      </c>
      <c r="AK93" s="84">
        <f t="shared" si="165"/>
        <v>0</v>
      </c>
      <c r="AL93" s="84">
        <f t="shared" si="166"/>
        <v>0</v>
      </c>
      <c r="AM93" s="84">
        <f t="shared" si="167"/>
        <v>0</v>
      </c>
      <c r="AN93" s="84">
        <f t="shared" si="168"/>
        <v>0</v>
      </c>
      <c r="AO93" s="1519">
        <f t="shared" si="169"/>
        <v>0</v>
      </c>
      <c r="AP93" s="84">
        <f t="shared" si="170"/>
        <v>0</v>
      </c>
      <c r="AQ93" s="84">
        <f t="shared" si="171"/>
        <v>0</v>
      </c>
      <c r="AR93" s="84">
        <f t="shared" si="172"/>
        <v>0</v>
      </c>
      <c r="AS93" s="84">
        <f t="shared" si="173"/>
        <v>0</v>
      </c>
      <c r="AT93" s="84">
        <f t="shared" si="174"/>
        <v>0</v>
      </c>
      <c r="AU93" s="1519">
        <f t="shared" si="175"/>
        <v>0</v>
      </c>
      <c r="AV93" s="84">
        <f t="shared" si="176"/>
        <v>0</v>
      </c>
      <c r="AW93" s="84">
        <f t="shared" si="177"/>
        <v>0</v>
      </c>
      <c r="AX93" s="84">
        <f t="shared" si="178"/>
        <v>0</v>
      </c>
      <c r="AY93" s="84">
        <f t="shared" si="179"/>
        <v>0</v>
      </c>
      <c r="AZ93" s="84">
        <f t="shared" si="180"/>
        <v>0</v>
      </c>
      <c r="BA93" s="84">
        <f t="shared" si="181"/>
        <v>0</v>
      </c>
      <c r="BB93" s="84">
        <f t="shared" si="182"/>
        <v>0</v>
      </c>
      <c r="BC93" s="1519">
        <f t="shared" si="183"/>
        <v>0</v>
      </c>
      <c r="BD93" s="84">
        <f t="shared" si="184"/>
        <v>0</v>
      </c>
      <c r="BE93" s="84">
        <f t="shared" si="185"/>
        <v>0</v>
      </c>
      <c r="BF93" s="84">
        <f t="shared" si="186"/>
        <v>0</v>
      </c>
      <c r="BG93" s="84">
        <f t="shared" si="187"/>
        <v>0</v>
      </c>
      <c r="BH93" s="84">
        <f t="shared" si="188"/>
        <v>0</v>
      </c>
      <c r="BJ93" s="94"/>
      <c r="BK93" s="43"/>
      <c r="BL93" s="94"/>
    </row>
    <row r="94" spans="1:64" ht="15" customHeight="1" x14ac:dyDescent="0.25">
      <c r="A94" s="385" t="s">
        <v>351</v>
      </c>
      <c r="B94" s="385" t="s">
        <v>352</v>
      </c>
      <c r="C94" s="385" t="s">
        <v>386</v>
      </c>
      <c r="D94" s="755"/>
      <c r="E94" s="385"/>
      <c r="F94" s="756"/>
      <c r="G94" s="757">
        <v>53</v>
      </c>
      <c r="H94" s="757" t="s">
        <v>481</v>
      </c>
      <c r="I94" s="1500" t="s">
        <v>34</v>
      </c>
      <c r="J94" s="53" t="s">
        <v>53</v>
      </c>
      <c r="K94" s="472">
        <v>120</v>
      </c>
      <c r="L94" s="1152"/>
      <c r="M94" s="1152"/>
      <c r="N94" s="1152"/>
      <c r="O94" s="1152"/>
      <c r="P94" s="1152"/>
      <c r="Q94" s="1152"/>
      <c r="R94" s="1152"/>
      <c r="S94" s="1152"/>
      <c r="T94" s="1152"/>
      <c r="U94" s="1152"/>
      <c r="V94" s="1152"/>
      <c r="W94" s="1152"/>
      <c r="X94" s="1152"/>
      <c r="Y94" s="1152"/>
      <c r="Z94" s="1152"/>
      <c r="AA94" s="1152"/>
      <c r="AB94" s="1152"/>
      <c r="AC94" s="1152"/>
      <c r="AD94" s="1152"/>
      <c r="AE94" s="1152"/>
      <c r="AF94" s="1152"/>
      <c r="AG94" s="1152"/>
      <c r="AH94" s="1152"/>
      <c r="AI94" s="1152"/>
      <c r="AJ94" s="67" t="s">
        <v>122</v>
      </c>
      <c r="AK94" s="84">
        <f t="shared" si="165"/>
        <v>0</v>
      </c>
      <c r="AL94" s="84">
        <f t="shared" si="166"/>
        <v>0</v>
      </c>
      <c r="AM94" s="84">
        <f t="shared" si="167"/>
        <v>0</v>
      </c>
      <c r="AN94" s="84">
        <f t="shared" si="168"/>
        <v>0</v>
      </c>
      <c r="AO94" s="1519">
        <f t="shared" si="169"/>
        <v>0</v>
      </c>
      <c r="AP94" s="84">
        <f t="shared" si="170"/>
        <v>0</v>
      </c>
      <c r="AQ94" s="84">
        <f t="shared" si="171"/>
        <v>0</v>
      </c>
      <c r="AR94" s="84">
        <f t="shared" si="172"/>
        <v>0</v>
      </c>
      <c r="AS94" s="84">
        <f t="shared" si="173"/>
        <v>0</v>
      </c>
      <c r="AT94" s="84">
        <f t="shared" si="174"/>
        <v>0</v>
      </c>
      <c r="AU94" s="1519">
        <f t="shared" si="175"/>
        <v>0</v>
      </c>
      <c r="AV94" s="84">
        <f t="shared" si="176"/>
        <v>0</v>
      </c>
      <c r="AW94" s="84">
        <f t="shared" si="177"/>
        <v>0</v>
      </c>
      <c r="AX94" s="84">
        <f t="shared" si="178"/>
        <v>0</v>
      </c>
      <c r="AY94" s="84">
        <f t="shared" si="179"/>
        <v>0</v>
      </c>
      <c r="AZ94" s="84">
        <f t="shared" si="180"/>
        <v>0</v>
      </c>
      <c r="BA94" s="84">
        <f t="shared" si="181"/>
        <v>0</v>
      </c>
      <c r="BB94" s="84">
        <f t="shared" si="182"/>
        <v>0</v>
      </c>
      <c r="BC94" s="1519">
        <f t="shared" si="183"/>
        <v>0</v>
      </c>
      <c r="BD94" s="84">
        <f t="shared" si="184"/>
        <v>0</v>
      </c>
      <c r="BE94" s="84">
        <f t="shared" si="185"/>
        <v>0</v>
      </c>
      <c r="BF94" s="84">
        <f t="shared" si="186"/>
        <v>0</v>
      </c>
      <c r="BG94" s="84">
        <f t="shared" si="187"/>
        <v>0</v>
      </c>
      <c r="BH94" s="84">
        <f t="shared" si="188"/>
        <v>0</v>
      </c>
      <c r="BJ94" s="94"/>
      <c r="BK94" s="43"/>
      <c r="BL94" s="94"/>
    </row>
    <row r="95" spans="1:64" ht="15" customHeight="1" x14ac:dyDescent="0.25">
      <c r="A95" s="385" t="s">
        <v>351</v>
      </c>
      <c r="B95" s="385" t="s">
        <v>352</v>
      </c>
      <c r="C95" s="385" t="s">
        <v>386</v>
      </c>
      <c r="D95" s="755"/>
      <c r="E95" s="385"/>
      <c r="F95" s="756"/>
      <c r="G95" s="757">
        <v>54</v>
      </c>
      <c r="H95" s="757" t="s">
        <v>481</v>
      </c>
      <c r="I95" s="1500" t="s">
        <v>39</v>
      </c>
      <c r="J95" s="53" t="s">
        <v>53</v>
      </c>
      <c r="K95" s="472">
        <v>60</v>
      </c>
      <c r="L95" s="1152"/>
      <c r="M95" s="1152"/>
      <c r="N95" s="1152"/>
      <c r="O95" s="1152"/>
      <c r="P95" s="1152"/>
      <c r="Q95" s="1152"/>
      <c r="R95" s="1152"/>
      <c r="S95" s="1152"/>
      <c r="T95" s="1152"/>
      <c r="U95" s="1152"/>
      <c r="V95" s="1152"/>
      <c r="W95" s="1152"/>
      <c r="X95" s="1152"/>
      <c r="Y95" s="1152"/>
      <c r="Z95" s="1152"/>
      <c r="AA95" s="1152"/>
      <c r="AB95" s="1152"/>
      <c r="AC95" s="1152"/>
      <c r="AD95" s="1152"/>
      <c r="AE95" s="1152"/>
      <c r="AF95" s="1152"/>
      <c r="AG95" s="1152"/>
      <c r="AH95" s="1152"/>
      <c r="AI95" s="1152"/>
      <c r="AJ95" s="67" t="s">
        <v>122</v>
      </c>
      <c r="AK95" s="84">
        <f t="shared" si="165"/>
        <v>0</v>
      </c>
      <c r="AL95" s="84">
        <f t="shared" si="166"/>
        <v>0</v>
      </c>
      <c r="AM95" s="84">
        <f t="shared" si="167"/>
        <v>0</v>
      </c>
      <c r="AN95" s="84">
        <f t="shared" si="168"/>
        <v>0</v>
      </c>
      <c r="AO95" s="1519">
        <f t="shared" si="169"/>
        <v>0</v>
      </c>
      <c r="AP95" s="84">
        <f t="shared" si="170"/>
        <v>0</v>
      </c>
      <c r="AQ95" s="84">
        <f t="shared" si="171"/>
        <v>0</v>
      </c>
      <c r="AR95" s="84">
        <f t="shared" si="172"/>
        <v>0</v>
      </c>
      <c r="AS95" s="84">
        <f t="shared" si="173"/>
        <v>0</v>
      </c>
      <c r="AT95" s="84">
        <f t="shared" si="174"/>
        <v>0</v>
      </c>
      <c r="AU95" s="1519">
        <f t="shared" si="175"/>
        <v>0</v>
      </c>
      <c r="AV95" s="84">
        <f t="shared" si="176"/>
        <v>0</v>
      </c>
      <c r="AW95" s="84">
        <f t="shared" si="177"/>
        <v>0</v>
      </c>
      <c r="AX95" s="84">
        <f t="shared" si="178"/>
        <v>0</v>
      </c>
      <c r="AY95" s="84">
        <f t="shared" si="179"/>
        <v>0</v>
      </c>
      <c r="AZ95" s="84">
        <f t="shared" si="180"/>
        <v>0</v>
      </c>
      <c r="BA95" s="84">
        <f t="shared" si="181"/>
        <v>0</v>
      </c>
      <c r="BB95" s="84">
        <f t="shared" si="182"/>
        <v>0</v>
      </c>
      <c r="BC95" s="1519">
        <f t="shared" si="183"/>
        <v>0</v>
      </c>
      <c r="BD95" s="84">
        <f t="shared" si="184"/>
        <v>0</v>
      </c>
      <c r="BE95" s="84">
        <f t="shared" si="185"/>
        <v>0</v>
      </c>
      <c r="BF95" s="84">
        <f t="shared" si="186"/>
        <v>0</v>
      </c>
      <c r="BG95" s="84">
        <f t="shared" si="187"/>
        <v>0</v>
      </c>
      <c r="BH95" s="84">
        <f t="shared" si="188"/>
        <v>0</v>
      </c>
      <c r="BJ95" s="94"/>
      <c r="BK95" s="43"/>
      <c r="BL95" s="94"/>
    </row>
    <row r="96" spans="1:64" ht="15" customHeight="1" x14ac:dyDescent="0.25">
      <c r="A96" s="385" t="s">
        <v>351</v>
      </c>
      <c r="B96" s="385" t="s">
        <v>352</v>
      </c>
      <c r="C96" s="385" t="s">
        <v>386</v>
      </c>
      <c r="D96" s="755"/>
      <c r="E96" s="385"/>
      <c r="F96" s="756"/>
      <c r="G96" s="757">
        <v>55</v>
      </c>
      <c r="H96" s="757" t="s">
        <v>481</v>
      </c>
      <c r="I96" s="1500" t="s">
        <v>30</v>
      </c>
      <c r="J96" s="53" t="s">
        <v>53</v>
      </c>
      <c r="K96" s="472">
        <v>60</v>
      </c>
      <c r="L96" s="1152"/>
      <c r="M96" s="1152"/>
      <c r="N96" s="1152"/>
      <c r="O96" s="1152"/>
      <c r="P96" s="1152"/>
      <c r="Q96" s="1152"/>
      <c r="R96" s="1152"/>
      <c r="S96" s="1152"/>
      <c r="T96" s="1152"/>
      <c r="U96" s="1152"/>
      <c r="V96" s="1152"/>
      <c r="W96" s="1152"/>
      <c r="X96" s="1152"/>
      <c r="Y96" s="1152"/>
      <c r="Z96" s="1152"/>
      <c r="AA96" s="1152"/>
      <c r="AB96" s="1152"/>
      <c r="AC96" s="1152"/>
      <c r="AD96" s="1152"/>
      <c r="AE96" s="1152"/>
      <c r="AF96" s="1152"/>
      <c r="AG96" s="1152"/>
      <c r="AH96" s="1152"/>
      <c r="AI96" s="1152"/>
      <c r="AJ96" s="67" t="s">
        <v>122</v>
      </c>
      <c r="AK96" s="84">
        <f t="shared" si="165"/>
        <v>0</v>
      </c>
      <c r="AL96" s="84">
        <f t="shared" si="166"/>
        <v>0</v>
      </c>
      <c r="AM96" s="84">
        <f t="shared" si="167"/>
        <v>0</v>
      </c>
      <c r="AN96" s="84">
        <f t="shared" si="168"/>
        <v>0</v>
      </c>
      <c r="AO96" s="1519">
        <f t="shared" si="169"/>
        <v>0</v>
      </c>
      <c r="AP96" s="84">
        <f t="shared" si="170"/>
        <v>0</v>
      </c>
      <c r="AQ96" s="84">
        <f t="shared" si="171"/>
        <v>0</v>
      </c>
      <c r="AR96" s="84">
        <f t="shared" si="172"/>
        <v>0</v>
      </c>
      <c r="AS96" s="84">
        <f t="shared" si="173"/>
        <v>0</v>
      </c>
      <c r="AT96" s="84">
        <f t="shared" si="174"/>
        <v>0</v>
      </c>
      <c r="AU96" s="1519">
        <f t="shared" si="175"/>
        <v>0</v>
      </c>
      <c r="AV96" s="84">
        <f t="shared" si="176"/>
        <v>0</v>
      </c>
      <c r="AW96" s="84">
        <f t="shared" si="177"/>
        <v>0</v>
      </c>
      <c r="AX96" s="84">
        <f t="shared" si="178"/>
        <v>0</v>
      </c>
      <c r="AY96" s="84">
        <f t="shared" si="179"/>
        <v>0</v>
      </c>
      <c r="AZ96" s="84">
        <f t="shared" si="180"/>
        <v>0</v>
      </c>
      <c r="BA96" s="84">
        <f t="shared" si="181"/>
        <v>0</v>
      </c>
      <c r="BB96" s="84">
        <f t="shared" si="182"/>
        <v>0</v>
      </c>
      <c r="BC96" s="1519">
        <f t="shared" si="183"/>
        <v>0</v>
      </c>
      <c r="BD96" s="84">
        <f t="shared" si="184"/>
        <v>0</v>
      </c>
      <c r="BE96" s="84">
        <f t="shared" si="185"/>
        <v>0</v>
      </c>
      <c r="BF96" s="84">
        <f t="shared" si="186"/>
        <v>0</v>
      </c>
      <c r="BG96" s="84">
        <f t="shared" si="187"/>
        <v>0</v>
      </c>
      <c r="BH96" s="84">
        <f t="shared" si="188"/>
        <v>0</v>
      </c>
      <c r="BJ96" s="94"/>
      <c r="BK96" s="43"/>
      <c r="BL96" s="94"/>
    </row>
    <row r="97" spans="1:65" ht="15" customHeight="1" x14ac:dyDescent="0.25">
      <c r="A97" s="385" t="s">
        <v>351</v>
      </c>
      <c r="B97" s="385" t="s">
        <v>352</v>
      </c>
      <c r="C97" s="385" t="s">
        <v>386</v>
      </c>
      <c r="D97" s="755"/>
      <c r="E97" s="385"/>
      <c r="F97" s="756"/>
      <c r="G97" s="757">
        <v>56</v>
      </c>
      <c r="H97" s="757" t="s">
        <v>481</v>
      </c>
      <c r="I97" s="1500" t="s">
        <v>62</v>
      </c>
      <c r="J97" s="53" t="s">
        <v>53</v>
      </c>
      <c r="K97" s="472">
        <v>60</v>
      </c>
      <c r="L97" s="1152"/>
      <c r="M97" s="1152"/>
      <c r="N97" s="1152"/>
      <c r="O97" s="1152"/>
      <c r="P97" s="1152"/>
      <c r="Q97" s="1152"/>
      <c r="R97" s="1152"/>
      <c r="S97" s="1152"/>
      <c r="T97" s="1152"/>
      <c r="U97" s="1152"/>
      <c r="V97" s="1152"/>
      <c r="W97" s="1152"/>
      <c r="X97" s="1152"/>
      <c r="Y97" s="1152"/>
      <c r="Z97" s="1152"/>
      <c r="AA97" s="1152"/>
      <c r="AB97" s="1152"/>
      <c r="AC97" s="1152"/>
      <c r="AD97" s="1152"/>
      <c r="AE97" s="1152"/>
      <c r="AF97" s="1152"/>
      <c r="AG97" s="1152"/>
      <c r="AH97" s="1152"/>
      <c r="AI97" s="1152"/>
      <c r="AJ97" s="67" t="s">
        <v>122</v>
      </c>
      <c r="AK97" s="84">
        <f t="shared" si="165"/>
        <v>0</v>
      </c>
      <c r="AL97" s="84">
        <f t="shared" si="166"/>
        <v>0</v>
      </c>
      <c r="AM97" s="84">
        <f t="shared" si="167"/>
        <v>0</v>
      </c>
      <c r="AN97" s="84">
        <f t="shared" si="168"/>
        <v>0</v>
      </c>
      <c r="AO97" s="1519">
        <f t="shared" si="169"/>
        <v>0</v>
      </c>
      <c r="AP97" s="84">
        <f t="shared" si="170"/>
        <v>0</v>
      </c>
      <c r="AQ97" s="84">
        <f t="shared" si="171"/>
        <v>0</v>
      </c>
      <c r="AR97" s="84">
        <f t="shared" si="172"/>
        <v>0</v>
      </c>
      <c r="AS97" s="84">
        <f t="shared" si="173"/>
        <v>0</v>
      </c>
      <c r="AT97" s="84">
        <f t="shared" si="174"/>
        <v>0</v>
      </c>
      <c r="AU97" s="1519">
        <f t="shared" si="175"/>
        <v>0</v>
      </c>
      <c r="AV97" s="84">
        <f t="shared" si="176"/>
        <v>0</v>
      </c>
      <c r="AW97" s="84">
        <f t="shared" si="177"/>
        <v>0</v>
      </c>
      <c r="AX97" s="84">
        <f t="shared" si="178"/>
        <v>0</v>
      </c>
      <c r="AY97" s="84">
        <f t="shared" si="179"/>
        <v>0</v>
      </c>
      <c r="AZ97" s="84">
        <f t="shared" si="180"/>
        <v>0</v>
      </c>
      <c r="BA97" s="84">
        <f t="shared" si="181"/>
        <v>0</v>
      </c>
      <c r="BB97" s="84">
        <f t="shared" si="182"/>
        <v>0</v>
      </c>
      <c r="BC97" s="1519">
        <f t="shared" si="183"/>
        <v>0</v>
      </c>
      <c r="BD97" s="84">
        <f t="shared" si="184"/>
        <v>0</v>
      </c>
      <c r="BE97" s="84">
        <f t="shared" si="185"/>
        <v>0</v>
      </c>
      <c r="BF97" s="84">
        <f t="shared" si="186"/>
        <v>0</v>
      </c>
      <c r="BG97" s="84">
        <f t="shared" si="187"/>
        <v>0</v>
      </c>
      <c r="BH97" s="84">
        <f t="shared" si="188"/>
        <v>0</v>
      </c>
      <c r="BJ97" s="94"/>
      <c r="BK97" s="43"/>
      <c r="BL97" s="94"/>
    </row>
    <row r="98" spans="1:65" ht="15" customHeight="1" x14ac:dyDescent="0.25">
      <c r="A98" s="385" t="s">
        <v>351</v>
      </c>
      <c r="B98" s="385" t="s">
        <v>352</v>
      </c>
      <c r="C98" s="385" t="s">
        <v>386</v>
      </c>
      <c r="D98" s="755"/>
      <c r="E98" s="385"/>
      <c r="F98" s="756"/>
      <c r="G98" s="757">
        <v>57</v>
      </c>
      <c r="H98" s="757" t="s">
        <v>481</v>
      </c>
      <c r="I98" s="1500" t="s">
        <v>29</v>
      </c>
      <c r="J98" s="53" t="s">
        <v>53</v>
      </c>
      <c r="K98" s="472">
        <v>40</v>
      </c>
      <c r="L98" s="1152"/>
      <c r="M98" s="1152"/>
      <c r="N98" s="1152"/>
      <c r="O98" s="1152"/>
      <c r="P98" s="1152"/>
      <c r="Q98" s="1152"/>
      <c r="R98" s="1152"/>
      <c r="S98" s="1152"/>
      <c r="T98" s="1152"/>
      <c r="U98" s="1152"/>
      <c r="V98" s="1152"/>
      <c r="W98" s="1152"/>
      <c r="X98" s="1152"/>
      <c r="Y98" s="1152"/>
      <c r="Z98" s="1152"/>
      <c r="AA98" s="1152"/>
      <c r="AB98" s="1152"/>
      <c r="AC98" s="1152"/>
      <c r="AD98" s="1152"/>
      <c r="AE98" s="1152"/>
      <c r="AF98" s="1152"/>
      <c r="AG98" s="1152"/>
      <c r="AH98" s="1152"/>
      <c r="AI98" s="1152"/>
      <c r="AJ98" s="67" t="s">
        <v>122</v>
      </c>
      <c r="AK98" s="84">
        <f t="shared" si="165"/>
        <v>0</v>
      </c>
      <c r="AL98" s="84">
        <f t="shared" si="166"/>
        <v>0</v>
      </c>
      <c r="AM98" s="84">
        <f t="shared" si="167"/>
        <v>0</v>
      </c>
      <c r="AN98" s="84">
        <f t="shared" si="168"/>
        <v>0</v>
      </c>
      <c r="AO98" s="1519">
        <f t="shared" si="169"/>
        <v>0</v>
      </c>
      <c r="AP98" s="84">
        <f t="shared" si="170"/>
        <v>0</v>
      </c>
      <c r="AQ98" s="84">
        <f t="shared" si="171"/>
        <v>0</v>
      </c>
      <c r="AR98" s="84">
        <f t="shared" si="172"/>
        <v>0</v>
      </c>
      <c r="AS98" s="84">
        <f t="shared" si="173"/>
        <v>0</v>
      </c>
      <c r="AT98" s="84">
        <f t="shared" si="174"/>
        <v>0</v>
      </c>
      <c r="AU98" s="1519">
        <f t="shared" si="175"/>
        <v>0</v>
      </c>
      <c r="AV98" s="84">
        <f t="shared" si="176"/>
        <v>0</v>
      </c>
      <c r="AW98" s="84">
        <f t="shared" si="177"/>
        <v>0</v>
      </c>
      <c r="AX98" s="84">
        <f t="shared" si="178"/>
        <v>0</v>
      </c>
      <c r="AY98" s="84">
        <f t="shared" si="179"/>
        <v>0</v>
      </c>
      <c r="AZ98" s="84">
        <f t="shared" si="180"/>
        <v>0</v>
      </c>
      <c r="BA98" s="84">
        <f t="shared" si="181"/>
        <v>0</v>
      </c>
      <c r="BB98" s="84">
        <f t="shared" si="182"/>
        <v>0</v>
      </c>
      <c r="BC98" s="1519">
        <f t="shared" si="183"/>
        <v>0</v>
      </c>
      <c r="BD98" s="84">
        <f t="shared" si="184"/>
        <v>0</v>
      </c>
      <c r="BE98" s="84">
        <f t="shared" si="185"/>
        <v>0</v>
      </c>
      <c r="BF98" s="84">
        <f t="shared" si="186"/>
        <v>0</v>
      </c>
      <c r="BG98" s="84">
        <f t="shared" si="187"/>
        <v>0</v>
      </c>
      <c r="BH98" s="84">
        <f t="shared" si="188"/>
        <v>0</v>
      </c>
      <c r="BJ98" s="94"/>
      <c r="BK98" s="94"/>
      <c r="BL98" s="94"/>
    </row>
    <row r="99" spans="1:65" ht="15" customHeight="1" x14ac:dyDescent="0.25">
      <c r="A99" s="385" t="s">
        <v>351</v>
      </c>
      <c r="B99" s="385" t="s">
        <v>352</v>
      </c>
      <c r="C99" s="385" t="s">
        <v>386</v>
      </c>
      <c r="D99" s="755"/>
      <c r="E99" s="385"/>
      <c r="F99" s="756"/>
      <c r="G99" s="757">
        <v>58</v>
      </c>
      <c r="H99" s="757" t="s">
        <v>481</v>
      </c>
      <c r="I99" s="1500" t="s">
        <v>40</v>
      </c>
      <c r="J99" s="53" t="s">
        <v>53</v>
      </c>
      <c r="K99" s="472">
        <v>20</v>
      </c>
      <c r="L99" s="1152"/>
      <c r="M99" s="1152"/>
      <c r="N99" s="1152"/>
      <c r="O99" s="1152"/>
      <c r="P99" s="1152"/>
      <c r="Q99" s="1152"/>
      <c r="R99" s="1152"/>
      <c r="S99" s="1152"/>
      <c r="T99" s="1152"/>
      <c r="U99" s="1152"/>
      <c r="V99" s="1152"/>
      <c r="W99" s="1152"/>
      <c r="X99" s="1152"/>
      <c r="Y99" s="1152"/>
      <c r="Z99" s="1152"/>
      <c r="AA99" s="1152"/>
      <c r="AB99" s="1152"/>
      <c r="AC99" s="1152"/>
      <c r="AD99" s="1152"/>
      <c r="AE99" s="1152"/>
      <c r="AF99" s="1152"/>
      <c r="AG99" s="1152"/>
      <c r="AH99" s="1152"/>
      <c r="AI99" s="1152"/>
      <c r="AJ99" s="67" t="s">
        <v>122</v>
      </c>
      <c r="AK99" s="84">
        <f t="shared" si="165"/>
        <v>0</v>
      </c>
      <c r="AL99" s="84">
        <f t="shared" si="166"/>
        <v>0</v>
      </c>
      <c r="AM99" s="84">
        <f t="shared" si="167"/>
        <v>0</v>
      </c>
      <c r="AN99" s="84">
        <f t="shared" si="168"/>
        <v>0</v>
      </c>
      <c r="AO99" s="1519">
        <f t="shared" si="169"/>
        <v>0</v>
      </c>
      <c r="AP99" s="84">
        <f t="shared" si="170"/>
        <v>0</v>
      </c>
      <c r="AQ99" s="84">
        <f t="shared" si="171"/>
        <v>0</v>
      </c>
      <c r="AR99" s="84">
        <f t="shared" si="172"/>
        <v>0</v>
      </c>
      <c r="AS99" s="84">
        <f t="shared" si="173"/>
        <v>0</v>
      </c>
      <c r="AT99" s="84">
        <f t="shared" si="174"/>
        <v>0</v>
      </c>
      <c r="AU99" s="1519">
        <f t="shared" si="175"/>
        <v>0</v>
      </c>
      <c r="AV99" s="84">
        <f t="shared" si="176"/>
        <v>0</v>
      </c>
      <c r="AW99" s="84">
        <f t="shared" si="177"/>
        <v>0</v>
      </c>
      <c r="AX99" s="84">
        <f t="shared" si="178"/>
        <v>0</v>
      </c>
      <c r="AY99" s="84">
        <f t="shared" si="179"/>
        <v>0</v>
      </c>
      <c r="AZ99" s="84">
        <f t="shared" si="180"/>
        <v>0</v>
      </c>
      <c r="BA99" s="84">
        <f t="shared" si="181"/>
        <v>0</v>
      </c>
      <c r="BB99" s="84">
        <f t="shared" si="182"/>
        <v>0</v>
      </c>
      <c r="BC99" s="1519">
        <f t="shared" si="183"/>
        <v>0</v>
      </c>
      <c r="BD99" s="84">
        <f t="shared" si="184"/>
        <v>0</v>
      </c>
      <c r="BE99" s="84">
        <f t="shared" si="185"/>
        <v>0</v>
      </c>
      <c r="BF99" s="84">
        <f t="shared" si="186"/>
        <v>0</v>
      </c>
      <c r="BG99" s="84">
        <f t="shared" si="187"/>
        <v>0</v>
      </c>
      <c r="BH99" s="84">
        <f t="shared" si="188"/>
        <v>0</v>
      </c>
      <c r="BI99" s="1258"/>
      <c r="BJ99" s="94"/>
      <c r="BK99" s="43"/>
      <c r="BL99" s="94"/>
    </row>
    <row r="100" spans="1:65" ht="15" customHeight="1" x14ac:dyDescent="0.25">
      <c r="A100" s="385"/>
      <c r="B100" s="385"/>
      <c r="C100" s="385"/>
      <c r="D100" s="814"/>
      <c r="E100" s="738"/>
      <c r="F100" s="781"/>
      <c r="G100" s="776"/>
      <c r="H100" s="757" t="s">
        <v>481</v>
      </c>
      <c r="I100" s="1505" t="s">
        <v>425</v>
      </c>
      <c r="J100" s="51" t="s">
        <v>53</v>
      </c>
      <c r="K100" s="640"/>
      <c r="L100" s="1451"/>
      <c r="M100" s="1451"/>
      <c r="N100" s="1451"/>
      <c r="O100" s="1451"/>
      <c r="P100" s="1451"/>
      <c r="Q100" s="1451"/>
      <c r="R100" s="1451"/>
      <c r="S100" s="1451"/>
      <c r="T100" s="1451"/>
      <c r="U100" s="1451"/>
      <c r="V100" s="1451"/>
      <c r="W100" s="1451"/>
      <c r="X100" s="1451"/>
      <c r="Y100" s="1451"/>
      <c r="Z100" s="1451"/>
      <c r="AA100" s="1451"/>
      <c r="AB100" s="1451"/>
      <c r="AC100" s="1451"/>
      <c r="AD100" s="1451"/>
      <c r="AE100" s="1451"/>
      <c r="AF100" s="1451"/>
      <c r="AG100" s="1451"/>
      <c r="AH100" s="1451"/>
      <c r="AI100" s="1451"/>
      <c r="AJ100" s="67"/>
      <c r="AK100" s="84"/>
      <c r="AL100" s="84"/>
      <c r="AM100" s="84"/>
      <c r="AN100" s="84"/>
      <c r="AO100" s="1519"/>
      <c r="AP100" s="84"/>
      <c r="AQ100" s="84"/>
      <c r="AR100" s="84"/>
      <c r="AS100" s="84"/>
      <c r="AT100" s="84"/>
      <c r="AU100" s="1519"/>
      <c r="AV100" s="84"/>
      <c r="AW100" s="84"/>
      <c r="AX100" s="84"/>
      <c r="AY100" s="84"/>
      <c r="AZ100" s="84"/>
      <c r="BA100" s="84"/>
      <c r="BB100" s="84"/>
      <c r="BC100" s="1519"/>
      <c r="BD100" s="84"/>
      <c r="BE100" s="84"/>
      <c r="BF100" s="84"/>
      <c r="BG100" s="84"/>
      <c r="BH100" s="84"/>
      <c r="BI100" s="1459"/>
      <c r="BJ100" s="94"/>
      <c r="BK100" s="43"/>
      <c r="BL100" s="94"/>
    </row>
    <row r="101" spans="1:65" s="458" customFormat="1" ht="15.75" customHeight="1" thickBot="1" x14ac:dyDescent="0.3">
      <c r="A101" s="1487" t="s">
        <v>351</v>
      </c>
      <c r="B101" s="1487" t="s">
        <v>352</v>
      </c>
      <c r="C101" s="1487" t="s">
        <v>386</v>
      </c>
      <c r="D101" s="1488"/>
      <c r="E101" s="1489"/>
      <c r="F101" s="1490"/>
      <c r="G101" s="1491">
        <v>59</v>
      </c>
      <c r="H101" s="1507" t="s">
        <v>481</v>
      </c>
      <c r="I101" s="1506" t="s">
        <v>183</v>
      </c>
      <c r="J101" s="1502" t="s">
        <v>53</v>
      </c>
      <c r="K101" s="1508">
        <v>80</v>
      </c>
      <c r="L101" s="1509"/>
      <c r="M101" s="1509"/>
      <c r="N101" s="1509"/>
      <c r="O101" s="1509"/>
      <c r="P101" s="1509"/>
      <c r="Q101" s="1509"/>
      <c r="R101" s="1509"/>
      <c r="S101" s="1509"/>
      <c r="T101" s="1509"/>
      <c r="U101" s="1509"/>
      <c r="V101" s="1509"/>
      <c r="W101" s="1509"/>
      <c r="X101" s="1509"/>
      <c r="Y101" s="1509"/>
      <c r="Z101" s="1509"/>
      <c r="AA101" s="1509"/>
      <c r="AB101" s="1509"/>
      <c r="AC101" s="1509"/>
      <c r="AD101" s="1509"/>
      <c r="AE101" s="1509"/>
      <c r="AF101" s="1509"/>
      <c r="AG101" s="1509"/>
      <c r="AH101" s="1509"/>
      <c r="AI101" s="1509"/>
      <c r="AJ101" s="1492" t="s">
        <v>122</v>
      </c>
      <c r="AK101" s="1493">
        <f t="shared" si="165"/>
        <v>0</v>
      </c>
      <c r="AL101" s="1493">
        <f t="shared" si="166"/>
        <v>0</v>
      </c>
      <c r="AM101" s="1493">
        <f t="shared" si="167"/>
        <v>0</v>
      </c>
      <c r="AN101" s="1493">
        <f t="shared" si="168"/>
        <v>0</v>
      </c>
      <c r="AO101" s="1527">
        <f t="shared" si="169"/>
        <v>0</v>
      </c>
      <c r="AP101" s="1493">
        <f t="shared" si="170"/>
        <v>0</v>
      </c>
      <c r="AQ101" s="1493">
        <f t="shared" si="171"/>
        <v>0</v>
      </c>
      <c r="AR101" s="1493">
        <f t="shared" si="172"/>
        <v>0</v>
      </c>
      <c r="AS101" s="1493">
        <f t="shared" si="173"/>
        <v>0</v>
      </c>
      <c r="AT101" s="1493">
        <f t="shared" si="174"/>
        <v>0</v>
      </c>
      <c r="AU101" s="1527">
        <f t="shared" si="175"/>
        <v>0</v>
      </c>
      <c r="AV101" s="1493">
        <f t="shared" si="176"/>
        <v>0</v>
      </c>
      <c r="AW101" s="1493">
        <f t="shared" si="177"/>
        <v>0</v>
      </c>
      <c r="AX101" s="1493">
        <f t="shared" si="178"/>
        <v>0</v>
      </c>
      <c r="AY101" s="1493">
        <f t="shared" si="179"/>
        <v>0</v>
      </c>
      <c r="AZ101" s="1493">
        <f t="shared" si="180"/>
        <v>0</v>
      </c>
      <c r="BA101" s="1493">
        <f t="shared" si="181"/>
        <v>0</v>
      </c>
      <c r="BB101" s="1493">
        <f t="shared" si="182"/>
        <v>0</v>
      </c>
      <c r="BC101" s="1527">
        <f t="shared" si="183"/>
        <v>0</v>
      </c>
      <c r="BD101" s="1493">
        <f t="shared" si="184"/>
        <v>0</v>
      </c>
      <c r="BE101" s="1493">
        <f t="shared" si="185"/>
        <v>0</v>
      </c>
      <c r="BF101" s="1493">
        <f t="shared" si="186"/>
        <v>0</v>
      </c>
      <c r="BG101" s="1493">
        <f t="shared" si="187"/>
        <v>0</v>
      </c>
      <c r="BH101" s="1493">
        <f t="shared" si="188"/>
        <v>0</v>
      </c>
      <c r="BI101" s="1494"/>
      <c r="BJ101" s="1495"/>
      <c r="BK101" s="1495"/>
      <c r="BL101" s="1495"/>
      <c r="BM101" s="457"/>
    </row>
    <row r="102" spans="1:65" ht="15.75" customHeight="1" thickBot="1" x14ac:dyDescent="0.3">
      <c r="A102" s="391"/>
      <c r="B102" s="391"/>
      <c r="C102" s="765">
        <f>COUNTA(C34:C101)</f>
        <v>28</v>
      </c>
      <c r="D102" s="762">
        <f>COUNTA(D34:D101)</f>
        <v>12</v>
      </c>
      <c r="E102" s="763">
        <f>COUNTA(E34:E101)</f>
        <v>2</v>
      </c>
      <c r="F102" s="765">
        <f>COUNTA(F34:F101)</f>
        <v>27</v>
      </c>
      <c r="G102" s="766">
        <f>COUNTA(G34:G101)</f>
        <v>59</v>
      </c>
      <c r="H102" s="1443"/>
      <c r="I102" s="718" t="s">
        <v>94</v>
      </c>
      <c r="J102" s="270"/>
      <c r="K102" s="481"/>
      <c r="L102" s="1197"/>
      <c r="M102" s="1197"/>
      <c r="N102" s="1197"/>
      <c r="O102" s="1197"/>
      <c r="P102" s="1197"/>
      <c r="Q102" s="1197"/>
      <c r="R102" s="1197"/>
      <c r="S102" s="1197"/>
      <c r="T102" s="1197"/>
      <c r="U102" s="1197"/>
      <c r="V102" s="1197"/>
      <c r="W102" s="1197"/>
      <c r="X102" s="1197"/>
      <c r="Y102" s="1197"/>
      <c r="Z102" s="1197"/>
      <c r="AA102" s="1197"/>
      <c r="AB102" s="1197"/>
      <c r="AC102" s="1197"/>
      <c r="AD102" s="1197"/>
      <c r="AE102" s="1197"/>
      <c r="AF102" s="1197"/>
      <c r="AG102" s="1197"/>
      <c r="AH102" s="1197"/>
      <c r="AI102" s="1197"/>
      <c r="AJ102" s="67"/>
      <c r="AK102" s="98">
        <f>AK101+AK99+AK98+AK97+AK96+AK95+AK94+AK93+AK92+AK91+AK90</f>
        <v>0</v>
      </c>
      <c r="AL102" s="90">
        <f>AL101+AL99+AL98+AL97+AL96+AL95+AL94+AL93+AL92+AL91+AL90</f>
        <v>0</v>
      </c>
      <c r="AM102" s="89">
        <f t="shared" ref="AM102:AN102" si="189">AM101+AM99+AM98+AM97+AM96+AM95+AM94+AM93+AM92+AM91+AM90</f>
        <v>0</v>
      </c>
      <c r="AN102" s="89">
        <f t="shared" si="189"/>
        <v>0</v>
      </c>
      <c r="AO102" s="1521">
        <f t="shared" ref="AO102:AQ102" si="190">AO101+AO99+AO98+AO97+AO96+AO95+AO94+AO93+AO92+AO91+AO90</f>
        <v>0</v>
      </c>
      <c r="AP102" s="89">
        <f t="shared" ref="AP102" si="191">AP101+AP99+AP98+AP97+AP96+AP95+AP94+AP93+AP92+AP91+AP90</f>
        <v>0</v>
      </c>
      <c r="AQ102" s="89">
        <f t="shared" si="190"/>
        <v>0</v>
      </c>
      <c r="AR102" s="89">
        <f t="shared" ref="AR102:AS102" si="192">AR101+AR99+AR98+AR97+AR96+AR95+AR94+AR93+AR92+AR91+AR90</f>
        <v>0</v>
      </c>
      <c r="AS102" s="89">
        <f t="shared" si="192"/>
        <v>0</v>
      </c>
      <c r="AT102" s="89">
        <f t="shared" ref="AT102:AU102" si="193">AT101+AT99+AT98+AT97+AT96+AT95+AT94+AT93+AT92+AT91+AT90</f>
        <v>0</v>
      </c>
      <c r="AU102" s="1521">
        <f t="shared" si="193"/>
        <v>0</v>
      </c>
      <c r="AV102" s="89">
        <f t="shared" ref="AV102:AW102" si="194">AV101+AV99+AV98+AV97+AV96+AV95+AV94+AV93+AV92+AV91+AV90</f>
        <v>0</v>
      </c>
      <c r="AW102" s="89">
        <f t="shared" si="194"/>
        <v>0</v>
      </c>
      <c r="AX102" s="89">
        <f t="shared" ref="AX102:AY102" si="195">AX101+AX99+AX98+AX97+AX96+AX95+AX94+AX93+AX92+AX91+AX90</f>
        <v>0</v>
      </c>
      <c r="AY102" s="89">
        <f t="shared" si="195"/>
        <v>0</v>
      </c>
      <c r="AZ102" s="89">
        <f t="shared" ref="AZ102:BA102" si="196">AZ101+AZ99+AZ98+AZ97+AZ96+AZ95+AZ94+AZ93+AZ92+AZ91+AZ90</f>
        <v>0</v>
      </c>
      <c r="BA102" s="89">
        <f t="shared" si="196"/>
        <v>0</v>
      </c>
      <c r="BB102" s="89">
        <f t="shared" ref="BB102:BC102" si="197">BB101+BB99+BB98+BB97+BB96+BB95+BB94+BB93+BB92+BB91+BB90</f>
        <v>0</v>
      </c>
      <c r="BC102" s="1521">
        <f t="shared" si="197"/>
        <v>0</v>
      </c>
      <c r="BD102" s="89">
        <f t="shared" ref="BD102:BE102" si="198">BD101+BD99+BD98+BD97+BD96+BD95+BD94+BD93+BD92+BD91+BD90</f>
        <v>0</v>
      </c>
      <c r="BE102" s="89">
        <f t="shared" si="198"/>
        <v>0</v>
      </c>
      <c r="BF102" s="89">
        <f t="shared" ref="BF102:BG102" si="199">BF101+BF99+BF98+BF97+BF96+BF95+BF94+BF93+BF92+BF91+BF90</f>
        <v>0</v>
      </c>
      <c r="BG102" s="89">
        <f t="shared" si="199"/>
        <v>0</v>
      </c>
      <c r="BH102" s="89">
        <f t="shared" ref="BH102" si="200">BH101+BH99+BH98+BH97+BH96+BH95+BH94+BH93+BH92+BH91+BH90</f>
        <v>0</v>
      </c>
      <c r="BI102" s="572"/>
      <c r="BJ102" s="1307"/>
      <c r="BK102" s="1308"/>
      <c r="BL102" s="40"/>
    </row>
    <row r="103" spans="1:65" ht="15.75" customHeight="1" thickBot="1" x14ac:dyDescent="0.3">
      <c r="A103" s="392"/>
      <c r="B103" s="392"/>
      <c r="C103" s="767" t="s">
        <v>388</v>
      </c>
      <c r="D103" s="815">
        <f>C102+D102</f>
        <v>40</v>
      </c>
      <c r="E103" s="769"/>
      <c r="F103" s="770">
        <f>E102+F102</f>
        <v>29</v>
      </c>
      <c r="G103" s="771">
        <f>G102</f>
        <v>59</v>
      </c>
      <c r="H103" s="1374"/>
      <c r="I103" s="39" t="s">
        <v>103</v>
      </c>
      <c r="J103" s="39" t="s">
        <v>53</v>
      </c>
      <c r="K103" s="483"/>
      <c r="L103" s="661"/>
      <c r="M103" s="661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K103" s="37">
        <f>AK102+AK88</f>
        <v>0</v>
      </c>
      <c r="AL103" s="36">
        <f t="shared" ref="AL103:AN103" si="201">AL102+AL88</f>
        <v>0</v>
      </c>
      <c r="AM103" s="35">
        <f t="shared" ref="AM103" si="202">AM102+AM88</f>
        <v>0</v>
      </c>
      <c r="AN103" s="35">
        <f t="shared" si="201"/>
        <v>0</v>
      </c>
      <c r="AO103" s="1528">
        <f t="shared" ref="AO103:AQ103" si="203">AO102+AO88</f>
        <v>0</v>
      </c>
      <c r="AP103" s="35">
        <f t="shared" ref="AP103" si="204">AP102+AP88</f>
        <v>0</v>
      </c>
      <c r="AQ103" s="35">
        <f t="shared" si="203"/>
        <v>0</v>
      </c>
      <c r="AR103" s="35">
        <f t="shared" ref="AR103:AS103" si="205">AR102+AR88</f>
        <v>0</v>
      </c>
      <c r="AS103" s="35">
        <f t="shared" si="205"/>
        <v>0</v>
      </c>
      <c r="AT103" s="35">
        <f t="shared" ref="AT103:AU103" si="206">AT102+AT88</f>
        <v>0</v>
      </c>
      <c r="AU103" s="1528">
        <f t="shared" si="206"/>
        <v>0</v>
      </c>
      <c r="AV103" s="35">
        <f t="shared" ref="AV103:AW103" si="207">AV102+AV88</f>
        <v>0</v>
      </c>
      <c r="AW103" s="35">
        <f t="shared" si="207"/>
        <v>0</v>
      </c>
      <c r="AX103" s="35">
        <f t="shared" ref="AX103:AY103" si="208">AX102+AX88</f>
        <v>0</v>
      </c>
      <c r="AY103" s="35">
        <f t="shared" si="208"/>
        <v>0</v>
      </c>
      <c r="AZ103" s="35">
        <f t="shared" ref="AZ103:BA103" si="209">AZ102+AZ88</f>
        <v>0</v>
      </c>
      <c r="BA103" s="35">
        <f t="shared" si="209"/>
        <v>0</v>
      </c>
      <c r="BB103" s="35">
        <f t="shared" ref="BB103:BC103" si="210">BB102+BB88</f>
        <v>0</v>
      </c>
      <c r="BC103" s="1528">
        <f t="shared" si="210"/>
        <v>0</v>
      </c>
      <c r="BD103" s="35">
        <f t="shared" ref="BD103:BE103" si="211">BD102+BD88</f>
        <v>0</v>
      </c>
      <c r="BE103" s="35">
        <f t="shared" si="211"/>
        <v>0</v>
      </c>
      <c r="BF103" s="35">
        <f t="shared" ref="BF103:BG103" si="212">BF102+BF88</f>
        <v>0</v>
      </c>
      <c r="BG103" s="35">
        <f t="shared" si="212"/>
        <v>0</v>
      </c>
      <c r="BH103" s="35">
        <f t="shared" ref="BH103" si="213">BH102+BH88</f>
        <v>0</v>
      </c>
      <c r="BI103" s="67" t="s">
        <v>254</v>
      </c>
      <c r="BJ103" s="34"/>
      <c r="BK103" s="33"/>
      <c r="BL103" s="33"/>
    </row>
    <row r="104" spans="1:65" ht="32.25" thickBot="1" x14ac:dyDescent="0.3">
      <c r="A104" s="393"/>
      <c r="B104" s="393"/>
      <c r="C104" s="767" t="s">
        <v>389</v>
      </c>
      <c r="D104" s="816">
        <f>D103/G103*100</f>
        <v>67.8</v>
      </c>
      <c r="E104" s="817"/>
      <c r="F104" s="774">
        <f>F103/G103*100</f>
        <v>49.15</v>
      </c>
      <c r="G104" s="818"/>
      <c r="H104" s="1203"/>
      <c r="I104" s="32" t="s">
        <v>85</v>
      </c>
      <c r="J104" s="32" t="s">
        <v>407</v>
      </c>
      <c r="K104" s="484"/>
      <c r="L104" s="367"/>
      <c r="M104" s="367"/>
      <c r="N104" s="368"/>
      <c r="O104" s="368"/>
      <c r="P104" s="368"/>
      <c r="Q104" s="368"/>
      <c r="R104" s="368"/>
      <c r="S104" s="368"/>
      <c r="T104" s="368"/>
      <c r="U104" s="368"/>
      <c r="V104" s="368"/>
      <c r="W104" s="368"/>
      <c r="X104" s="368"/>
      <c r="Y104" s="368"/>
      <c r="Z104" s="368"/>
      <c r="AA104" s="368"/>
      <c r="AB104" s="368"/>
      <c r="AC104" s="368"/>
      <c r="AD104" s="368"/>
      <c r="AE104" s="368"/>
      <c r="AF104" s="368"/>
      <c r="AG104" s="368"/>
      <c r="AH104" s="368"/>
      <c r="AI104" s="368"/>
      <c r="BI104" s="67"/>
      <c r="BJ104" s="31"/>
      <c r="BK104" s="30"/>
      <c r="BL104" s="30"/>
    </row>
    <row r="105" spans="1:65" s="458" customFormat="1" ht="15.75" customHeight="1" thickBot="1" x14ac:dyDescent="0.3">
      <c r="A105" s="459"/>
      <c r="B105" s="459"/>
      <c r="C105" s="819"/>
      <c r="D105" s="820"/>
      <c r="E105" s="821"/>
      <c r="F105" s="822"/>
      <c r="G105" s="823"/>
      <c r="H105" s="1375"/>
      <c r="I105" s="29" t="s">
        <v>112</v>
      </c>
      <c r="J105" s="32" t="s">
        <v>110</v>
      </c>
      <c r="K105" s="485"/>
      <c r="L105" s="369"/>
      <c r="M105" s="369"/>
      <c r="N105" s="267"/>
      <c r="O105" s="267"/>
      <c r="P105" s="267"/>
      <c r="Q105" s="267"/>
      <c r="R105" s="267"/>
      <c r="S105" s="267"/>
      <c r="T105" s="267"/>
      <c r="U105" s="267"/>
      <c r="V105" s="267"/>
      <c r="W105" s="267"/>
      <c r="X105" s="267"/>
      <c r="Y105" s="267"/>
      <c r="Z105" s="267"/>
      <c r="AA105" s="267"/>
      <c r="AB105" s="267"/>
      <c r="AC105" s="267"/>
      <c r="AD105" s="267"/>
      <c r="AE105" s="267"/>
      <c r="AF105" s="267"/>
      <c r="AG105" s="267"/>
      <c r="AH105" s="267"/>
      <c r="AI105" s="267"/>
      <c r="AJ105" s="1076"/>
      <c r="AK105" s="98">
        <f t="shared" ref="AK105:BH105" si="214">AK103+AK69</f>
        <v>0</v>
      </c>
      <c r="AL105" s="90">
        <f t="shared" si="214"/>
        <v>0</v>
      </c>
      <c r="AM105" s="89">
        <f t="shared" si="214"/>
        <v>0</v>
      </c>
      <c r="AN105" s="89">
        <f t="shared" si="214"/>
        <v>0</v>
      </c>
      <c r="AO105" s="1521">
        <f t="shared" si="214"/>
        <v>0</v>
      </c>
      <c r="AP105" s="89">
        <f t="shared" si="214"/>
        <v>0</v>
      </c>
      <c r="AQ105" s="89">
        <f t="shared" si="214"/>
        <v>0</v>
      </c>
      <c r="AR105" s="89">
        <f t="shared" si="214"/>
        <v>0</v>
      </c>
      <c r="AS105" s="89">
        <f t="shared" si="214"/>
        <v>0</v>
      </c>
      <c r="AT105" s="89">
        <f t="shared" si="214"/>
        <v>0</v>
      </c>
      <c r="AU105" s="1521">
        <f t="shared" si="214"/>
        <v>0</v>
      </c>
      <c r="AV105" s="89">
        <f t="shared" si="214"/>
        <v>0</v>
      </c>
      <c r="AW105" s="89">
        <f t="shared" si="214"/>
        <v>0</v>
      </c>
      <c r="AX105" s="89">
        <f t="shared" si="214"/>
        <v>0</v>
      </c>
      <c r="AY105" s="89">
        <f t="shared" si="214"/>
        <v>0</v>
      </c>
      <c r="AZ105" s="89">
        <f t="shared" si="214"/>
        <v>0</v>
      </c>
      <c r="BA105" s="89">
        <f t="shared" si="214"/>
        <v>0</v>
      </c>
      <c r="BB105" s="89">
        <f t="shared" si="214"/>
        <v>0</v>
      </c>
      <c r="BC105" s="1521">
        <f t="shared" si="214"/>
        <v>0</v>
      </c>
      <c r="BD105" s="89">
        <f t="shared" si="214"/>
        <v>0</v>
      </c>
      <c r="BE105" s="89">
        <f t="shared" si="214"/>
        <v>0</v>
      </c>
      <c r="BF105" s="89">
        <f t="shared" si="214"/>
        <v>0</v>
      </c>
      <c r="BG105" s="89">
        <f t="shared" si="214"/>
        <v>0</v>
      </c>
      <c r="BH105" s="89">
        <f t="shared" si="214"/>
        <v>0</v>
      </c>
      <c r="BI105" s="27" t="s">
        <v>266</v>
      </c>
      <c r="BJ105" s="1309"/>
      <c r="BK105" s="72"/>
      <c r="BL105" s="72"/>
      <c r="BM105" s="106"/>
    </row>
    <row r="106" spans="1:65" ht="15.75" thickBot="1" x14ac:dyDescent="0.3">
      <c r="A106" s="388"/>
      <c r="B106" s="388"/>
      <c r="C106" s="824"/>
      <c r="D106" s="733"/>
      <c r="E106" s="742"/>
      <c r="F106" s="825"/>
      <c r="G106" s="826"/>
      <c r="H106" s="1354"/>
      <c r="I106" s="71" t="s">
        <v>121</v>
      </c>
      <c r="J106" s="70"/>
      <c r="K106" s="477"/>
      <c r="L106" s="8"/>
      <c r="M106" s="8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BK106" s="105"/>
      <c r="BL106" s="105"/>
    </row>
    <row r="107" spans="1:65" x14ac:dyDescent="0.25">
      <c r="A107" s="395"/>
      <c r="B107" s="395"/>
      <c r="C107" s="827"/>
      <c r="D107" s="828"/>
      <c r="E107" s="829"/>
      <c r="F107" s="830"/>
      <c r="G107" s="831"/>
      <c r="H107" s="831"/>
      <c r="J107" s="103"/>
      <c r="K107" s="473"/>
      <c r="L107" s="48"/>
      <c r="M107" s="370"/>
      <c r="N107" s="370"/>
      <c r="O107" s="370"/>
      <c r="P107" s="370"/>
      <c r="Q107" s="370"/>
      <c r="R107" s="370"/>
      <c r="S107" s="370"/>
      <c r="T107" s="370"/>
      <c r="U107" s="370"/>
      <c r="V107" s="370"/>
      <c r="W107" s="370"/>
      <c r="X107" s="370"/>
      <c r="Y107" s="370"/>
      <c r="Z107" s="370"/>
      <c r="AA107" s="370"/>
      <c r="AB107" s="370"/>
      <c r="AC107" s="370"/>
      <c r="AD107" s="370"/>
      <c r="AE107" s="370"/>
      <c r="AF107" s="370"/>
      <c r="AG107" s="370"/>
      <c r="AH107" s="370"/>
      <c r="AI107" s="370"/>
      <c r="BK107" s="105"/>
      <c r="BL107" s="105"/>
    </row>
    <row r="108" spans="1:65" ht="15.75" thickBot="1" x14ac:dyDescent="0.3">
      <c r="A108" s="395"/>
      <c r="B108" s="395"/>
      <c r="C108" s="827"/>
      <c r="D108" s="828"/>
      <c r="E108" s="829"/>
      <c r="F108" s="830"/>
      <c r="G108" s="831"/>
      <c r="H108" s="831"/>
      <c r="I108" s="102" t="s">
        <v>130</v>
      </c>
      <c r="J108" s="103"/>
      <c r="K108" s="473"/>
      <c r="L108" s="48"/>
      <c r="M108" s="370"/>
      <c r="N108" s="370"/>
      <c r="O108" s="370"/>
      <c r="P108" s="370"/>
      <c r="Q108" s="370"/>
      <c r="R108" s="370"/>
      <c r="S108" s="370"/>
      <c r="T108" s="370"/>
      <c r="U108" s="370"/>
      <c r="V108" s="370"/>
      <c r="W108" s="370"/>
      <c r="X108" s="370"/>
      <c r="Y108" s="370"/>
      <c r="Z108" s="370"/>
      <c r="AA108" s="370"/>
      <c r="AB108" s="370"/>
      <c r="AC108" s="370"/>
      <c r="AD108" s="370"/>
      <c r="AE108" s="370"/>
      <c r="AF108" s="370"/>
      <c r="AG108" s="370"/>
      <c r="AH108" s="370"/>
      <c r="AI108" s="370"/>
    </row>
    <row r="109" spans="1:65" ht="15.75" customHeight="1" thickBot="1" x14ac:dyDescent="0.3">
      <c r="A109" s="1716"/>
      <c r="B109" s="1739"/>
      <c r="C109" s="782"/>
      <c r="D109" s="783"/>
      <c r="E109" s="782"/>
      <c r="F109" s="1759" t="s">
        <v>390</v>
      </c>
      <c r="G109" s="785"/>
      <c r="H109" s="1704" t="s">
        <v>482</v>
      </c>
      <c r="I109" s="1727" t="s">
        <v>81</v>
      </c>
      <c r="J109" s="101" t="s">
        <v>1</v>
      </c>
      <c r="K109" s="1727" t="s">
        <v>116</v>
      </c>
      <c r="L109" s="1709"/>
      <c r="M109" s="1710"/>
      <c r="N109" s="1711"/>
      <c r="O109" s="1344"/>
      <c r="P109" s="1344"/>
      <c r="Q109" s="1344"/>
      <c r="R109" s="1344"/>
      <c r="S109" s="1344"/>
      <c r="T109" s="1344"/>
      <c r="U109" s="1344"/>
      <c r="V109" s="1344"/>
      <c r="W109" s="1344"/>
      <c r="X109" s="1344"/>
      <c r="Y109" s="1344"/>
      <c r="Z109" s="1344"/>
      <c r="AA109" s="1344"/>
      <c r="AB109" s="1344"/>
      <c r="AC109" s="1344"/>
      <c r="AD109" s="1344"/>
      <c r="AE109" s="1344"/>
      <c r="AF109" s="1344"/>
      <c r="AG109" s="1344"/>
      <c r="AH109" s="1344"/>
      <c r="AI109" s="1344"/>
    </row>
    <row r="110" spans="1:65" ht="15.75" customHeight="1" thickBot="1" x14ac:dyDescent="0.3">
      <c r="A110" s="1716"/>
      <c r="B110" s="1739"/>
      <c r="C110" s="786"/>
      <c r="D110" s="787"/>
      <c r="E110" s="786"/>
      <c r="F110" s="1760"/>
      <c r="G110" s="789"/>
      <c r="H110" s="1705"/>
      <c r="I110" s="1728"/>
      <c r="J110" s="100" t="s">
        <v>2</v>
      </c>
      <c r="K110" s="1728"/>
      <c r="L110" s="1707"/>
      <c r="M110" s="1707"/>
      <c r="N110" s="1707"/>
      <c r="O110" s="1707"/>
      <c r="P110" s="1707"/>
      <c r="Q110" s="1707"/>
      <c r="R110" s="1707"/>
      <c r="S110" s="1707"/>
      <c r="T110" s="1707"/>
      <c r="U110" s="1707"/>
      <c r="V110" s="1707"/>
      <c r="W110" s="1707"/>
      <c r="X110" s="1707"/>
      <c r="Y110" s="1707"/>
      <c r="Z110" s="1707"/>
      <c r="AA110" s="1707"/>
      <c r="AB110" s="1707"/>
      <c r="AC110" s="1707"/>
      <c r="AD110" s="1707"/>
      <c r="AE110" s="1707"/>
      <c r="AF110" s="1707"/>
      <c r="AG110" s="1707"/>
      <c r="AH110" s="1707"/>
      <c r="AI110" s="1707"/>
    </row>
    <row r="111" spans="1:65" ht="15.75" thickBot="1" x14ac:dyDescent="0.3">
      <c r="A111" s="1716"/>
      <c r="B111" s="1739"/>
      <c r="C111" s="790"/>
      <c r="D111" s="791"/>
      <c r="E111" s="790"/>
      <c r="F111" s="1761"/>
      <c r="G111" s="793"/>
      <c r="H111" s="1706"/>
      <c r="I111" s="1729"/>
      <c r="J111" s="100" t="s">
        <v>3</v>
      </c>
      <c r="K111" s="1729"/>
      <c r="L111" s="1708"/>
      <c r="M111" s="1708"/>
      <c r="N111" s="1708"/>
      <c r="O111" s="1708"/>
      <c r="P111" s="1708"/>
      <c r="Q111" s="1708"/>
      <c r="R111" s="1708"/>
      <c r="S111" s="1708"/>
      <c r="T111" s="1708"/>
      <c r="U111" s="1708"/>
      <c r="V111" s="1708"/>
      <c r="W111" s="1708"/>
      <c r="X111" s="1708"/>
      <c r="Y111" s="1708"/>
      <c r="Z111" s="1708"/>
      <c r="AA111" s="1708"/>
      <c r="AB111" s="1708"/>
      <c r="AC111" s="1708"/>
      <c r="AD111" s="1708"/>
      <c r="AE111" s="1708"/>
      <c r="AF111" s="1708"/>
      <c r="AG111" s="1708"/>
      <c r="AH111" s="1708"/>
      <c r="AI111" s="1708"/>
    </row>
    <row r="112" spans="1:65" ht="15.75" thickBot="1" x14ac:dyDescent="0.3">
      <c r="A112" s="396" t="s">
        <v>349</v>
      </c>
      <c r="B112" s="734" t="s">
        <v>350</v>
      </c>
      <c r="C112" s="832" t="s">
        <v>386</v>
      </c>
      <c r="D112" s="833"/>
      <c r="E112" s="834"/>
      <c r="F112" s="835"/>
      <c r="G112" s="836">
        <v>1</v>
      </c>
      <c r="H112" s="1376"/>
      <c r="I112" s="1078" t="s">
        <v>67</v>
      </c>
      <c r="J112" s="192" t="s">
        <v>6</v>
      </c>
      <c r="K112" s="544">
        <v>40</v>
      </c>
      <c r="L112" s="662"/>
      <c r="M112" s="663"/>
      <c r="N112" s="662"/>
      <c r="O112" s="662"/>
      <c r="P112" s="662"/>
      <c r="Q112" s="662"/>
      <c r="R112" s="662"/>
      <c r="S112" s="662"/>
      <c r="T112" s="662"/>
      <c r="U112" s="662"/>
      <c r="V112" s="662"/>
      <c r="W112" s="662"/>
      <c r="X112" s="662"/>
      <c r="Y112" s="662"/>
      <c r="Z112" s="662"/>
      <c r="AA112" s="662"/>
      <c r="AB112" s="662"/>
      <c r="AC112" s="662"/>
      <c r="AD112" s="662"/>
      <c r="AE112" s="662"/>
      <c r="AF112" s="662"/>
      <c r="AG112" s="662"/>
      <c r="AH112" s="662"/>
      <c r="AI112" s="662"/>
      <c r="AK112" s="98">
        <f t="shared" ref="AK112:BH112" si="215">L112*L$117*1.73*0.875/1000</f>
        <v>0</v>
      </c>
      <c r="AL112" s="98">
        <f t="shared" si="215"/>
        <v>0</v>
      </c>
      <c r="AM112" s="98">
        <f t="shared" si="215"/>
        <v>0</v>
      </c>
      <c r="AN112" s="98">
        <f t="shared" si="215"/>
        <v>0</v>
      </c>
      <c r="AO112" s="1515">
        <f t="shared" si="215"/>
        <v>0</v>
      </c>
      <c r="AP112" s="98">
        <f t="shared" si="215"/>
        <v>0</v>
      </c>
      <c r="AQ112" s="98">
        <f t="shared" si="215"/>
        <v>0</v>
      </c>
      <c r="AR112" s="98">
        <f t="shared" si="215"/>
        <v>0</v>
      </c>
      <c r="AS112" s="98">
        <f t="shared" si="215"/>
        <v>0</v>
      </c>
      <c r="AT112" s="98">
        <f t="shared" si="215"/>
        <v>0</v>
      </c>
      <c r="AU112" s="1515">
        <f t="shared" si="215"/>
        <v>0</v>
      </c>
      <c r="AV112" s="98">
        <f t="shared" si="215"/>
        <v>0</v>
      </c>
      <c r="AW112" s="98">
        <f t="shared" si="215"/>
        <v>0</v>
      </c>
      <c r="AX112" s="98">
        <f t="shared" si="215"/>
        <v>0</v>
      </c>
      <c r="AY112" s="98">
        <f t="shared" si="215"/>
        <v>0</v>
      </c>
      <c r="AZ112" s="98">
        <f t="shared" si="215"/>
        <v>0</v>
      </c>
      <c r="BA112" s="98">
        <f t="shared" si="215"/>
        <v>0</v>
      </c>
      <c r="BB112" s="98">
        <f t="shared" si="215"/>
        <v>0</v>
      </c>
      <c r="BC112" s="1515">
        <f t="shared" si="215"/>
        <v>0</v>
      </c>
      <c r="BD112" s="98">
        <f t="shared" si="215"/>
        <v>0</v>
      </c>
      <c r="BE112" s="98">
        <f t="shared" si="215"/>
        <v>0</v>
      </c>
      <c r="BF112" s="98">
        <f t="shared" si="215"/>
        <v>0</v>
      </c>
      <c r="BG112" s="98">
        <f t="shared" si="215"/>
        <v>0</v>
      </c>
      <c r="BH112" s="98">
        <f t="shared" si="215"/>
        <v>0</v>
      </c>
      <c r="BI112" s="97" t="s">
        <v>229</v>
      </c>
      <c r="BJ112" s="65"/>
      <c r="BK112" s="26"/>
      <c r="BL112" s="26"/>
    </row>
    <row r="113" spans="1:64" ht="15.75" thickBot="1" x14ac:dyDescent="0.3">
      <c r="A113" s="396" t="s">
        <v>349</v>
      </c>
      <c r="B113" s="734" t="s">
        <v>350</v>
      </c>
      <c r="C113" s="837"/>
      <c r="D113" s="814"/>
      <c r="E113" s="738"/>
      <c r="F113" s="781"/>
      <c r="G113" s="838">
        <v>2</v>
      </c>
      <c r="H113" s="1377"/>
      <c r="I113" s="1079" t="s">
        <v>295</v>
      </c>
      <c r="J113" s="549" t="s">
        <v>6</v>
      </c>
      <c r="K113" s="640">
        <v>0</v>
      </c>
      <c r="L113" s="1139"/>
      <c r="M113" s="1181"/>
      <c r="N113" s="1139"/>
      <c r="O113" s="1139"/>
      <c r="P113" s="1139"/>
      <c r="Q113" s="1139"/>
      <c r="R113" s="1139"/>
      <c r="S113" s="1139"/>
      <c r="T113" s="1139"/>
      <c r="U113" s="1139"/>
      <c r="V113" s="1139"/>
      <c r="W113" s="1139"/>
      <c r="X113" s="1139"/>
      <c r="Y113" s="1139"/>
      <c r="Z113" s="1139"/>
      <c r="AA113" s="1139"/>
      <c r="AB113" s="1139"/>
      <c r="AC113" s="1139"/>
      <c r="AD113" s="1139"/>
      <c r="AE113" s="1139"/>
      <c r="AF113" s="1139"/>
      <c r="AG113" s="1139"/>
      <c r="AH113" s="1139"/>
      <c r="AI113" s="1139"/>
      <c r="AK113" s="272">
        <f t="shared" ref="AK113:AK114" si="216">L113*L$116*1.73*0.875/1000</f>
        <v>0</v>
      </c>
      <c r="AL113" s="272">
        <f t="shared" ref="AL113:AL114" si="217">M113*M$116*1.73*0.875/1000</f>
        <v>0</v>
      </c>
      <c r="AM113" s="272">
        <f t="shared" ref="AM113:AM114" si="218">N113*N$116*1.73*0.875/1000</f>
        <v>0</v>
      </c>
      <c r="AN113" s="272">
        <f t="shared" ref="AN113:AN114" si="219">O113*O$116*1.73*0.875/1000</f>
        <v>0</v>
      </c>
      <c r="AO113" s="1529">
        <f t="shared" ref="AO113:AO114" si="220">P113*P$116*1.73*0.875/1000</f>
        <v>0</v>
      </c>
      <c r="AP113" s="272">
        <f t="shared" ref="AP113:AP114" si="221">Q113*Q$116*1.73*0.875/1000</f>
        <v>0</v>
      </c>
      <c r="AQ113" s="272">
        <f t="shared" ref="AQ113:AQ114" si="222">R113*R$116*1.73*0.875/1000</f>
        <v>0</v>
      </c>
      <c r="AR113" s="272">
        <f t="shared" ref="AR113:AR114" si="223">S113*S$116*1.73*0.875/1000</f>
        <v>0</v>
      </c>
      <c r="AS113" s="272">
        <f t="shared" ref="AS113:AS114" si="224">T113*T$116*1.73*0.875/1000</f>
        <v>0</v>
      </c>
      <c r="AT113" s="272">
        <f t="shared" ref="AT113:AT114" si="225">U113*U$116*1.73*0.875/1000</f>
        <v>0</v>
      </c>
      <c r="AU113" s="1529">
        <f t="shared" ref="AU113:AU114" si="226">V113*V$116*1.73*0.875/1000</f>
        <v>0</v>
      </c>
      <c r="AV113" s="272">
        <f t="shared" ref="AV113:AV114" si="227">W113*W$116*1.73*0.875/1000</f>
        <v>0</v>
      </c>
      <c r="AW113" s="272">
        <f t="shared" ref="AW113:AW114" si="228">X113*X$116*1.73*0.875/1000</f>
        <v>0</v>
      </c>
      <c r="AX113" s="272">
        <f t="shared" ref="AX113:AX114" si="229">Y113*Y$116*1.73*0.875/1000</f>
        <v>0</v>
      </c>
      <c r="AY113" s="272">
        <f t="shared" ref="AY113:AY114" si="230">Z113*Z$116*1.73*0.875/1000</f>
        <v>0</v>
      </c>
      <c r="AZ113" s="272">
        <f t="shared" ref="AZ113:AZ114" si="231">AA113*AA$116*1.73*0.875/1000</f>
        <v>0</v>
      </c>
      <c r="BA113" s="272">
        <f t="shared" ref="BA113:BA114" si="232">AB113*AB$116*1.73*0.875/1000</f>
        <v>0</v>
      </c>
      <c r="BB113" s="272">
        <f t="shared" ref="BB113:BB114" si="233">AC113*AC$116*1.73*0.875/1000</f>
        <v>0</v>
      </c>
      <c r="BC113" s="1529">
        <f t="shared" ref="BC113:BC114" si="234">AD113*AD$116*1.73*0.875/1000</f>
        <v>0</v>
      </c>
      <c r="BD113" s="272">
        <f t="shared" ref="BD113:BD114" si="235">AE113*AE$116*1.73*0.875/1000</f>
        <v>0</v>
      </c>
      <c r="BE113" s="272">
        <f t="shared" ref="BE113:BE114" si="236">AF113*AF$116*1.73*0.875/1000</f>
        <v>0</v>
      </c>
      <c r="BF113" s="272">
        <f t="shared" ref="BF113:BF114" si="237">AG113*AG$116*1.73*0.875/1000</f>
        <v>0</v>
      </c>
      <c r="BG113" s="272">
        <f t="shared" ref="BG113:BG114" si="238">AH113*AH$116*1.73*0.875/1000</f>
        <v>0</v>
      </c>
      <c r="BH113" s="272">
        <f t="shared" ref="BH113:BH114" si="239">AI113*AI$116*1.73*0.875/1000</f>
        <v>0</v>
      </c>
      <c r="BI113" s="67" t="s">
        <v>297</v>
      </c>
      <c r="BJ113" s="65"/>
      <c r="BK113" s="26"/>
      <c r="BL113" s="26"/>
    </row>
    <row r="114" spans="1:64" ht="15.75" thickBot="1" x14ac:dyDescent="0.3">
      <c r="A114" s="396" t="s">
        <v>349</v>
      </c>
      <c r="B114" s="734" t="s">
        <v>350</v>
      </c>
      <c r="C114" s="804"/>
      <c r="D114" s="805"/>
      <c r="E114" s="806"/>
      <c r="F114" s="807"/>
      <c r="G114" s="808">
        <v>3</v>
      </c>
      <c r="H114" s="1377"/>
      <c r="I114" s="1078" t="s">
        <v>296</v>
      </c>
      <c r="J114" s="192" t="s">
        <v>6</v>
      </c>
      <c r="K114" s="544">
        <v>0</v>
      </c>
      <c r="L114" s="664"/>
      <c r="M114" s="1182"/>
      <c r="N114" s="664"/>
      <c r="O114" s="664"/>
      <c r="P114" s="664"/>
      <c r="Q114" s="664"/>
      <c r="R114" s="664"/>
      <c r="S114" s="664"/>
      <c r="T114" s="664"/>
      <c r="U114" s="664"/>
      <c r="V114" s="664"/>
      <c r="W114" s="664"/>
      <c r="X114" s="664"/>
      <c r="Y114" s="664"/>
      <c r="Z114" s="664"/>
      <c r="AA114" s="664"/>
      <c r="AB114" s="664"/>
      <c r="AC114" s="664"/>
      <c r="AD114" s="664"/>
      <c r="AE114" s="664"/>
      <c r="AF114" s="664"/>
      <c r="AG114" s="664"/>
      <c r="AH114" s="664"/>
      <c r="AI114" s="664"/>
      <c r="AK114" s="272">
        <f t="shared" si="216"/>
        <v>0</v>
      </c>
      <c r="AL114" s="272">
        <f t="shared" si="217"/>
        <v>0</v>
      </c>
      <c r="AM114" s="272">
        <f t="shared" si="218"/>
        <v>0</v>
      </c>
      <c r="AN114" s="272">
        <f t="shared" si="219"/>
        <v>0</v>
      </c>
      <c r="AO114" s="1529">
        <f t="shared" si="220"/>
        <v>0</v>
      </c>
      <c r="AP114" s="272">
        <f t="shared" si="221"/>
        <v>0</v>
      </c>
      <c r="AQ114" s="272">
        <f t="shared" si="222"/>
        <v>0</v>
      </c>
      <c r="AR114" s="272">
        <f t="shared" si="223"/>
        <v>0</v>
      </c>
      <c r="AS114" s="272">
        <f t="shared" si="224"/>
        <v>0</v>
      </c>
      <c r="AT114" s="272">
        <f t="shared" si="225"/>
        <v>0</v>
      </c>
      <c r="AU114" s="1529">
        <f t="shared" si="226"/>
        <v>0</v>
      </c>
      <c r="AV114" s="272">
        <f t="shared" si="227"/>
        <v>0</v>
      </c>
      <c r="AW114" s="272">
        <f t="shared" si="228"/>
        <v>0</v>
      </c>
      <c r="AX114" s="272">
        <f t="shared" si="229"/>
        <v>0</v>
      </c>
      <c r="AY114" s="272">
        <f t="shared" si="230"/>
        <v>0</v>
      </c>
      <c r="AZ114" s="272">
        <f t="shared" si="231"/>
        <v>0</v>
      </c>
      <c r="BA114" s="272">
        <f t="shared" si="232"/>
        <v>0</v>
      </c>
      <c r="BB114" s="272">
        <f t="shared" si="233"/>
        <v>0</v>
      </c>
      <c r="BC114" s="1529">
        <f t="shared" si="234"/>
        <v>0</v>
      </c>
      <c r="BD114" s="272">
        <f t="shared" si="235"/>
        <v>0</v>
      </c>
      <c r="BE114" s="272">
        <f t="shared" si="236"/>
        <v>0</v>
      </c>
      <c r="BF114" s="272">
        <f t="shared" si="237"/>
        <v>0</v>
      </c>
      <c r="BG114" s="272">
        <f t="shared" si="238"/>
        <v>0</v>
      </c>
      <c r="BH114" s="272">
        <f t="shared" si="239"/>
        <v>0</v>
      </c>
      <c r="BI114" s="67" t="s">
        <v>298</v>
      </c>
      <c r="BJ114" s="65"/>
      <c r="BK114" s="26"/>
      <c r="BL114" s="26"/>
    </row>
    <row r="115" spans="1:64" ht="15.75" thickBot="1" x14ac:dyDescent="0.3">
      <c r="A115" s="396" t="s">
        <v>349</v>
      </c>
      <c r="B115" s="734" t="s">
        <v>350</v>
      </c>
      <c r="C115" s="803"/>
      <c r="D115" s="752"/>
      <c r="E115" s="397"/>
      <c r="F115" s="753"/>
      <c r="G115" s="839"/>
      <c r="H115" s="937"/>
      <c r="I115" s="1081" t="s">
        <v>14</v>
      </c>
      <c r="J115" s="1269"/>
      <c r="K115" s="1270"/>
      <c r="L115" s="1271"/>
      <c r="M115" s="1272"/>
      <c r="N115" s="1271"/>
      <c r="O115" s="1271"/>
      <c r="P115" s="1271"/>
      <c r="Q115" s="1271"/>
      <c r="R115" s="1271"/>
      <c r="S115" s="1271"/>
      <c r="T115" s="1271"/>
      <c r="U115" s="1271"/>
      <c r="V115" s="1271"/>
      <c r="W115" s="1271"/>
      <c r="X115" s="1271"/>
      <c r="Y115" s="1271"/>
      <c r="Z115" s="1271"/>
      <c r="AA115" s="1271"/>
      <c r="AB115" s="1271"/>
      <c r="AC115" s="1271"/>
      <c r="AD115" s="1271"/>
      <c r="AE115" s="1271"/>
      <c r="AF115" s="1271"/>
      <c r="AG115" s="1271"/>
      <c r="AH115" s="1271"/>
      <c r="AI115" s="1271"/>
      <c r="AK115" s="273">
        <f>AK113+AK114</f>
        <v>0</v>
      </c>
      <c r="AL115" s="244">
        <f t="shared" ref="AL115:AN115" si="240">AL113+AL114</f>
        <v>0</v>
      </c>
      <c r="AM115" s="274">
        <f t="shared" ref="AM115" si="241">AM113+AM114</f>
        <v>0</v>
      </c>
      <c r="AN115" s="274">
        <f t="shared" si="240"/>
        <v>0</v>
      </c>
      <c r="AO115" s="1530">
        <f t="shared" ref="AO115:AQ115" si="242">AO113+AO114</f>
        <v>0</v>
      </c>
      <c r="AP115" s="274">
        <f t="shared" ref="AP115" si="243">AP113+AP114</f>
        <v>0</v>
      </c>
      <c r="AQ115" s="274">
        <f t="shared" si="242"/>
        <v>0</v>
      </c>
      <c r="AR115" s="274">
        <f t="shared" ref="AR115:AS115" si="244">AR113+AR114</f>
        <v>0</v>
      </c>
      <c r="AS115" s="274">
        <f t="shared" si="244"/>
        <v>0</v>
      </c>
      <c r="AT115" s="274">
        <f t="shared" ref="AT115:AU115" si="245">AT113+AT114</f>
        <v>0</v>
      </c>
      <c r="AU115" s="1530">
        <f t="shared" si="245"/>
        <v>0</v>
      </c>
      <c r="AV115" s="274">
        <f t="shared" ref="AV115:AW115" si="246">AV113+AV114</f>
        <v>0</v>
      </c>
      <c r="AW115" s="274">
        <f t="shared" si="246"/>
        <v>0</v>
      </c>
      <c r="AX115" s="274">
        <f t="shared" ref="AX115:AY115" si="247">AX113+AX114</f>
        <v>0</v>
      </c>
      <c r="AY115" s="274">
        <f t="shared" si="247"/>
        <v>0</v>
      </c>
      <c r="AZ115" s="274">
        <f t="shared" ref="AZ115:BA115" si="248">AZ113+AZ114</f>
        <v>0</v>
      </c>
      <c r="BA115" s="274">
        <f t="shared" si="248"/>
        <v>0</v>
      </c>
      <c r="BB115" s="274">
        <f t="shared" ref="BB115:BC115" si="249">BB113+BB114</f>
        <v>0</v>
      </c>
      <c r="BC115" s="1530">
        <f t="shared" si="249"/>
        <v>0</v>
      </c>
      <c r="BD115" s="274">
        <f t="shared" ref="BD115:BE115" si="250">BD113+BD114</f>
        <v>0</v>
      </c>
      <c r="BE115" s="274">
        <f t="shared" si="250"/>
        <v>0</v>
      </c>
      <c r="BF115" s="274">
        <f t="shared" ref="BF115:BG115" si="251">BF113+BF114</f>
        <v>0</v>
      </c>
      <c r="BG115" s="274">
        <f t="shared" si="251"/>
        <v>0</v>
      </c>
      <c r="BH115" s="274">
        <f t="shared" ref="BH115" si="252">BH113+BH114</f>
        <v>0</v>
      </c>
      <c r="BI115" s="1259" t="s">
        <v>226</v>
      </c>
      <c r="BJ115" s="26"/>
      <c r="BK115" s="26"/>
      <c r="BL115" s="26"/>
    </row>
    <row r="116" spans="1:64" ht="15.75" thickBot="1" x14ac:dyDescent="0.3">
      <c r="A116" s="396" t="s">
        <v>349</v>
      </c>
      <c r="B116" s="734" t="s">
        <v>350</v>
      </c>
      <c r="C116" s="758"/>
      <c r="D116" s="755"/>
      <c r="E116" s="385"/>
      <c r="F116" s="756"/>
      <c r="G116" s="840">
        <v>4</v>
      </c>
      <c r="H116" s="868"/>
      <c r="I116" s="91" t="s">
        <v>10</v>
      </c>
      <c r="J116" s="53"/>
      <c r="K116" s="472"/>
      <c r="L116" s="655"/>
      <c r="M116" s="655"/>
      <c r="N116" s="655"/>
      <c r="O116" s="655"/>
      <c r="P116" s="655"/>
      <c r="Q116" s="655"/>
      <c r="R116" s="655"/>
      <c r="S116" s="655"/>
      <c r="T116" s="655"/>
      <c r="U116" s="655"/>
      <c r="V116" s="655"/>
      <c r="W116" s="655"/>
      <c r="X116" s="655"/>
      <c r="Y116" s="655"/>
      <c r="Z116" s="655"/>
      <c r="AA116" s="655"/>
      <c r="AB116" s="655"/>
      <c r="AC116" s="655"/>
      <c r="AD116" s="655"/>
      <c r="AE116" s="655"/>
      <c r="AF116" s="655"/>
      <c r="AG116" s="655"/>
      <c r="AH116" s="655"/>
      <c r="AI116" s="655"/>
      <c r="BJ116" s="26"/>
      <c r="BK116" s="26"/>
      <c r="BL116" s="26"/>
    </row>
    <row r="117" spans="1:64" ht="15.75" thickBot="1" x14ac:dyDescent="0.3">
      <c r="A117" s="396" t="s">
        <v>349</v>
      </c>
      <c r="B117" s="734" t="s">
        <v>350</v>
      </c>
      <c r="C117" s="758"/>
      <c r="D117" s="755"/>
      <c r="E117" s="385"/>
      <c r="F117" s="756"/>
      <c r="G117" s="839">
        <v>5</v>
      </c>
      <c r="H117" s="937"/>
      <c r="I117" s="59" t="s">
        <v>69</v>
      </c>
      <c r="J117" s="47"/>
      <c r="K117" s="472"/>
      <c r="L117" s="655"/>
      <c r="M117" s="655"/>
      <c r="N117" s="655"/>
      <c r="O117" s="655"/>
      <c r="P117" s="655"/>
      <c r="Q117" s="655"/>
      <c r="R117" s="655"/>
      <c r="S117" s="655"/>
      <c r="T117" s="655"/>
      <c r="U117" s="655"/>
      <c r="V117" s="655"/>
      <c r="W117" s="655"/>
      <c r="X117" s="655"/>
      <c r="Y117" s="655"/>
      <c r="Z117" s="655"/>
      <c r="AA117" s="655"/>
      <c r="AB117" s="655"/>
      <c r="AC117" s="655"/>
      <c r="AD117" s="655"/>
      <c r="AE117" s="655"/>
      <c r="AF117" s="655"/>
      <c r="AG117" s="655"/>
      <c r="AH117" s="655"/>
      <c r="AI117" s="655"/>
      <c r="AK117" s="1730" t="s">
        <v>118</v>
      </c>
      <c r="AL117" s="1731"/>
      <c r="AM117" s="1732"/>
      <c r="AN117" s="1733"/>
      <c r="AO117" s="1516"/>
      <c r="AP117" s="107"/>
      <c r="AQ117" s="107"/>
      <c r="AR117" s="107"/>
      <c r="AS117" s="107"/>
      <c r="AT117" s="107"/>
      <c r="AU117" s="1516"/>
      <c r="AV117" s="107"/>
      <c r="AW117" s="107"/>
      <c r="AX117" s="107"/>
      <c r="AY117" s="107"/>
      <c r="AZ117" s="107"/>
      <c r="BA117" s="107"/>
      <c r="BB117" s="107"/>
      <c r="BC117" s="1516"/>
      <c r="BD117" s="107"/>
      <c r="BE117" s="107"/>
      <c r="BF117" s="107"/>
      <c r="BG117" s="107"/>
      <c r="BH117" s="107"/>
      <c r="BJ117" s="26"/>
      <c r="BK117" s="26"/>
      <c r="BL117" s="26"/>
    </row>
    <row r="118" spans="1:64" ht="15.75" thickBot="1" x14ac:dyDescent="0.3">
      <c r="A118" s="397"/>
      <c r="B118" s="414"/>
      <c r="C118" s="803"/>
      <c r="D118" s="752"/>
      <c r="E118" s="397"/>
      <c r="F118" s="753"/>
      <c r="G118" s="839"/>
      <c r="H118" s="937"/>
      <c r="I118" s="598" t="s">
        <v>99</v>
      </c>
      <c r="J118" s="47"/>
      <c r="K118" s="472"/>
      <c r="L118" s="654"/>
      <c r="M118" s="657"/>
      <c r="N118" s="654"/>
      <c r="O118" s="654"/>
      <c r="P118" s="654"/>
      <c r="Q118" s="654"/>
      <c r="R118" s="654"/>
      <c r="S118" s="654"/>
      <c r="T118" s="654"/>
      <c r="U118" s="654"/>
      <c r="V118" s="654"/>
      <c r="W118" s="654"/>
      <c r="X118" s="654"/>
      <c r="Y118" s="654"/>
      <c r="Z118" s="654"/>
      <c r="AA118" s="654"/>
      <c r="AB118" s="654"/>
      <c r="AC118" s="654"/>
      <c r="AD118" s="654"/>
      <c r="AE118" s="654"/>
      <c r="AF118" s="654"/>
      <c r="AG118" s="654"/>
      <c r="AH118" s="654"/>
      <c r="AI118" s="654"/>
      <c r="AK118" s="707" t="s">
        <v>4</v>
      </c>
      <c r="AL118" s="708" t="s">
        <v>5</v>
      </c>
      <c r="AM118" s="1384" t="s">
        <v>454</v>
      </c>
      <c r="AN118" s="709" t="s">
        <v>454</v>
      </c>
      <c r="AO118" s="1525" t="s">
        <v>454</v>
      </c>
      <c r="AP118" s="1384" t="s">
        <v>454</v>
      </c>
      <c r="AQ118" s="1384" t="s">
        <v>454</v>
      </c>
      <c r="AR118" s="1384" t="s">
        <v>454</v>
      </c>
      <c r="AS118" s="1384" t="s">
        <v>454</v>
      </c>
      <c r="AT118" s="1384" t="s">
        <v>454</v>
      </c>
      <c r="AU118" s="1525" t="s">
        <v>454</v>
      </c>
      <c r="AV118" s="1384" t="s">
        <v>454</v>
      </c>
      <c r="AW118" s="1384" t="s">
        <v>454</v>
      </c>
      <c r="AX118" s="1384" t="s">
        <v>454</v>
      </c>
      <c r="AY118" s="1384" t="s">
        <v>454</v>
      </c>
      <c r="AZ118" s="1384" t="s">
        <v>454</v>
      </c>
      <c r="BA118" s="1384" t="s">
        <v>454</v>
      </c>
      <c r="BB118" s="1384" t="s">
        <v>454</v>
      </c>
      <c r="BC118" s="1525" t="s">
        <v>454</v>
      </c>
      <c r="BD118" s="1384" t="s">
        <v>454</v>
      </c>
      <c r="BE118" s="1384" t="s">
        <v>454</v>
      </c>
      <c r="BF118" s="1384" t="s">
        <v>454</v>
      </c>
      <c r="BG118" s="1384" t="s">
        <v>454</v>
      </c>
      <c r="BH118" s="1384" t="s">
        <v>454</v>
      </c>
      <c r="BJ118" s="25"/>
      <c r="BK118" s="26"/>
      <c r="BL118" s="25"/>
    </row>
    <row r="119" spans="1:64" ht="24" x14ac:dyDescent="0.25">
      <c r="A119" s="397" t="s">
        <v>353</v>
      </c>
      <c r="B119" s="414" t="s">
        <v>354</v>
      </c>
      <c r="C119" s="841" t="s">
        <v>386</v>
      </c>
      <c r="D119" s="752"/>
      <c r="E119" s="397"/>
      <c r="F119" s="753"/>
      <c r="G119" s="839">
        <v>6</v>
      </c>
      <c r="H119" s="868" t="s">
        <v>481</v>
      </c>
      <c r="I119" s="47" t="s">
        <v>23</v>
      </c>
      <c r="J119" s="47" t="s">
        <v>53</v>
      </c>
      <c r="K119" s="472">
        <v>20</v>
      </c>
      <c r="L119" s="655"/>
      <c r="M119" s="656"/>
      <c r="N119" s="655"/>
      <c r="O119" s="655"/>
      <c r="P119" s="655"/>
      <c r="Q119" s="655"/>
      <c r="R119" s="655"/>
      <c r="S119" s="655"/>
      <c r="T119" s="655"/>
      <c r="U119" s="655"/>
      <c r="V119" s="655"/>
      <c r="W119" s="655"/>
      <c r="X119" s="655"/>
      <c r="Y119" s="655"/>
      <c r="Z119" s="655"/>
      <c r="AA119" s="655"/>
      <c r="AB119" s="655"/>
      <c r="AC119" s="655"/>
      <c r="AD119" s="655"/>
      <c r="AE119" s="655"/>
      <c r="AF119" s="655"/>
      <c r="AG119" s="655"/>
      <c r="AH119" s="655"/>
      <c r="AI119" s="655"/>
      <c r="AK119" s="24">
        <f t="shared" ref="AK119:AK121" si="253">L119*L$117*1.73*0.875/1000</f>
        <v>0</v>
      </c>
      <c r="AL119" s="24">
        <f t="shared" ref="AL119:AL121" si="254">M119*M$117*1.73*0.875/1000</f>
        <v>0</v>
      </c>
      <c r="AM119" s="24">
        <f t="shared" ref="AM119:AM121" si="255">N119*N$117*1.73*0.875/1000</f>
        <v>0</v>
      </c>
      <c r="AN119" s="24">
        <f t="shared" ref="AN119:AN121" si="256">O119*O$117*1.73*0.875/1000</f>
        <v>0</v>
      </c>
      <c r="AO119" s="1531">
        <f t="shared" ref="AO119:AO121" si="257">P119*P$117*1.73*0.875/1000</f>
        <v>0</v>
      </c>
      <c r="AP119" s="24">
        <f t="shared" ref="AP119:AP121" si="258">Q119*Q$117*1.73*0.875/1000</f>
        <v>0</v>
      </c>
      <c r="AQ119" s="24">
        <f t="shared" ref="AQ119:AQ121" si="259">R119*R$117*1.73*0.875/1000</f>
        <v>0</v>
      </c>
      <c r="AR119" s="24">
        <f t="shared" ref="AR119:AR121" si="260">S119*S$117*1.73*0.875/1000</f>
        <v>0</v>
      </c>
      <c r="AS119" s="24">
        <f t="shared" ref="AS119:AS121" si="261">T119*T$117*1.73*0.875/1000</f>
        <v>0</v>
      </c>
      <c r="AT119" s="24">
        <f t="shared" ref="AT119:AT121" si="262">U119*U$117*1.73*0.875/1000</f>
        <v>0</v>
      </c>
      <c r="AU119" s="1531">
        <f t="shared" ref="AU119:AU121" si="263">V119*V$117*1.73*0.875/1000</f>
        <v>0</v>
      </c>
      <c r="AV119" s="24">
        <f t="shared" ref="AV119:AV121" si="264">W119*W$117*1.73*0.875/1000</f>
        <v>0</v>
      </c>
      <c r="AW119" s="24">
        <f t="shared" ref="AW119:AW121" si="265">X119*X$117*1.73*0.875/1000</f>
        <v>0</v>
      </c>
      <c r="AX119" s="24">
        <f t="shared" ref="AX119:AX121" si="266">Y119*Y$117*1.73*0.875/1000</f>
        <v>0</v>
      </c>
      <c r="AY119" s="24">
        <f t="shared" ref="AY119:AY121" si="267">Z119*Z$117*1.73*0.875/1000</f>
        <v>0</v>
      </c>
      <c r="AZ119" s="24">
        <f t="shared" ref="AZ119:AZ121" si="268">AA119*AA$117*1.73*0.875/1000</f>
        <v>0</v>
      </c>
      <c r="BA119" s="24">
        <f t="shared" ref="BA119:BA121" si="269">AB119*AB$117*1.73*0.875/1000</f>
        <v>0</v>
      </c>
      <c r="BB119" s="24">
        <f t="shared" ref="BB119:BB121" si="270">AC119*AC$117*1.73*0.875/1000</f>
        <v>0</v>
      </c>
      <c r="BC119" s="1531">
        <f t="shared" ref="BC119:BC121" si="271">AD119*AD$117*1.73*0.875/1000</f>
        <v>0</v>
      </c>
      <c r="BD119" s="24">
        <f t="shared" ref="BD119:BD121" si="272">AE119*AE$117*1.73*0.875/1000</f>
        <v>0</v>
      </c>
      <c r="BE119" s="24">
        <f t="shared" ref="BE119:BE121" si="273">AF119*AF$117*1.73*0.875/1000</f>
        <v>0</v>
      </c>
      <c r="BF119" s="24">
        <f t="shared" ref="BF119:BF121" si="274">AG119*AG$117*1.73*0.875/1000</f>
        <v>0</v>
      </c>
      <c r="BG119" s="24">
        <f t="shared" ref="BG119:BG121" si="275">AH119*AH$117*1.73*0.875/1000</f>
        <v>0</v>
      </c>
      <c r="BH119" s="24">
        <f t="shared" ref="BH119:BH121" si="276">AI119*AI$117*1.73*0.875/1000</f>
        <v>0</v>
      </c>
      <c r="BJ119" s="65"/>
      <c r="BK119" s="26"/>
      <c r="BL119" s="26"/>
    </row>
    <row r="120" spans="1:64" ht="24" x14ac:dyDescent="0.25">
      <c r="A120" s="397" t="s">
        <v>353</v>
      </c>
      <c r="B120" s="414" t="s">
        <v>354</v>
      </c>
      <c r="C120" s="841" t="s">
        <v>386</v>
      </c>
      <c r="D120" s="752"/>
      <c r="E120" s="397"/>
      <c r="F120" s="753"/>
      <c r="G120" s="839">
        <v>7</v>
      </c>
      <c r="H120" s="868" t="s">
        <v>481</v>
      </c>
      <c r="I120" s="47" t="s">
        <v>20</v>
      </c>
      <c r="J120" s="47" t="s">
        <v>53</v>
      </c>
      <c r="K120" s="472">
        <v>20</v>
      </c>
      <c r="L120" s="655"/>
      <c r="M120" s="656"/>
      <c r="N120" s="655"/>
      <c r="O120" s="655"/>
      <c r="P120" s="655"/>
      <c r="Q120" s="655"/>
      <c r="R120" s="655"/>
      <c r="S120" s="655"/>
      <c r="T120" s="655"/>
      <c r="U120" s="655"/>
      <c r="V120" s="655"/>
      <c r="W120" s="655"/>
      <c r="X120" s="655"/>
      <c r="Y120" s="655"/>
      <c r="Z120" s="655"/>
      <c r="AA120" s="655"/>
      <c r="AB120" s="655"/>
      <c r="AC120" s="655"/>
      <c r="AD120" s="655"/>
      <c r="AE120" s="655"/>
      <c r="AF120" s="655"/>
      <c r="AG120" s="655"/>
      <c r="AH120" s="655"/>
      <c r="AI120" s="655"/>
      <c r="AK120" s="23">
        <f t="shared" si="253"/>
        <v>0</v>
      </c>
      <c r="AL120" s="23">
        <f t="shared" si="254"/>
        <v>0</v>
      </c>
      <c r="AM120" s="23">
        <f t="shared" si="255"/>
        <v>0</v>
      </c>
      <c r="AN120" s="23">
        <f t="shared" si="256"/>
        <v>0</v>
      </c>
      <c r="AO120" s="1532">
        <f t="shared" si="257"/>
        <v>0</v>
      </c>
      <c r="AP120" s="23">
        <f t="shared" si="258"/>
        <v>0</v>
      </c>
      <c r="AQ120" s="23">
        <f t="shared" si="259"/>
        <v>0</v>
      </c>
      <c r="AR120" s="23">
        <f t="shared" si="260"/>
        <v>0</v>
      </c>
      <c r="AS120" s="23">
        <f t="shared" si="261"/>
        <v>0</v>
      </c>
      <c r="AT120" s="23">
        <f t="shared" si="262"/>
        <v>0</v>
      </c>
      <c r="AU120" s="1532">
        <f t="shared" si="263"/>
        <v>0</v>
      </c>
      <c r="AV120" s="23">
        <f t="shared" si="264"/>
        <v>0</v>
      </c>
      <c r="AW120" s="23">
        <f t="shared" si="265"/>
        <v>0</v>
      </c>
      <c r="AX120" s="23">
        <f t="shared" si="266"/>
        <v>0</v>
      </c>
      <c r="AY120" s="23">
        <f t="shared" si="267"/>
        <v>0</v>
      </c>
      <c r="AZ120" s="23">
        <f t="shared" si="268"/>
        <v>0</v>
      </c>
      <c r="BA120" s="23">
        <f t="shared" si="269"/>
        <v>0</v>
      </c>
      <c r="BB120" s="23">
        <f t="shared" si="270"/>
        <v>0</v>
      </c>
      <c r="BC120" s="1532">
        <f t="shared" si="271"/>
        <v>0</v>
      </c>
      <c r="BD120" s="23">
        <f t="shared" si="272"/>
        <v>0</v>
      </c>
      <c r="BE120" s="23">
        <f t="shared" si="273"/>
        <v>0</v>
      </c>
      <c r="BF120" s="23">
        <f t="shared" si="274"/>
        <v>0</v>
      </c>
      <c r="BG120" s="23">
        <f t="shared" si="275"/>
        <v>0</v>
      </c>
      <c r="BH120" s="23">
        <f t="shared" si="276"/>
        <v>0</v>
      </c>
      <c r="BJ120" s="65"/>
      <c r="BK120" s="26"/>
      <c r="BL120" s="26"/>
    </row>
    <row r="121" spans="1:64" ht="24.75" thickBot="1" x14ac:dyDescent="0.3">
      <c r="A121" s="397" t="s">
        <v>353</v>
      </c>
      <c r="B121" s="414" t="s">
        <v>354</v>
      </c>
      <c r="C121" s="841" t="s">
        <v>386</v>
      </c>
      <c r="D121" s="814"/>
      <c r="E121" s="738"/>
      <c r="F121" s="781"/>
      <c r="G121" s="838">
        <v>8</v>
      </c>
      <c r="H121" s="868" t="s">
        <v>481</v>
      </c>
      <c r="I121" s="22" t="s">
        <v>26</v>
      </c>
      <c r="J121" s="22" t="s">
        <v>53</v>
      </c>
      <c r="K121" s="472">
        <v>6</v>
      </c>
      <c r="L121" s="654"/>
      <c r="M121" s="657"/>
      <c r="N121" s="654"/>
      <c r="O121" s="654"/>
      <c r="P121" s="654"/>
      <c r="Q121" s="654"/>
      <c r="R121" s="654"/>
      <c r="S121" s="654"/>
      <c r="T121" s="654"/>
      <c r="U121" s="654"/>
      <c r="V121" s="654"/>
      <c r="W121" s="654"/>
      <c r="X121" s="654"/>
      <c r="Y121" s="654"/>
      <c r="Z121" s="654"/>
      <c r="AA121" s="654"/>
      <c r="AB121" s="654"/>
      <c r="AC121" s="654"/>
      <c r="AD121" s="654"/>
      <c r="AE121" s="654"/>
      <c r="AF121" s="654"/>
      <c r="AG121" s="654"/>
      <c r="AH121" s="654"/>
      <c r="AI121" s="654"/>
      <c r="AK121" s="21">
        <f t="shared" si="253"/>
        <v>0</v>
      </c>
      <c r="AL121" s="21">
        <f t="shared" si="254"/>
        <v>0</v>
      </c>
      <c r="AM121" s="21">
        <f t="shared" si="255"/>
        <v>0</v>
      </c>
      <c r="AN121" s="21">
        <f t="shared" si="256"/>
        <v>0</v>
      </c>
      <c r="AO121" s="1533">
        <f t="shared" si="257"/>
        <v>0</v>
      </c>
      <c r="AP121" s="21">
        <f t="shared" si="258"/>
        <v>0</v>
      </c>
      <c r="AQ121" s="21">
        <f t="shared" si="259"/>
        <v>0</v>
      </c>
      <c r="AR121" s="21">
        <f t="shared" si="260"/>
        <v>0</v>
      </c>
      <c r="AS121" s="21">
        <f t="shared" si="261"/>
        <v>0</v>
      </c>
      <c r="AT121" s="21">
        <f t="shared" si="262"/>
        <v>0</v>
      </c>
      <c r="AU121" s="1533">
        <f t="shared" si="263"/>
        <v>0</v>
      </c>
      <c r="AV121" s="21">
        <f t="shared" si="264"/>
        <v>0</v>
      </c>
      <c r="AW121" s="21">
        <f t="shared" si="265"/>
        <v>0</v>
      </c>
      <c r="AX121" s="21">
        <f t="shared" si="266"/>
        <v>0</v>
      </c>
      <c r="AY121" s="21">
        <f t="shared" si="267"/>
        <v>0</v>
      </c>
      <c r="AZ121" s="21">
        <f t="shared" si="268"/>
        <v>0</v>
      </c>
      <c r="BA121" s="21">
        <f t="shared" si="269"/>
        <v>0</v>
      </c>
      <c r="BB121" s="21">
        <f t="shared" si="270"/>
        <v>0</v>
      </c>
      <c r="BC121" s="1533">
        <f t="shared" si="271"/>
        <v>0</v>
      </c>
      <c r="BD121" s="21">
        <f t="shared" si="272"/>
        <v>0</v>
      </c>
      <c r="BE121" s="21">
        <f t="shared" si="273"/>
        <v>0</v>
      </c>
      <c r="BF121" s="21">
        <f t="shared" si="274"/>
        <v>0</v>
      </c>
      <c r="BG121" s="21">
        <f t="shared" si="275"/>
        <v>0</v>
      </c>
      <c r="BH121" s="21">
        <f t="shared" si="276"/>
        <v>0</v>
      </c>
      <c r="BJ121" s="65"/>
      <c r="BK121" s="26"/>
      <c r="BL121" s="26"/>
    </row>
    <row r="122" spans="1:64" ht="16.5" thickBot="1" x14ac:dyDescent="0.3">
      <c r="A122" s="398"/>
      <c r="B122" s="413"/>
      <c r="C122" s="764">
        <f>COUNTA(C112:C121)</f>
        <v>4</v>
      </c>
      <c r="D122" s="763">
        <f>COUNTA(D112:D121)</f>
        <v>0</v>
      </c>
      <c r="E122" s="764">
        <f>COUNTA(E112:E121)</f>
        <v>0</v>
      </c>
      <c r="F122" s="764">
        <f>COUNTA(F112:F121)</f>
        <v>0</v>
      </c>
      <c r="G122" s="766">
        <f>COUNTA(G112:G121)</f>
        <v>8</v>
      </c>
      <c r="H122" s="1442"/>
      <c r="I122" s="50" t="s">
        <v>104</v>
      </c>
      <c r="J122" s="50" t="s">
        <v>53</v>
      </c>
      <c r="K122" s="486"/>
      <c r="L122" s="218"/>
      <c r="M122" s="21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K122" s="98">
        <f t="shared" ref="AK122:BH122" si="277">SUM(AK119:AK121)</f>
        <v>0</v>
      </c>
      <c r="AL122" s="90">
        <f t="shared" si="277"/>
        <v>0</v>
      </c>
      <c r="AM122" s="89">
        <f t="shared" si="277"/>
        <v>0</v>
      </c>
      <c r="AN122" s="89">
        <f t="shared" si="277"/>
        <v>0</v>
      </c>
      <c r="AO122" s="1521">
        <f t="shared" si="277"/>
        <v>0</v>
      </c>
      <c r="AP122" s="89">
        <f t="shared" si="277"/>
        <v>0</v>
      </c>
      <c r="AQ122" s="89">
        <f t="shared" si="277"/>
        <v>0</v>
      </c>
      <c r="AR122" s="89">
        <f t="shared" si="277"/>
        <v>0</v>
      </c>
      <c r="AS122" s="89">
        <f t="shared" si="277"/>
        <v>0</v>
      </c>
      <c r="AT122" s="89">
        <f t="shared" si="277"/>
        <v>0</v>
      </c>
      <c r="AU122" s="1521">
        <f t="shared" si="277"/>
        <v>0</v>
      </c>
      <c r="AV122" s="89">
        <f t="shared" si="277"/>
        <v>0</v>
      </c>
      <c r="AW122" s="89">
        <f t="shared" si="277"/>
        <v>0</v>
      </c>
      <c r="AX122" s="89">
        <f t="shared" si="277"/>
        <v>0</v>
      </c>
      <c r="AY122" s="89">
        <f t="shared" si="277"/>
        <v>0</v>
      </c>
      <c r="AZ122" s="89">
        <f t="shared" si="277"/>
        <v>0</v>
      </c>
      <c r="BA122" s="89">
        <f t="shared" si="277"/>
        <v>0</v>
      </c>
      <c r="BB122" s="89">
        <f t="shared" si="277"/>
        <v>0</v>
      </c>
      <c r="BC122" s="1521">
        <f t="shared" si="277"/>
        <v>0</v>
      </c>
      <c r="BD122" s="89">
        <f t="shared" si="277"/>
        <v>0</v>
      </c>
      <c r="BE122" s="89">
        <f t="shared" si="277"/>
        <v>0</v>
      </c>
      <c r="BF122" s="89">
        <f t="shared" si="277"/>
        <v>0</v>
      </c>
      <c r="BG122" s="89">
        <f t="shared" si="277"/>
        <v>0</v>
      </c>
      <c r="BH122" s="89">
        <f t="shared" si="277"/>
        <v>0</v>
      </c>
      <c r="BI122" s="1259" t="s">
        <v>254</v>
      </c>
    </row>
    <row r="123" spans="1:64" ht="32.25" thickBot="1" x14ac:dyDescent="0.3">
      <c r="A123" s="732"/>
      <c r="B123" s="387"/>
      <c r="C123" s="767" t="s">
        <v>388</v>
      </c>
      <c r="D123" s="815">
        <f>D122+C122</f>
        <v>4</v>
      </c>
      <c r="E123" s="769"/>
      <c r="F123" s="770">
        <f>E122+F122</f>
        <v>0</v>
      </c>
      <c r="G123" s="771">
        <f>G122</f>
        <v>8</v>
      </c>
      <c r="H123" s="1378"/>
      <c r="I123" s="29" t="s">
        <v>82</v>
      </c>
      <c r="J123" s="29"/>
      <c r="K123" s="476"/>
      <c r="L123" s="1124"/>
      <c r="M123" s="1124"/>
      <c r="N123" s="1124"/>
      <c r="O123" s="1124"/>
      <c r="P123" s="1124"/>
      <c r="Q123" s="1124"/>
      <c r="R123" s="1124"/>
      <c r="S123" s="1124"/>
      <c r="T123" s="1124"/>
      <c r="U123" s="1124"/>
      <c r="V123" s="1124"/>
      <c r="W123" s="1124"/>
      <c r="X123" s="1124"/>
      <c r="Y123" s="1124"/>
      <c r="Z123" s="1124"/>
      <c r="AA123" s="1124"/>
      <c r="AB123" s="1124"/>
      <c r="AC123" s="1124"/>
      <c r="AD123" s="1124"/>
      <c r="AE123" s="1124"/>
      <c r="AF123" s="1124"/>
      <c r="AG123" s="1124"/>
      <c r="AH123" s="1124"/>
      <c r="AI123" s="1124"/>
    </row>
    <row r="124" spans="1:64" ht="32.25" thickBot="1" x14ac:dyDescent="0.3">
      <c r="A124" s="733"/>
      <c r="B124" s="735"/>
      <c r="C124" s="767" t="s">
        <v>389</v>
      </c>
      <c r="D124" s="816">
        <f>D123/G123*100</f>
        <v>50</v>
      </c>
      <c r="E124" s="739"/>
      <c r="F124" s="774">
        <f>F123/G123*100</f>
        <v>0</v>
      </c>
      <c r="G124" s="824"/>
      <c r="H124" s="1379"/>
      <c r="I124" s="71" t="s">
        <v>121</v>
      </c>
      <c r="J124" s="70"/>
      <c r="K124" s="477"/>
      <c r="L124" s="8"/>
      <c r="M124" s="8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</row>
    <row r="125" spans="1:64" x14ac:dyDescent="0.25">
      <c r="A125" s="395"/>
      <c r="B125" s="395"/>
      <c r="C125" s="827"/>
      <c r="D125" s="828"/>
      <c r="E125" s="829"/>
      <c r="F125" s="830"/>
      <c r="G125" s="831"/>
      <c r="H125" s="831"/>
      <c r="J125" s="103"/>
      <c r="K125" s="473"/>
      <c r="L125" s="48"/>
      <c r="M125" s="370"/>
      <c r="N125" s="370"/>
      <c r="O125" s="370"/>
      <c r="P125" s="370"/>
      <c r="Q125" s="370"/>
      <c r="R125" s="370"/>
      <c r="S125" s="370"/>
      <c r="T125" s="370"/>
      <c r="U125" s="370"/>
      <c r="V125" s="370"/>
      <c r="W125" s="370"/>
      <c r="X125" s="370"/>
      <c r="Y125" s="370"/>
      <c r="Z125" s="370"/>
      <c r="AA125" s="370"/>
      <c r="AB125" s="370"/>
      <c r="AC125" s="370"/>
      <c r="AD125" s="370"/>
      <c r="AE125" s="370"/>
      <c r="AF125" s="370"/>
      <c r="AG125" s="370"/>
      <c r="AH125" s="370"/>
      <c r="AI125" s="370"/>
    </row>
    <row r="126" spans="1:64" ht="15.75" thickBot="1" x14ac:dyDescent="0.3">
      <c r="A126" s="395"/>
      <c r="B126" s="395"/>
      <c r="C126" s="827"/>
      <c r="D126" s="828"/>
      <c r="E126" s="829"/>
      <c r="F126" s="842"/>
      <c r="G126" s="831"/>
      <c r="H126" s="831"/>
      <c r="I126" s="102" t="s">
        <v>131</v>
      </c>
      <c r="J126" s="103"/>
      <c r="K126" s="473"/>
      <c r="L126" s="48"/>
      <c r="M126" s="370"/>
      <c r="N126" s="370"/>
      <c r="O126" s="370"/>
      <c r="P126" s="370"/>
      <c r="Q126" s="370"/>
      <c r="R126" s="370"/>
      <c r="S126" s="370"/>
      <c r="T126" s="370"/>
      <c r="U126" s="370"/>
      <c r="V126" s="370"/>
      <c r="W126" s="370"/>
      <c r="X126" s="370"/>
      <c r="Y126" s="370"/>
      <c r="Z126" s="370"/>
      <c r="AA126" s="370"/>
      <c r="AB126" s="370"/>
      <c r="AC126" s="370"/>
      <c r="AD126" s="370"/>
      <c r="AE126" s="370"/>
      <c r="AF126" s="370"/>
      <c r="AG126" s="370"/>
      <c r="AH126" s="370"/>
      <c r="AI126" s="370"/>
    </row>
    <row r="127" spans="1:64" ht="16.5" customHeight="1" thickBot="1" x14ac:dyDescent="0.3">
      <c r="A127" s="1739"/>
      <c r="B127" s="1739"/>
      <c r="C127" s="782"/>
      <c r="D127" s="783"/>
      <c r="E127" s="782"/>
      <c r="F127" s="784"/>
      <c r="G127" s="785"/>
      <c r="H127" s="1704" t="s">
        <v>482</v>
      </c>
      <c r="I127" s="1727" t="s">
        <v>81</v>
      </c>
      <c r="J127" s="101" t="s">
        <v>1</v>
      </c>
      <c r="K127" s="1727" t="s">
        <v>116</v>
      </c>
      <c r="L127" s="1709"/>
      <c r="M127" s="1710"/>
      <c r="N127" s="1711"/>
      <c r="O127" s="1344"/>
      <c r="P127" s="1344"/>
      <c r="Q127" s="1344"/>
      <c r="R127" s="1344"/>
      <c r="S127" s="1344"/>
      <c r="T127" s="1344"/>
      <c r="U127" s="1344"/>
      <c r="V127" s="1344"/>
      <c r="W127" s="1344"/>
      <c r="X127" s="1344"/>
      <c r="Y127" s="1344"/>
      <c r="Z127" s="1344"/>
      <c r="AA127" s="1344"/>
      <c r="AB127" s="1344"/>
      <c r="AC127" s="1344"/>
      <c r="AD127" s="1344"/>
      <c r="AE127" s="1344"/>
      <c r="AF127" s="1344"/>
      <c r="AG127" s="1344"/>
      <c r="AH127" s="1344"/>
      <c r="AI127" s="1344"/>
    </row>
    <row r="128" spans="1:64" ht="15.75" thickBot="1" x14ac:dyDescent="0.3">
      <c r="A128" s="1739"/>
      <c r="B128" s="1739"/>
      <c r="C128" s="786"/>
      <c r="D128" s="787"/>
      <c r="E128" s="786"/>
      <c r="F128" s="788"/>
      <c r="G128" s="789"/>
      <c r="H128" s="1705"/>
      <c r="I128" s="1728"/>
      <c r="J128" s="100" t="s">
        <v>2</v>
      </c>
      <c r="K128" s="1728"/>
      <c r="L128" s="1707"/>
      <c r="M128" s="1707"/>
      <c r="N128" s="1707"/>
      <c r="O128" s="1707"/>
      <c r="P128" s="1707"/>
      <c r="Q128" s="1707"/>
      <c r="R128" s="1707"/>
      <c r="S128" s="1707"/>
      <c r="T128" s="1707"/>
      <c r="U128" s="1707"/>
      <c r="V128" s="1707"/>
      <c r="W128" s="1707"/>
      <c r="X128" s="1707"/>
      <c r="Y128" s="1707"/>
      <c r="Z128" s="1707"/>
      <c r="AA128" s="1707"/>
      <c r="AB128" s="1707"/>
      <c r="AC128" s="1707"/>
      <c r="AD128" s="1707"/>
      <c r="AE128" s="1707"/>
      <c r="AF128" s="1707"/>
      <c r="AG128" s="1707"/>
      <c r="AH128" s="1707"/>
      <c r="AI128" s="1707"/>
    </row>
    <row r="129" spans="1:64" ht="15.75" thickBot="1" x14ac:dyDescent="0.3">
      <c r="A129" s="1739"/>
      <c r="B129" s="1739"/>
      <c r="C129" s="790"/>
      <c r="D129" s="791"/>
      <c r="E129" s="790"/>
      <c r="F129" s="792"/>
      <c r="G129" s="793"/>
      <c r="H129" s="1706"/>
      <c r="I129" s="1729"/>
      <c r="J129" s="99" t="s">
        <v>3</v>
      </c>
      <c r="K129" s="1729"/>
      <c r="L129" s="1708"/>
      <c r="M129" s="1708"/>
      <c r="N129" s="1708"/>
      <c r="O129" s="1708"/>
      <c r="P129" s="1708"/>
      <c r="Q129" s="1708"/>
      <c r="R129" s="1708"/>
      <c r="S129" s="1708"/>
      <c r="T129" s="1708"/>
      <c r="U129" s="1708"/>
      <c r="V129" s="1708"/>
      <c r="W129" s="1708"/>
      <c r="X129" s="1708"/>
      <c r="Y129" s="1708"/>
      <c r="Z129" s="1708"/>
      <c r="AA129" s="1708"/>
      <c r="AB129" s="1708"/>
      <c r="AC129" s="1708"/>
      <c r="AD129" s="1708"/>
      <c r="AE129" s="1708"/>
      <c r="AF129" s="1708"/>
      <c r="AG129" s="1708"/>
      <c r="AH129" s="1708"/>
      <c r="AI129" s="1708"/>
    </row>
    <row r="130" spans="1:64" ht="15.75" thickBot="1" x14ac:dyDescent="0.3">
      <c r="A130" s="396" t="s">
        <v>349</v>
      </c>
      <c r="B130" s="396" t="s">
        <v>350</v>
      </c>
      <c r="C130" s="832" t="s">
        <v>386</v>
      </c>
      <c r="D130" s="752"/>
      <c r="E130" s="397"/>
      <c r="F130" s="843"/>
      <c r="G130" s="839">
        <v>1</v>
      </c>
      <c r="H130" s="1440" t="s">
        <v>481</v>
      </c>
      <c r="I130" s="96" t="s">
        <v>193</v>
      </c>
      <c r="J130" s="68" t="s">
        <v>16</v>
      </c>
      <c r="K130" s="474">
        <v>120</v>
      </c>
      <c r="L130" s="1154"/>
      <c r="M130" s="1154"/>
      <c r="N130" s="714"/>
      <c r="O130" s="714"/>
      <c r="P130" s="714"/>
      <c r="Q130" s="714"/>
      <c r="R130" s="714"/>
      <c r="S130" s="714"/>
      <c r="T130" s="714"/>
      <c r="U130" s="714"/>
      <c r="V130" s="714"/>
      <c r="W130" s="714"/>
      <c r="X130" s="714"/>
      <c r="Y130" s="714"/>
      <c r="Z130" s="714"/>
      <c r="AA130" s="714"/>
      <c r="AB130" s="714"/>
      <c r="AC130" s="714"/>
      <c r="AD130" s="714"/>
      <c r="AE130" s="714"/>
      <c r="AF130" s="714"/>
      <c r="AG130" s="714"/>
      <c r="AH130" s="714"/>
      <c r="AI130" s="714"/>
      <c r="AJ130" s="1196"/>
      <c r="AK130" s="1213">
        <f>L130*L$145*1.73*0.875/1000</f>
        <v>0</v>
      </c>
      <c r="AL130" s="1382">
        <f t="shared" ref="AL130:BH130" si="278">M130*M$145*1.73*0.875/1000</f>
        <v>0</v>
      </c>
      <c r="AM130" s="1382">
        <f t="shared" si="278"/>
        <v>0</v>
      </c>
      <c r="AN130" s="1382">
        <f t="shared" si="278"/>
        <v>0</v>
      </c>
      <c r="AO130" s="1511">
        <f t="shared" si="278"/>
        <v>0</v>
      </c>
      <c r="AP130" s="1382">
        <f t="shared" si="278"/>
        <v>0</v>
      </c>
      <c r="AQ130" s="1382">
        <f t="shared" si="278"/>
        <v>0</v>
      </c>
      <c r="AR130" s="1382">
        <f t="shared" si="278"/>
        <v>0</v>
      </c>
      <c r="AS130" s="1382">
        <f t="shared" si="278"/>
        <v>0</v>
      </c>
      <c r="AT130" s="1382">
        <f t="shared" si="278"/>
        <v>0</v>
      </c>
      <c r="AU130" s="1511">
        <f t="shared" si="278"/>
        <v>0</v>
      </c>
      <c r="AV130" s="1382">
        <f t="shared" si="278"/>
        <v>0</v>
      </c>
      <c r="AW130" s="1382">
        <f t="shared" si="278"/>
        <v>0</v>
      </c>
      <c r="AX130" s="1382">
        <f t="shared" si="278"/>
        <v>0</v>
      </c>
      <c r="AY130" s="1382">
        <f t="shared" si="278"/>
        <v>0</v>
      </c>
      <c r="AZ130" s="1382">
        <f t="shared" si="278"/>
        <v>0</v>
      </c>
      <c r="BA130" s="1382">
        <f t="shared" si="278"/>
        <v>0</v>
      </c>
      <c r="BB130" s="1382">
        <f t="shared" si="278"/>
        <v>0</v>
      </c>
      <c r="BC130" s="1511">
        <f t="shared" si="278"/>
        <v>0</v>
      </c>
      <c r="BD130" s="1382">
        <f t="shared" si="278"/>
        <v>0</v>
      </c>
      <c r="BE130" s="1382">
        <f t="shared" si="278"/>
        <v>0</v>
      </c>
      <c r="BF130" s="1382">
        <f t="shared" si="278"/>
        <v>0</v>
      </c>
      <c r="BG130" s="1382">
        <f t="shared" si="278"/>
        <v>0</v>
      </c>
      <c r="BH130" s="1382">
        <f t="shared" si="278"/>
        <v>0</v>
      </c>
      <c r="BI130" s="67"/>
      <c r="BJ130" s="20"/>
      <c r="BK130" s="20"/>
      <c r="BL130" s="20"/>
    </row>
    <row r="131" spans="1:64" ht="15.75" thickBot="1" x14ac:dyDescent="0.3">
      <c r="A131" s="396" t="s">
        <v>349</v>
      </c>
      <c r="B131" s="396" t="s">
        <v>350</v>
      </c>
      <c r="C131" s="832"/>
      <c r="D131" s="752" t="s">
        <v>387</v>
      </c>
      <c r="E131" s="397"/>
      <c r="F131" s="753"/>
      <c r="G131" s="839">
        <v>2</v>
      </c>
      <c r="H131" s="839"/>
      <c r="I131" s="53"/>
      <c r="J131" s="64" t="s">
        <v>57</v>
      </c>
      <c r="K131" s="472">
        <v>5</v>
      </c>
      <c r="L131" s="1155"/>
      <c r="M131" s="1155"/>
      <c r="N131" s="570"/>
      <c r="O131" s="570"/>
      <c r="P131" s="570"/>
      <c r="Q131" s="570"/>
      <c r="R131" s="570"/>
      <c r="S131" s="570"/>
      <c r="T131" s="570"/>
      <c r="U131" s="570"/>
      <c r="V131" s="570"/>
      <c r="W131" s="570"/>
      <c r="X131" s="570"/>
      <c r="Y131" s="570"/>
      <c r="Z131" s="570"/>
      <c r="AA131" s="570"/>
      <c r="AB131" s="570"/>
      <c r="AC131" s="570"/>
      <c r="AD131" s="570"/>
      <c r="AE131" s="570"/>
      <c r="AF131" s="570"/>
      <c r="AG131" s="570"/>
      <c r="AH131" s="570"/>
      <c r="AI131" s="570"/>
      <c r="AJ131" s="1196"/>
      <c r="AK131" s="1213" t="e">
        <f>L131*1000/L$145/1.73/0.875</f>
        <v>#DIV/0!</v>
      </c>
      <c r="AL131" s="1382" t="e">
        <f t="shared" ref="AL131:BH131" si="279">M131*1000/M$145/1.73/0.875</f>
        <v>#DIV/0!</v>
      </c>
      <c r="AM131" s="1382" t="e">
        <f t="shared" si="279"/>
        <v>#DIV/0!</v>
      </c>
      <c r="AN131" s="1382" t="e">
        <f t="shared" si="279"/>
        <v>#DIV/0!</v>
      </c>
      <c r="AO131" s="1511" t="e">
        <f t="shared" si="279"/>
        <v>#DIV/0!</v>
      </c>
      <c r="AP131" s="1382" t="e">
        <f t="shared" si="279"/>
        <v>#DIV/0!</v>
      </c>
      <c r="AQ131" s="1382" t="e">
        <f t="shared" si="279"/>
        <v>#DIV/0!</v>
      </c>
      <c r="AR131" s="1382" t="e">
        <f t="shared" si="279"/>
        <v>#DIV/0!</v>
      </c>
      <c r="AS131" s="1382" t="e">
        <f t="shared" si="279"/>
        <v>#DIV/0!</v>
      </c>
      <c r="AT131" s="1382" t="e">
        <f t="shared" si="279"/>
        <v>#DIV/0!</v>
      </c>
      <c r="AU131" s="1511" t="e">
        <f t="shared" si="279"/>
        <v>#DIV/0!</v>
      </c>
      <c r="AV131" s="1382" t="e">
        <f t="shared" si="279"/>
        <v>#DIV/0!</v>
      </c>
      <c r="AW131" s="1382" t="e">
        <f t="shared" si="279"/>
        <v>#DIV/0!</v>
      </c>
      <c r="AX131" s="1382" t="e">
        <f t="shared" si="279"/>
        <v>#DIV/0!</v>
      </c>
      <c r="AY131" s="1382" t="e">
        <f t="shared" si="279"/>
        <v>#DIV/0!</v>
      </c>
      <c r="AZ131" s="1382" t="e">
        <f t="shared" si="279"/>
        <v>#DIV/0!</v>
      </c>
      <c r="BA131" s="1382" t="e">
        <f t="shared" si="279"/>
        <v>#DIV/0!</v>
      </c>
      <c r="BB131" s="1382" t="e">
        <f t="shared" si="279"/>
        <v>#DIV/0!</v>
      </c>
      <c r="BC131" s="1511" t="e">
        <f t="shared" si="279"/>
        <v>#DIV/0!</v>
      </c>
      <c r="BD131" s="1382" t="e">
        <f t="shared" si="279"/>
        <v>#DIV/0!</v>
      </c>
      <c r="BE131" s="1382" t="e">
        <f t="shared" si="279"/>
        <v>#DIV/0!</v>
      </c>
      <c r="BF131" s="1382" t="e">
        <f t="shared" si="279"/>
        <v>#DIV/0!</v>
      </c>
      <c r="BG131" s="1382" t="e">
        <f t="shared" si="279"/>
        <v>#DIV/0!</v>
      </c>
      <c r="BH131" s="1382" t="e">
        <f t="shared" si="279"/>
        <v>#DIV/0!</v>
      </c>
      <c r="BI131" s="67"/>
      <c r="BJ131" s="20"/>
      <c r="BK131" s="20"/>
      <c r="BL131" s="20"/>
    </row>
    <row r="132" spans="1:64" ht="15.75" thickBot="1" x14ac:dyDescent="0.3">
      <c r="A132" s="396" t="s">
        <v>349</v>
      </c>
      <c r="B132" s="396" t="s">
        <v>350</v>
      </c>
      <c r="C132" s="841" t="s">
        <v>386</v>
      </c>
      <c r="D132" s="755"/>
      <c r="E132" s="385"/>
      <c r="F132" s="756" t="s">
        <v>387</v>
      </c>
      <c r="G132" s="840">
        <v>3</v>
      </c>
      <c r="H132" s="840"/>
      <c r="I132" s="93" t="s">
        <v>194</v>
      </c>
      <c r="J132" s="64" t="s">
        <v>16</v>
      </c>
      <c r="K132" s="472">
        <v>120</v>
      </c>
      <c r="L132" s="1155"/>
      <c r="M132" s="1155"/>
      <c r="N132" s="570"/>
      <c r="O132" s="570"/>
      <c r="P132" s="570"/>
      <c r="Q132" s="570"/>
      <c r="R132" s="570"/>
      <c r="S132" s="570"/>
      <c r="T132" s="570"/>
      <c r="U132" s="570"/>
      <c r="V132" s="570"/>
      <c r="W132" s="570"/>
      <c r="X132" s="570"/>
      <c r="Y132" s="570"/>
      <c r="Z132" s="570"/>
      <c r="AA132" s="570"/>
      <c r="AB132" s="570"/>
      <c r="AC132" s="570"/>
      <c r="AD132" s="570"/>
      <c r="AE132" s="570"/>
      <c r="AF132" s="570"/>
      <c r="AG132" s="570"/>
      <c r="AH132" s="570"/>
      <c r="AI132" s="570"/>
      <c r="AJ132" s="1196"/>
      <c r="AK132" s="1213">
        <f>L132*L$146*1.73*0.875/1000</f>
        <v>0</v>
      </c>
      <c r="AL132" s="1382">
        <f t="shared" ref="AL132:BH132" si="280">M132*M$146*1.73*0.875/1000</f>
        <v>0</v>
      </c>
      <c r="AM132" s="1382">
        <f t="shared" si="280"/>
        <v>0</v>
      </c>
      <c r="AN132" s="1382">
        <f t="shared" si="280"/>
        <v>0</v>
      </c>
      <c r="AO132" s="1511">
        <f t="shared" si="280"/>
        <v>0</v>
      </c>
      <c r="AP132" s="1382">
        <f t="shared" si="280"/>
        <v>0</v>
      </c>
      <c r="AQ132" s="1382">
        <f t="shared" si="280"/>
        <v>0</v>
      </c>
      <c r="AR132" s="1382">
        <f t="shared" si="280"/>
        <v>0</v>
      </c>
      <c r="AS132" s="1382">
        <f t="shared" si="280"/>
        <v>0</v>
      </c>
      <c r="AT132" s="1382">
        <f t="shared" si="280"/>
        <v>0</v>
      </c>
      <c r="AU132" s="1511">
        <f t="shared" si="280"/>
        <v>0</v>
      </c>
      <c r="AV132" s="1382">
        <f t="shared" si="280"/>
        <v>0</v>
      </c>
      <c r="AW132" s="1382">
        <f t="shared" si="280"/>
        <v>0</v>
      </c>
      <c r="AX132" s="1382">
        <f t="shared" si="280"/>
        <v>0</v>
      </c>
      <c r="AY132" s="1382">
        <f t="shared" si="280"/>
        <v>0</v>
      </c>
      <c r="AZ132" s="1382">
        <f t="shared" si="280"/>
        <v>0</v>
      </c>
      <c r="BA132" s="1382">
        <f t="shared" si="280"/>
        <v>0</v>
      </c>
      <c r="BB132" s="1382">
        <f t="shared" si="280"/>
        <v>0</v>
      </c>
      <c r="BC132" s="1511">
        <f t="shared" si="280"/>
        <v>0</v>
      </c>
      <c r="BD132" s="1382">
        <f t="shared" si="280"/>
        <v>0</v>
      </c>
      <c r="BE132" s="1382">
        <f t="shared" si="280"/>
        <v>0</v>
      </c>
      <c r="BF132" s="1382">
        <f t="shared" si="280"/>
        <v>0</v>
      </c>
      <c r="BG132" s="1382">
        <f t="shared" si="280"/>
        <v>0</v>
      </c>
      <c r="BH132" s="1382">
        <f t="shared" si="280"/>
        <v>0</v>
      </c>
      <c r="BI132" s="67"/>
      <c r="BJ132" s="20"/>
      <c r="BK132" s="20"/>
      <c r="BL132" s="20"/>
    </row>
    <row r="133" spans="1:64" ht="15.75" thickBot="1" x14ac:dyDescent="0.3">
      <c r="A133" s="396" t="s">
        <v>349</v>
      </c>
      <c r="B133" s="396" t="s">
        <v>350</v>
      </c>
      <c r="C133" s="841"/>
      <c r="D133" s="755" t="s">
        <v>387</v>
      </c>
      <c r="E133" s="385"/>
      <c r="F133" s="756"/>
      <c r="G133" s="840">
        <v>4</v>
      </c>
      <c r="H133" s="840"/>
      <c r="I133" s="53"/>
      <c r="J133" s="64" t="s">
        <v>57</v>
      </c>
      <c r="K133" s="472">
        <v>5</v>
      </c>
      <c r="L133" s="1155"/>
      <c r="M133" s="1155"/>
      <c r="N133" s="570"/>
      <c r="O133" s="570"/>
      <c r="P133" s="570"/>
      <c r="Q133" s="570"/>
      <c r="R133" s="570"/>
      <c r="S133" s="570"/>
      <c r="T133" s="570"/>
      <c r="U133" s="570"/>
      <c r="V133" s="570"/>
      <c r="W133" s="570"/>
      <c r="X133" s="570"/>
      <c r="Y133" s="570"/>
      <c r="Z133" s="570"/>
      <c r="AA133" s="570"/>
      <c r="AB133" s="570"/>
      <c r="AC133" s="570"/>
      <c r="AD133" s="570"/>
      <c r="AE133" s="570"/>
      <c r="AF133" s="570"/>
      <c r="AG133" s="570"/>
      <c r="AH133" s="570"/>
      <c r="AI133" s="570"/>
      <c r="AJ133" s="1196"/>
      <c r="AK133" s="1213" t="e">
        <f>L133*1000/L$146/1.73/0.875</f>
        <v>#DIV/0!</v>
      </c>
      <c r="AL133" s="1382" t="e">
        <f t="shared" ref="AL133:BH133" si="281">M133*1000/M$146/1.73/0.875</f>
        <v>#DIV/0!</v>
      </c>
      <c r="AM133" s="1382" t="e">
        <f t="shared" si="281"/>
        <v>#DIV/0!</v>
      </c>
      <c r="AN133" s="1382" t="e">
        <f t="shared" si="281"/>
        <v>#DIV/0!</v>
      </c>
      <c r="AO133" s="1511" t="e">
        <f t="shared" si="281"/>
        <v>#DIV/0!</v>
      </c>
      <c r="AP133" s="1382" t="e">
        <f t="shared" si="281"/>
        <v>#DIV/0!</v>
      </c>
      <c r="AQ133" s="1382" t="e">
        <f t="shared" si="281"/>
        <v>#DIV/0!</v>
      </c>
      <c r="AR133" s="1382" t="e">
        <f t="shared" si="281"/>
        <v>#DIV/0!</v>
      </c>
      <c r="AS133" s="1382" t="e">
        <f t="shared" si="281"/>
        <v>#DIV/0!</v>
      </c>
      <c r="AT133" s="1382" t="e">
        <f t="shared" si="281"/>
        <v>#DIV/0!</v>
      </c>
      <c r="AU133" s="1511" t="e">
        <f t="shared" si="281"/>
        <v>#DIV/0!</v>
      </c>
      <c r="AV133" s="1382" t="e">
        <f t="shared" si="281"/>
        <v>#DIV/0!</v>
      </c>
      <c r="AW133" s="1382" t="e">
        <f t="shared" si="281"/>
        <v>#DIV/0!</v>
      </c>
      <c r="AX133" s="1382" t="e">
        <f t="shared" si="281"/>
        <v>#DIV/0!</v>
      </c>
      <c r="AY133" s="1382" t="e">
        <f t="shared" si="281"/>
        <v>#DIV/0!</v>
      </c>
      <c r="AZ133" s="1382" t="e">
        <f t="shared" si="281"/>
        <v>#DIV/0!</v>
      </c>
      <c r="BA133" s="1382" t="e">
        <f t="shared" si="281"/>
        <v>#DIV/0!</v>
      </c>
      <c r="BB133" s="1382" t="e">
        <f t="shared" si="281"/>
        <v>#DIV/0!</v>
      </c>
      <c r="BC133" s="1511" t="e">
        <f t="shared" si="281"/>
        <v>#DIV/0!</v>
      </c>
      <c r="BD133" s="1382" t="e">
        <f t="shared" si="281"/>
        <v>#DIV/0!</v>
      </c>
      <c r="BE133" s="1382" t="e">
        <f t="shared" si="281"/>
        <v>#DIV/0!</v>
      </c>
      <c r="BF133" s="1382" t="e">
        <f t="shared" si="281"/>
        <v>#DIV/0!</v>
      </c>
      <c r="BG133" s="1382" t="e">
        <f t="shared" si="281"/>
        <v>#DIV/0!</v>
      </c>
      <c r="BH133" s="1382" t="e">
        <f t="shared" si="281"/>
        <v>#DIV/0!</v>
      </c>
      <c r="BI133" s="67"/>
      <c r="BJ133" s="20"/>
      <c r="BK133" s="20"/>
      <c r="BL133" s="20"/>
    </row>
    <row r="134" spans="1:64" ht="15.75" thickBot="1" x14ac:dyDescent="0.3">
      <c r="A134" s="396" t="s">
        <v>349</v>
      </c>
      <c r="B134" s="396" t="s">
        <v>350</v>
      </c>
      <c r="C134" s="841" t="s">
        <v>386</v>
      </c>
      <c r="D134" s="755"/>
      <c r="E134" s="385"/>
      <c r="F134" s="756" t="s">
        <v>387</v>
      </c>
      <c r="G134" s="840">
        <v>5</v>
      </c>
      <c r="H134" s="840"/>
      <c r="I134" s="1463" t="s">
        <v>186</v>
      </c>
      <c r="J134" s="64" t="s">
        <v>16</v>
      </c>
      <c r="K134" s="472">
        <v>120</v>
      </c>
      <c r="L134" s="1157"/>
      <c r="M134" s="1157"/>
      <c r="N134" s="654"/>
      <c r="O134" s="654"/>
      <c r="P134" s="654"/>
      <c r="Q134" s="654"/>
      <c r="R134" s="654"/>
      <c r="S134" s="654"/>
      <c r="T134" s="654"/>
      <c r="U134" s="654"/>
      <c r="V134" s="654"/>
      <c r="W134" s="654"/>
      <c r="X134" s="654"/>
      <c r="Y134" s="654"/>
      <c r="Z134" s="654"/>
      <c r="AA134" s="654"/>
      <c r="AB134" s="654"/>
      <c r="AC134" s="654"/>
      <c r="AD134" s="654"/>
      <c r="AE134" s="654"/>
      <c r="AF134" s="654"/>
      <c r="AG134" s="654"/>
      <c r="AH134" s="654"/>
      <c r="AI134" s="654"/>
      <c r="AJ134" s="1196"/>
      <c r="AK134" s="1213">
        <f>L134*L$145*1.73*0.875/1000</f>
        <v>0</v>
      </c>
      <c r="AL134" s="1382">
        <f t="shared" ref="AL134:BH134" si="282">M134*M$145*1.73*0.875/1000</f>
        <v>0</v>
      </c>
      <c r="AM134" s="1382">
        <f t="shared" si="282"/>
        <v>0</v>
      </c>
      <c r="AN134" s="1382">
        <f t="shared" si="282"/>
        <v>0</v>
      </c>
      <c r="AO134" s="1511">
        <f t="shared" si="282"/>
        <v>0</v>
      </c>
      <c r="AP134" s="1382">
        <f t="shared" si="282"/>
        <v>0</v>
      </c>
      <c r="AQ134" s="1382">
        <f t="shared" si="282"/>
        <v>0</v>
      </c>
      <c r="AR134" s="1382">
        <f t="shared" si="282"/>
        <v>0</v>
      </c>
      <c r="AS134" s="1382">
        <f t="shared" si="282"/>
        <v>0</v>
      </c>
      <c r="AT134" s="1382">
        <f t="shared" si="282"/>
        <v>0</v>
      </c>
      <c r="AU134" s="1511">
        <f t="shared" si="282"/>
        <v>0</v>
      </c>
      <c r="AV134" s="1382">
        <f t="shared" si="282"/>
        <v>0</v>
      </c>
      <c r="AW134" s="1382">
        <f t="shared" si="282"/>
        <v>0</v>
      </c>
      <c r="AX134" s="1382">
        <f t="shared" si="282"/>
        <v>0</v>
      </c>
      <c r="AY134" s="1382">
        <f t="shared" si="282"/>
        <v>0</v>
      </c>
      <c r="AZ134" s="1382">
        <f t="shared" si="282"/>
        <v>0</v>
      </c>
      <c r="BA134" s="1382">
        <f t="shared" si="282"/>
        <v>0</v>
      </c>
      <c r="BB134" s="1382">
        <f t="shared" si="282"/>
        <v>0</v>
      </c>
      <c r="BC134" s="1511">
        <f t="shared" si="282"/>
        <v>0</v>
      </c>
      <c r="BD134" s="1382">
        <f t="shared" si="282"/>
        <v>0</v>
      </c>
      <c r="BE134" s="1382">
        <f t="shared" si="282"/>
        <v>0</v>
      </c>
      <c r="BF134" s="1382">
        <f t="shared" si="282"/>
        <v>0</v>
      </c>
      <c r="BG134" s="1382">
        <f t="shared" si="282"/>
        <v>0</v>
      </c>
      <c r="BH134" s="1382">
        <f t="shared" si="282"/>
        <v>0</v>
      </c>
      <c r="BI134" s="67"/>
      <c r="BJ134" s="20"/>
      <c r="BK134" s="20"/>
      <c r="BL134" s="20"/>
    </row>
    <row r="135" spans="1:64" ht="15.75" thickBot="1" x14ac:dyDescent="0.3">
      <c r="A135" s="396" t="s">
        <v>349</v>
      </c>
      <c r="B135" s="396" t="s">
        <v>350</v>
      </c>
      <c r="C135" s="841"/>
      <c r="D135" s="755" t="s">
        <v>387</v>
      </c>
      <c r="E135" s="385"/>
      <c r="F135" s="756"/>
      <c r="G135" s="840">
        <v>6</v>
      </c>
      <c r="H135" s="840"/>
      <c r="I135" s="53"/>
      <c r="J135" s="64" t="s">
        <v>57</v>
      </c>
      <c r="K135" s="472">
        <v>5</v>
      </c>
      <c r="L135" s="1184"/>
      <c r="M135" s="1184"/>
      <c r="N135" s="655"/>
      <c r="O135" s="655"/>
      <c r="P135" s="655"/>
      <c r="Q135" s="655"/>
      <c r="R135" s="655"/>
      <c r="S135" s="655"/>
      <c r="T135" s="655"/>
      <c r="U135" s="655"/>
      <c r="V135" s="655"/>
      <c r="W135" s="655"/>
      <c r="X135" s="655"/>
      <c r="Y135" s="655"/>
      <c r="Z135" s="655"/>
      <c r="AA135" s="655"/>
      <c r="AB135" s="655"/>
      <c r="AC135" s="655"/>
      <c r="AD135" s="655"/>
      <c r="AE135" s="655"/>
      <c r="AF135" s="655"/>
      <c r="AG135" s="655"/>
      <c r="AH135" s="655"/>
      <c r="AI135" s="655"/>
      <c r="AJ135" s="1196"/>
      <c r="AK135" s="1213" t="e">
        <f>L135*1000/L$145/1.73/0.875</f>
        <v>#DIV/0!</v>
      </c>
      <c r="AL135" s="1382" t="e">
        <f t="shared" ref="AL135:BH135" si="283">M135*1000/M$145/1.73/0.875</f>
        <v>#DIV/0!</v>
      </c>
      <c r="AM135" s="1382" t="e">
        <f t="shared" si="283"/>
        <v>#DIV/0!</v>
      </c>
      <c r="AN135" s="1382" t="e">
        <f t="shared" si="283"/>
        <v>#DIV/0!</v>
      </c>
      <c r="AO135" s="1511" t="e">
        <f t="shared" si="283"/>
        <v>#DIV/0!</v>
      </c>
      <c r="AP135" s="1382" t="e">
        <f t="shared" si="283"/>
        <v>#DIV/0!</v>
      </c>
      <c r="AQ135" s="1382" t="e">
        <f t="shared" si="283"/>
        <v>#DIV/0!</v>
      </c>
      <c r="AR135" s="1382" t="e">
        <f t="shared" si="283"/>
        <v>#DIV/0!</v>
      </c>
      <c r="AS135" s="1382" t="e">
        <f t="shared" si="283"/>
        <v>#DIV/0!</v>
      </c>
      <c r="AT135" s="1382" t="e">
        <f t="shared" si="283"/>
        <v>#DIV/0!</v>
      </c>
      <c r="AU135" s="1511" t="e">
        <f t="shared" si="283"/>
        <v>#DIV/0!</v>
      </c>
      <c r="AV135" s="1382" t="e">
        <f t="shared" si="283"/>
        <v>#DIV/0!</v>
      </c>
      <c r="AW135" s="1382" t="e">
        <f t="shared" si="283"/>
        <v>#DIV/0!</v>
      </c>
      <c r="AX135" s="1382" t="e">
        <f t="shared" si="283"/>
        <v>#DIV/0!</v>
      </c>
      <c r="AY135" s="1382" t="e">
        <f t="shared" si="283"/>
        <v>#DIV/0!</v>
      </c>
      <c r="AZ135" s="1382" t="e">
        <f t="shared" si="283"/>
        <v>#DIV/0!</v>
      </c>
      <c r="BA135" s="1382" t="e">
        <f t="shared" si="283"/>
        <v>#DIV/0!</v>
      </c>
      <c r="BB135" s="1382" t="e">
        <f t="shared" si="283"/>
        <v>#DIV/0!</v>
      </c>
      <c r="BC135" s="1511" t="e">
        <f t="shared" si="283"/>
        <v>#DIV/0!</v>
      </c>
      <c r="BD135" s="1382" t="e">
        <f t="shared" si="283"/>
        <v>#DIV/0!</v>
      </c>
      <c r="BE135" s="1382" t="e">
        <f t="shared" si="283"/>
        <v>#DIV/0!</v>
      </c>
      <c r="BF135" s="1382" t="e">
        <f t="shared" si="283"/>
        <v>#DIV/0!</v>
      </c>
      <c r="BG135" s="1382" t="e">
        <f t="shared" si="283"/>
        <v>#DIV/0!</v>
      </c>
      <c r="BH135" s="1382" t="e">
        <f t="shared" si="283"/>
        <v>#DIV/0!</v>
      </c>
      <c r="BI135" s="67"/>
      <c r="BJ135" s="20"/>
      <c r="BK135" s="20"/>
      <c r="BL135" s="20"/>
    </row>
    <row r="136" spans="1:64" ht="15.75" thickBot="1" x14ac:dyDescent="0.3">
      <c r="A136" s="396" t="s">
        <v>349</v>
      </c>
      <c r="B136" s="396" t="s">
        <v>350</v>
      </c>
      <c r="C136" s="841" t="s">
        <v>386</v>
      </c>
      <c r="D136" s="755"/>
      <c r="E136" s="385"/>
      <c r="F136" s="756" t="s">
        <v>387</v>
      </c>
      <c r="G136" s="840">
        <v>7</v>
      </c>
      <c r="H136" s="1441" t="s">
        <v>526</v>
      </c>
      <c r="I136" s="93" t="s">
        <v>195</v>
      </c>
      <c r="J136" s="64" t="s">
        <v>16</v>
      </c>
      <c r="K136" s="472">
        <v>120</v>
      </c>
      <c r="L136" s="1158"/>
      <c r="M136" s="1158"/>
      <c r="N136" s="1159"/>
      <c r="O136" s="1159"/>
      <c r="P136" s="1159"/>
      <c r="Q136" s="1159"/>
      <c r="R136" s="1159"/>
      <c r="S136" s="1159"/>
      <c r="T136" s="1159"/>
      <c r="U136" s="1159"/>
      <c r="V136" s="1159"/>
      <c r="W136" s="1159"/>
      <c r="X136" s="1159"/>
      <c r="Y136" s="1159"/>
      <c r="Z136" s="1159"/>
      <c r="AA136" s="1159"/>
      <c r="AB136" s="1159"/>
      <c r="AC136" s="1159"/>
      <c r="AD136" s="1159"/>
      <c r="AE136" s="1159"/>
      <c r="AF136" s="1159"/>
      <c r="AG136" s="1159"/>
      <c r="AH136" s="1159"/>
      <c r="AI136" s="1159"/>
      <c r="AJ136" s="1198"/>
      <c r="AK136" s="1213">
        <f>L136*L$145*1.73*0.875/1000</f>
        <v>0</v>
      </c>
      <c r="AL136" s="1382">
        <f t="shared" ref="AL136:BH136" si="284">M136*M$145*1.73*0.875/1000</f>
        <v>0</v>
      </c>
      <c r="AM136" s="1382">
        <f t="shared" si="284"/>
        <v>0</v>
      </c>
      <c r="AN136" s="1382">
        <f t="shared" si="284"/>
        <v>0</v>
      </c>
      <c r="AO136" s="1511">
        <f t="shared" si="284"/>
        <v>0</v>
      </c>
      <c r="AP136" s="1382">
        <f t="shared" si="284"/>
        <v>0</v>
      </c>
      <c r="AQ136" s="1382">
        <f t="shared" si="284"/>
        <v>0</v>
      </c>
      <c r="AR136" s="1382">
        <f t="shared" si="284"/>
        <v>0</v>
      </c>
      <c r="AS136" s="1382">
        <f t="shared" si="284"/>
        <v>0</v>
      </c>
      <c r="AT136" s="1382">
        <f t="shared" si="284"/>
        <v>0</v>
      </c>
      <c r="AU136" s="1511">
        <f t="shared" si="284"/>
        <v>0</v>
      </c>
      <c r="AV136" s="1382">
        <f t="shared" si="284"/>
        <v>0</v>
      </c>
      <c r="AW136" s="1382">
        <f t="shared" si="284"/>
        <v>0</v>
      </c>
      <c r="AX136" s="1382">
        <f t="shared" si="284"/>
        <v>0</v>
      </c>
      <c r="AY136" s="1382">
        <f t="shared" si="284"/>
        <v>0</v>
      </c>
      <c r="AZ136" s="1382">
        <f t="shared" si="284"/>
        <v>0</v>
      </c>
      <c r="BA136" s="1382">
        <f t="shared" si="284"/>
        <v>0</v>
      </c>
      <c r="BB136" s="1382">
        <f t="shared" si="284"/>
        <v>0</v>
      </c>
      <c r="BC136" s="1511">
        <f t="shared" si="284"/>
        <v>0</v>
      </c>
      <c r="BD136" s="1382">
        <f t="shared" si="284"/>
        <v>0</v>
      </c>
      <c r="BE136" s="1382">
        <f t="shared" si="284"/>
        <v>0</v>
      </c>
      <c r="BF136" s="1382">
        <f t="shared" si="284"/>
        <v>0</v>
      </c>
      <c r="BG136" s="1382">
        <f t="shared" si="284"/>
        <v>0</v>
      </c>
      <c r="BH136" s="1382">
        <f t="shared" si="284"/>
        <v>0</v>
      </c>
      <c r="BI136" s="67"/>
      <c r="BJ136" s="20"/>
      <c r="BK136" s="20"/>
      <c r="BL136" s="20"/>
    </row>
    <row r="137" spans="1:64" ht="15.75" thickBot="1" x14ac:dyDescent="0.3">
      <c r="A137" s="396" t="s">
        <v>349</v>
      </c>
      <c r="B137" s="396" t="s">
        <v>350</v>
      </c>
      <c r="C137" s="841" t="s">
        <v>386</v>
      </c>
      <c r="D137" s="755"/>
      <c r="E137" s="758" t="s">
        <v>386</v>
      </c>
      <c r="F137" s="756"/>
      <c r="G137" s="840">
        <v>8</v>
      </c>
      <c r="H137" s="840"/>
      <c r="I137" s="91" t="s">
        <v>89</v>
      </c>
      <c r="J137" s="64" t="s">
        <v>16</v>
      </c>
      <c r="K137" s="472"/>
      <c r="L137" s="1160"/>
      <c r="M137" s="1160"/>
      <c r="N137" s="1187"/>
      <c r="O137" s="1187"/>
      <c r="P137" s="1187"/>
      <c r="Q137" s="1187"/>
      <c r="R137" s="1187"/>
      <c r="S137" s="1187"/>
      <c r="T137" s="1187"/>
      <c r="U137" s="1187"/>
      <c r="V137" s="1187"/>
      <c r="W137" s="1187"/>
      <c r="X137" s="1187"/>
      <c r="Y137" s="1187"/>
      <c r="Z137" s="1187"/>
      <c r="AA137" s="1187"/>
      <c r="AB137" s="1187"/>
      <c r="AC137" s="1187"/>
      <c r="AD137" s="1187"/>
      <c r="AE137" s="1187"/>
      <c r="AF137" s="1187"/>
      <c r="AG137" s="1187"/>
      <c r="AH137" s="1187"/>
      <c r="AI137" s="1187"/>
      <c r="AJ137" s="1219"/>
      <c r="AK137" s="19">
        <f>L137*L$146*1.73*0.875/1000</f>
        <v>0</v>
      </c>
      <c r="AL137" s="19">
        <f t="shared" ref="AL137:BH137" si="285">M137*M$146*1.73*0.875/1000</f>
        <v>0</v>
      </c>
      <c r="AM137" s="19">
        <f t="shared" si="285"/>
        <v>0</v>
      </c>
      <c r="AN137" s="19">
        <f t="shared" si="285"/>
        <v>0</v>
      </c>
      <c r="AO137" s="1534">
        <f t="shared" si="285"/>
        <v>0</v>
      </c>
      <c r="AP137" s="19">
        <f t="shared" si="285"/>
        <v>0</v>
      </c>
      <c r="AQ137" s="19">
        <f t="shared" si="285"/>
        <v>0</v>
      </c>
      <c r="AR137" s="19">
        <f t="shared" si="285"/>
        <v>0</v>
      </c>
      <c r="AS137" s="19">
        <f t="shared" si="285"/>
        <v>0</v>
      </c>
      <c r="AT137" s="19">
        <f t="shared" si="285"/>
        <v>0</v>
      </c>
      <c r="AU137" s="1534">
        <f t="shared" si="285"/>
        <v>0</v>
      </c>
      <c r="AV137" s="19">
        <f t="shared" si="285"/>
        <v>0</v>
      </c>
      <c r="AW137" s="19">
        <f t="shared" si="285"/>
        <v>0</v>
      </c>
      <c r="AX137" s="19">
        <f t="shared" si="285"/>
        <v>0</v>
      </c>
      <c r="AY137" s="19">
        <f t="shared" si="285"/>
        <v>0</v>
      </c>
      <c r="AZ137" s="19">
        <f t="shared" si="285"/>
        <v>0</v>
      </c>
      <c r="BA137" s="19">
        <f t="shared" si="285"/>
        <v>0</v>
      </c>
      <c r="BB137" s="19">
        <f t="shared" si="285"/>
        <v>0</v>
      </c>
      <c r="BC137" s="1534">
        <f t="shared" si="285"/>
        <v>0</v>
      </c>
      <c r="BD137" s="19">
        <f t="shared" si="285"/>
        <v>0</v>
      </c>
      <c r="BE137" s="19">
        <f t="shared" si="285"/>
        <v>0</v>
      </c>
      <c r="BF137" s="19">
        <f t="shared" si="285"/>
        <v>0</v>
      </c>
      <c r="BG137" s="19">
        <f t="shared" si="285"/>
        <v>0</v>
      </c>
      <c r="BH137" s="19">
        <f t="shared" si="285"/>
        <v>0</v>
      </c>
      <c r="BI137" s="1257" t="s">
        <v>450</v>
      </c>
      <c r="BJ137" s="20"/>
      <c r="BK137" s="20"/>
      <c r="BL137" s="20"/>
    </row>
    <row r="138" spans="1:64" ht="15.75" thickBot="1" x14ac:dyDescent="0.3">
      <c r="A138" s="396" t="s">
        <v>349</v>
      </c>
      <c r="B138" s="396" t="s">
        <v>350</v>
      </c>
      <c r="C138" s="841"/>
      <c r="D138" s="755"/>
      <c r="E138" s="385"/>
      <c r="F138" s="756"/>
      <c r="G138" s="840">
        <v>9</v>
      </c>
      <c r="H138" s="840"/>
      <c r="I138" s="91" t="s">
        <v>90</v>
      </c>
      <c r="J138" s="64" t="s">
        <v>16</v>
      </c>
      <c r="K138" s="472">
        <v>600</v>
      </c>
      <c r="AJ138" s="1219"/>
      <c r="AK138" s="19">
        <f t="shared" ref="AK138:BH138" si="286">L784*L$147*1.73*0.875/1000</f>
        <v>0</v>
      </c>
      <c r="AL138" s="19">
        <f t="shared" si="286"/>
        <v>0</v>
      </c>
      <c r="AM138" s="19">
        <f t="shared" si="286"/>
        <v>0</v>
      </c>
      <c r="AN138" s="19">
        <f t="shared" si="286"/>
        <v>0</v>
      </c>
      <c r="AO138" s="1534">
        <f t="shared" si="286"/>
        <v>0</v>
      </c>
      <c r="AP138" s="19">
        <f t="shared" si="286"/>
        <v>0</v>
      </c>
      <c r="AQ138" s="19">
        <f t="shared" si="286"/>
        <v>0</v>
      </c>
      <c r="AR138" s="19">
        <f t="shared" si="286"/>
        <v>0</v>
      </c>
      <c r="AS138" s="19">
        <f t="shared" si="286"/>
        <v>0</v>
      </c>
      <c r="AT138" s="19">
        <f t="shared" si="286"/>
        <v>0</v>
      </c>
      <c r="AU138" s="1534">
        <f t="shared" si="286"/>
        <v>0</v>
      </c>
      <c r="AV138" s="19">
        <f t="shared" si="286"/>
        <v>0</v>
      </c>
      <c r="AW138" s="19">
        <f t="shared" si="286"/>
        <v>0</v>
      </c>
      <c r="AX138" s="19">
        <f t="shared" si="286"/>
        <v>0</v>
      </c>
      <c r="AY138" s="19">
        <f t="shared" si="286"/>
        <v>0</v>
      </c>
      <c r="AZ138" s="19">
        <f t="shared" si="286"/>
        <v>0</v>
      </c>
      <c r="BA138" s="19">
        <f t="shared" si="286"/>
        <v>0</v>
      </c>
      <c r="BB138" s="19">
        <f t="shared" si="286"/>
        <v>0</v>
      </c>
      <c r="BC138" s="1534">
        <f t="shared" si="286"/>
        <v>0</v>
      </c>
      <c r="BD138" s="19">
        <f t="shared" si="286"/>
        <v>0</v>
      </c>
      <c r="BE138" s="19">
        <f t="shared" si="286"/>
        <v>0</v>
      </c>
      <c r="BF138" s="19">
        <f t="shared" si="286"/>
        <v>0</v>
      </c>
      <c r="BG138" s="19">
        <f t="shared" si="286"/>
        <v>0</v>
      </c>
      <c r="BH138" s="19">
        <f t="shared" si="286"/>
        <v>0</v>
      </c>
      <c r="BI138" s="67" t="s">
        <v>225</v>
      </c>
      <c r="BJ138" s="20"/>
      <c r="BK138" s="20"/>
      <c r="BL138" s="20"/>
    </row>
    <row r="139" spans="1:64" ht="15.75" thickBot="1" x14ac:dyDescent="0.3">
      <c r="A139" s="396" t="s">
        <v>349</v>
      </c>
      <c r="B139" s="396" t="s">
        <v>350</v>
      </c>
      <c r="C139" s="841"/>
      <c r="D139" s="755"/>
      <c r="E139" s="385"/>
      <c r="F139" s="756"/>
      <c r="G139" s="840">
        <v>10</v>
      </c>
      <c r="H139" s="845"/>
      <c r="I139" s="52" t="s">
        <v>91</v>
      </c>
      <c r="J139" s="62" t="s">
        <v>16</v>
      </c>
      <c r="K139" s="475">
        <v>600</v>
      </c>
      <c r="L139" s="1228"/>
      <c r="M139" s="1228"/>
      <c r="N139" s="1229"/>
      <c r="O139" s="1229"/>
      <c r="P139" s="1229"/>
      <c r="Q139" s="1229"/>
      <c r="R139" s="1229"/>
      <c r="S139" s="1229"/>
      <c r="T139" s="1229"/>
      <c r="U139" s="1229"/>
      <c r="V139" s="1229"/>
      <c r="W139" s="1229"/>
      <c r="X139" s="1229"/>
      <c r="Y139" s="1229"/>
      <c r="Z139" s="1229"/>
      <c r="AA139" s="1229"/>
      <c r="AB139" s="1229"/>
      <c r="AC139" s="1229"/>
      <c r="AD139" s="1229"/>
      <c r="AE139" s="1229"/>
      <c r="AF139" s="1229"/>
      <c r="AG139" s="1229"/>
      <c r="AH139" s="1229"/>
      <c r="AI139" s="1229"/>
      <c r="AJ139" s="1219"/>
      <c r="AK139" s="19">
        <f>L139*L$148*1.73*0.875/1000</f>
        <v>0</v>
      </c>
      <c r="AL139" s="19">
        <f t="shared" ref="AL139:BH139" si="287">M139*M$148*1.73*0.875/1000</f>
        <v>0</v>
      </c>
      <c r="AM139" s="19">
        <f t="shared" si="287"/>
        <v>0</v>
      </c>
      <c r="AN139" s="19">
        <f t="shared" si="287"/>
        <v>0</v>
      </c>
      <c r="AO139" s="1534">
        <f t="shared" si="287"/>
        <v>0</v>
      </c>
      <c r="AP139" s="19">
        <f t="shared" si="287"/>
        <v>0</v>
      </c>
      <c r="AQ139" s="19">
        <f t="shared" si="287"/>
        <v>0</v>
      </c>
      <c r="AR139" s="19">
        <f t="shared" si="287"/>
        <v>0</v>
      </c>
      <c r="AS139" s="19">
        <f t="shared" si="287"/>
        <v>0</v>
      </c>
      <c r="AT139" s="19">
        <f t="shared" si="287"/>
        <v>0</v>
      </c>
      <c r="AU139" s="1534">
        <f t="shared" si="287"/>
        <v>0</v>
      </c>
      <c r="AV139" s="19">
        <f t="shared" si="287"/>
        <v>0</v>
      </c>
      <c r="AW139" s="19">
        <f t="shared" si="287"/>
        <v>0</v>
      </c>
      <c r="AX139" s="19">
        <f t="shared" si="287"/>
        <v>0</v>
      </c>
      <c r="AY139" s="19">
        <f t="shared" si="287"/>
        <v>0</v>
      </c>
      <c r="AZ139" s="19">
        <f t="shared" si="287"/>
        <v>0</v>
      </c>
      <c r="BA139" s="19">
        <f t="shared" si="287"/>
        <v>0</v>
      </c>
      <c r="BB139" s="19">
        <f t="shared" si="287"/>
        <v>0</v>
      </c>
      <c r="BC139" s="1534">
        <f t="shared" si="287"/>
        <v>0</v>
      </c>
      <c r="BD139" s="19">
        <f t="shared" si="287"/>
        <v>0</v>
      </c>
      <c r="BE139" s="19">
        <f t="shared" si="287"/>
        <v>0</v>
      </c>
      <c r="BF139" s="19">
        <f t="shared" si="287"/>
        <v>0</v>
      </c>
      <c r="BG139" s="19">
        <f t="shared" si="287"/>
        <v>0</v>
      </c>
      <c r="BH139" s="19">
        <f t="shared" si="287"/>
        <v>0</v>
      </c>
      <c r="BI139" s="67" t="s">
        <v>225</v>
      </c>
      <c r="BJ139" s="20"/>
      <c r="BK139" s="20"/>
      <c r="BL139" s="20"/>
    </row>
    <row r="140" spans="1:64" ht="15.75" thickBot="1" x14ac:dyDescent="0.3">
      <c r="A140" s="396" t="s">
        <v>349</v>
      </c>
      <c r="B140" s="396" t="s">
        <v>350</v>
      </c>
      <c r="C140" s="841"/>
      <c r="D140" s="755"/>
      <c r="E140" s="385"/>
      <c r="F140" s="756"/>
      <c r="G140" s="840"/>
      <c r="H140" s="838"/>
      <c r="I140" s="1116" t="s">
        <v>8</v>
      </c>
      <c r="J140" s="1265" t="s">
        <v>7</v>
      </c>
      <c r="K140" s="1273"/>
      <c r="L140" s="1274"/>
      <c r="M140" s="1275"/>
      <c r="N140" s="1275"/>
      <c r="O140" s="1275"/>
      <c r="P140" s="1275"/>
      <c r="Q140" s="1275"/>
      <c r="R140" s="1275"/>
      <c r="S140" s="1275"/>
      <c r="T140" s="1275"/>
      <c r="U140" s="1275"/>
      <c r="V140" s="1275"/>
      <c r="W140" s="1275"/>
      <c r="X140" s="1275"/>
      <c r="Y140" s="1275"/>
      <c r="Z140" s="1275"/>
      <c r="AA140" s="1275"/>
      <c r="AB140" s="1275"/>
      <c r="AC140" s="1275"/>
      <c r="AD140" s="1275"/>
      <c r="AE140" s="1275"/>
      <c r="AF140" s="1275"/>
      <c r="AG140" s="1275"/>
      <c r="AH140" s="1275"/>
      <c r="AI140" s="1275"/>
      <c r="AJ140" s="1199"/>
      <c r="AK140" s="19"/>
      <c r="AL140" s="19"/>
      <c r="AM140" s="19"/>
      <c r="AN140" s="19"/>
      <c r="AO140" s="1534"/>
      <c r="AP140" s="19"/>
      <c r="AQ140" s="19"/>
      <c r="AR140" s="19"/>
      <c r="AS140" s="19"/>
      <c r="AT140" s="19"/>
      <c r="AU140" s="1534"/>
      <c r="AV140" s="19"/>
      <c r="AW140" s="19"/>
      <c r="AX140" s="19"/>
      <c r="AY140" s="19"/>
      <c r="AZ140" s="19"/>
      <c r="BA140" s="19"/>
      <c r="BB140" s="19"/>
      <c r="BC140" s="1534"/>
      <c r="BD140" s="19"/>
      <c r="BE140" s="19"/>
      <c r="BF140" s="19"/>
      <c r="BG140" s="19"/>
      <c r="BH140" s="19"/>
      <c r="BI140" s="67"/>
      <c r="BJ140" s="20"/>
      <c r="BK140" s="20"/>
      <c r="BL140" s="20"/>
    </row>
    <row r="141" spans="1:64" ht="15.75" thickBot="1" x14ac:dyDescent="0.3">
      <c r="A141" s="396" t="s">
        <v>349</v>
      </c>
      <c r="B141" s="396" t="s">
        <v>350</v>
      </c>
      <c r="C141" s="841" t="s">
        <v>386</v>
      </c>
      <c r="D141" s="755"/>
      <c r="E141" s="758" t="s">
        <v>386</v>
      </c>
      <c r="F141" s="756"/>
      <c r="G141" s="840">
        <v>11</v>
      </c>
      <c r="H141" s="839"/>
      <c r="I141" s="59" t="s">
        <v>120</v>
      </c>
      <c r="J141" s="58" t="s">
        <v>16</v>
      </c>
      <c r="K141" s="543"/>
      <c r="L141" s="1230"/>
      <c r="M141" s="1230"/>
      <c r="N141" s="1231"/>
      <c r="O141" s="1231"/>
      <c r="P141" s="1231"/>
      <c r="Q141" s="1231"/>
      <c r="R141" s="1231"/>
      <c r="S141" s="1231"/>
      <c r="T141" s="1231"/>
      <c r="U141" s="1231"/>
      <c r="V141" s="1231"/>
      <c r="W141" s="1231"/>
      <c r="X141" s="1231"/>
      <c r="Y141" s="1231"/>
      <c r="Z141" s="1231"/>
      <c r="AA141" s="1231"/>
      <c r="AB141" s="1231"/>
      <c r="AC141" s="1231"/>
      <c r="AD141" s="1231"/>
      <c r="AE141" s="1231"/>
      <c r="AF141" s="1231"/>
      <c r="AG141" s="1231"/>
      <c r="AH141" s="1231"/>
      <c r="AI141" s="1231"/>
      <c r="AJ141" s="1220"/>
      <c r="AK141" s="19">
        <f>L141*L$145*1.73*0.875/1000</f>
        <v>0</v>
      </c>
      <c r="AL141" s="19">
        <f t="shared" ref="AL141:BH141" si="288">M141*M$145*1.73*0.875/1000</f>
        <v>0</v>
      </c>
      <c r="AM141" s="19">
        <f t="shared" si="288"/>
        <v>0</v>
      </c>
      <c r="AN141" s="19">
        <f t="shared" si="288"/>
        <v>0</v>
      </c>
      <c r="AO141" s="1534">
        <f t="shared" si="288"/>
        <v>0</v>
      </c>
      <c r="AP141" s="19">
        <f t="shared" si="288"/>
        <v>0</v>
      </c>
      <c r="AQ141" s="19">
        <f t="shared" si="288"/>
        <v>0</v>
      </c>
      <c r="AR141" s="19">
        <f t="shared" si="288"/>
        <v>0</v>
      </c>
      <c r="AS141" s="19">
        <f t="shared" si="288"/>
        <v>0</v>
      </c>
      <c r="AT141" s="19">
        <f t="shared" si="288"/>
        <v>0</v>
      </c>
      <c r="AU141" s="1534">
        <f t="shared" si="288"/>
        <v>0</v>
      </c>
      <c r="AV141" s="19">
        <f t="shared" si="288"/>
        <v>0</v>
      </c>
      <c r="AW141" s="19">
        <f t="shared" si="288"/>
        <v>0</v>
      </c>
      <c r="AX141" s="19">
        <f t="shared" si="288"/>
        <v>0</v>
      </c>
      <c r="AY141" s="19">
        <f t="shared" si="288"/>
        <v>0</v>
      </c>
      <c r="AZ141" s="19">
        <f t="shared" si="288"/>
        <v>0</v>
      </c>
      <c r="BA141" s="19">
        <f t="shared" si="288"/>
        <v>0</v>
      </c>
      <c r="BB141" s="19">
        <f t="shared" si="288"/>
        <v>0</v>
      </c>
      <c r="BC141" s="1534">
        <f t="shared" si="288"/>
        <v>0</v>
      </c>
      <c r="BD141" s="19">
        <f t="shared" si="288"/>
        <v>0</v>
      </c>
      <c r="BE141" s="19">
        <f t="shared" si="288"/>
        <v>0</v>
      </c>
      <c r="BF141" s="19">
        <f t="shared" si="288"/>
        <v>0</v>
      </c>
      <c r="BG141" s="19">
        <f t="shared" si="288"/>
        <v>0</v>
      </c>
      <c r="BH141" s="19">
        <f t="shared" si="288"/>
        <v>0</v>
      </c>
      <c r="BI141" s="67" t="s">
        <v>449</v>
      </c>
      <c r="BJ141" s="20"/>
      <c r="BK141" s="20"/>
      <c r="BL141" s="20"/>
    </row>
    <row r="142" spans="1:64" ht="15.75" thickBot="1" x14ac:dyDescent="0.3">
      <c r="A142" s="396" t="s">
        <v>349</v>
      </c>
      <c r="B142" s="396" t="s">
        <v>350</v>
      </c>
      <c r="C142" s="841"/>
      <c r="D142" s="755"/>
      <c r="E142" s="385"/>
      <c r="F142" s="756"/>
      <c r="G142" s="840">
        <v>12</v>
      </c>
      <c r="H142" s="840"/>
      <c r="I142" s="91" t="s">
        <v>92</v>
      </c>
      <c r="J142" s="64" t="s">
        <v>16</v>
      </c>
      <c r="K142" s="472">
        <v>600</v>
      </c>
      <c r="L142" s="1160"/>
      <c r="M142" s="1160"/>
      <c r="N142" s="1187"/>
      <c r="O142" s="1187"/>
      <c r="P142" s="1187"/>
      <c r="Q142" s="1187"/>
      <c r="R142" s="1187"/>
      <c r="S142" s="1187"/>
      <c r="T142" s="1187"/>
      <c r="U142" s="1187"/>
      <c r="V142" s="1187"/>
      <c r="W142" s="1187"/>
      <c r="X142" s="1187"/>
      <c r="Y142" s="1187"/>
      <c r="Z142" s="1187"/>
      <c r="AA142" s="1187"/>
      <c r="AB142" s="1187"/>
      <c r="AC142" s="1187"/>
      <c r="AD142" s="1187"/>
      <c r="AE142" s="1187"/>
      <c r="AF142" s="1187"/>
      <c r="AG142" s="1187"/>
      <c r="AH142" s="1187"/>
      <c r="AI142" s="1187"/>
      <c r="AJ142" s="1220"/>
      <c r="AK142" s="19">
        <f>L142*L$149*1.73*0.875/1000</f>
        <v>0</v>
      </c>
      <c r="AL142" s="19">
        <f t="shared" ref="AL142:BH142" si="289">M142*M$149*1.73*0.875/1000</f>
        <v>0</v>
      </c>
      <c r="AM142" s="19">
        <f t="shared" si="289"/>
        <v>0</v>
      </c>
      <c r="AN142" s="19">
        <f t="shared" si="289"/>
        <v>0</v>
      </c>
      <c r="AO142" s="1534">
        <f t="shared" si="289"/>
        <v>0</v>
      </c>
      <c r="AP142" s="19">
        <f t="shared" si="289"/>
        <v>0</v>
      </c>
      <c r="AQ142" s="19">
        <f t="shared" si="289"/>
        <v>0</v>
      </c>
      <c r="AR142" s="19">
        <f t="shared" si="289"/>
        <v>0</v>
      </c>
      <c r="AS142" s="19">
        <f t="shared" si="289"/>
        <v>0</v>
      </c>
      <c r="AT142" s="19">
        <f t="shared" si="289"/>
        <v>0</v>
      </c>
      <c r="AU142" s="1534">
        <f t="shared" si="289"/>
        <v>0</v>
      </c>
      <c r="AV142" s="19">
        <f t="shared" si="289"/>
        <v>0</v>
      </c>
      <c r="AW142" s="19">
        <f t="shared" si="289"/>
        <v>0</v>
      </c>
      <c r="AX142" s="19">
        <f t="shared" si="289"/>
        <v>0</v>
      </c>
      <c r="AY142" s="19">
        <f t="shared" si="289"/>
        <v>0</v>
      </c>
      <c r="AZ142" s="19">
        <f t="shared" si="289"/>
        <v>0</v>
      </c>
      <c r="BA142" s="19">
        <f t="shared" si="289"/>
        <v>0</v>
      </c>
      <c r="BB142" s="19">
        <f t="shared" si="289"/>
        <v>0</v>
      </c>
      <c r="BC142" s="1534">
        <f t="shared" si="289"/>
        <v>0</v>
      </c>
      <c r="BD142" s="19">
        <f t="shared" si="289"/>
        <v>0</v>
      </c>
      <c r="BE142" s="19">
        <f t="shared" si="289"/>
        <v>0</v>
      </c>
      <c r="BF142" s="19">
        <f t="shared" si="289"/>
        <v>0</v>
      </c>
      <c r="BG142" s="19">
        <f t="shared" si="289"/>
        <v>0</v>
      </c>
      <c r="BH142" s="19">
        <f t="shared" si="289"/>
        <v>0</v>
      </c>
      <c r="BI142" s="67" t="s">
        <v>229</v>
      </c>
      <c r="BJ142" s="20"/>
      <c r="BK142" s="20"/>
      <c r="BL142" s="20"/>
    </row>
    <row r="143" spans="1:64" ht="15.75" thickBot="1" x14ac:dyDescent="0.3">
      <c r="A143" s="396" t="s">
        <v>349</v>
      </c>
      <c r="B143" s="396" t="s">
        <v>350</v>
      </c>
      <c r="C143" s="841"/>
      <c r="D143" s="755"/>
      <c r="E143" s="385"/>
      <c r="F143" s="756"/>
      <c r="G143" s="840">
        <v>13</v>
      </c>
      <c r="H143" s="845"/>
      <c r="I143" s="52" t="s">
        <v>93</v>
      </c>
      <c r="J143" s="62" t="s">
        <v>16</v>
      </c>
      <c r="K143" s="475">
        <v>600</v>
      </c>
      <c r="L143" s="1185"/>
      <c r="M143" s="1185"/>
      <c r="N143" s="1218"/>
      <c r="O143" s="1218"/>
      <c r="P143" s="1218"/>
      <c r="Q143" s="1218"/>
      <c r="R143" s="1218"/>
      <c r="S143" s="1218"/>
      <c r="T143" s="1218"/>
      <c r="U143" s="1218"/>
      <c r="V143" s="1218"/>
      <c r="W143" s="1218"/>
      <c r="X143" s="1218"/>
      <c r="Y143" s="1218"/>
      <c r="Z143" s="1218"/>
      <c r="AA143" s="1218"/>
      <c r="AB143" s="1218"/>
      <c r="AC143" s="1218"/>
      <c r="AD143" s="1218"/>
      <c r="AE143" s="1218"/>
      <c r="AF143" s="1218"/>
      <c r="AG143" s="1218"/>
      <c r="AH143" s="1218"/>
      <c r="AI143" s="1218"/>
      <c r="AJ143" s="1220"/>
      <c r="AK143" s="19">
        <f>L143*L$150*1.73*0.875/1000</f>
        <v>0</v>
      </c>
      <c r="AL143" s="19">
        <f t="shared" ref="AL143:BH143" si="290">M143*M$150*1.73*0.875/1000</f>
        <v>0</v>
      </c>
      <c r="AM143" s="19">
        <f t="shared" si="290"/>
        <v>0</v>
      </c>
      <c r="AN143" s="19">
        <f t="shared" si="290"/>
        <v>0</v>
      </c>
      <c r="AO143" s="1534">
        <f t="shared" si="290"/>
        <v>0</v>
      </c>
      <c r="AP143" s="19">
        <f t="shared" si="290"/>
        <v>0</v>
      </c>
      <c r="AQ143" s="19">
        <f t="shared" si="290"/>
        <v>0</v>
      </c>
      <c r="AR143" s="19">
        <f t="shared" si="290"/>
        <v>0</v>
      </c>
      <c r="AS143" s="19">
        <f t="shared" si="290"/>
        <v>0</v>
      </c>
      <c r="AT143" s="19">
        <f t="shared" si="290"/>
        <v>0</v>
      </c>
      <c r="AU143" s="1534">
        <f t="shared" si="290"/>
        <v>0</v>
      </c>
      <c r="AV143" s="19">
        <f t="shared" si="290"/>
        <v>0</v>
      </c>
      <c r="AW143" s="19">
        <f t="shared" si="290"/>
        <v>0</v>
      </c>
      <c r="AX143" s="19">
        <f t="shared" si="290"/>
        <v>0</v>
      </c>
      <c r="AY143" s="19">
        <f t="shared" si="290"/>
        <v>0</v>
      </c>
      <c r="AZ143" s="19">
        <f t="shared" si="290"/>
        <v>0</v>
      </c>
      <c r="BA143" s="19">
        <f t="shared" si="290"/>
        <v>0</v>
      </c>
      <c r="BB143" s="19">
        <f t="shared" si="290"/>
        <v>0</v>
      </c>
      <c r="BC143" s="1534">
        <f t="shared" si="290"/>
        <v>0</v>
      </c>
      <c r="BD143" s="19">
        <f t="shared" si="290"/>
        <v>0</v>
      </c>
      <c r="BE143" s="19">
        <f t="shared" si="290"/>
        <v>0</v>
      </c>
      <c r="BF143" s="19">
        <f t="shared" si="290"/>
        <v>0</v>
      </c>
      <c r="BG143" s="19">
        <f t="shared" si="290"/>
        <v>0</v>
      </c>
      <c r="BH143" s="19">
        <f t="shared" si="290"/>
        <v>0</v>
      </c>
      <c r="BI143" s="67" t="s">
        <v>229</v>
      </c>
      <c r="BJ143" s="20"/>
      <c r="BK143" s="20"/>
      <c r="BL143" s="20"/>
    </row>
    <row r="144" spans="1:64" ht="15.75" thickBot="1" x14ac:dyDescent="0.3">
      <c r="A144" s="396" t="s">
        <v>349</v>
      </c>
      <c r="B144" s="396" t="s">
        <v>350</v>
      </c>
      <c r="C144" s="841"/>
      <c r="D144" s="755"/>
      <c r="E144" s="385"/>
      <c r="F144" s="756"/>
      <c r="G144" s="840"/>
      <c r="H144" s="838"/>
      <c r="I144" s="1116" t="s">
        <v>8</v>
      </c>
      <c r="J144" s="1265" t="s">
        <v>9</v>
      </c>
      <c r="K144" s="1273"/>
      <c r="L144" s="1274"/>
      <c r="M144" s="1275"/>
      <c r="N144" s="1275"/>
      <c r="O144" s="1275"/>
      <c r="P144" s="1275"/>
      <c r="Q144" s="1275"/>
      <c r="R144" s="1275"/>
      <c r="S144" s="1275"/>
      <c r="T144" s="1275"/>
      <c r="U144" s="1275"/>
      <c r="V144" s="1275"/>
      <c r="W144" s="1275"/>
      <c r="X144" s="1275"/>
      <c r="Y144" s="1275"/>
      <c r="Z144" s="1275"/>
      <c r="AA144" s="1275"/>
      <c r="AB144" s="1275"/>
      <c r="AC144" s="1275"/>
      <c r="AD144" s="1275"/>
      <c r="AE144" s="1275"/>
      <c r="AF144" s="1275"/>
      <c r="AG144" s="1275"/>
      <c r="AH144" s="1275"/>
      <c r="AI144" s="1275"/>
      <c r="AJ144" s="1199"/>
      <c r="AK144" s="90">
        <f>AK137+AK141</f>
        <v>0</v>
      </c>
      <c r="AL144" s="1217">
        <f t="shared" ref="AL144:AN144" si="291">AL137+AL141</f>
        <v>0</v>
      </c>
      <c r="AM144" s="90">
        <f t="shared" ref="AM144" si="292">AM137+AM141</f>
        <v>0</v>
      </c>
      <c r="AN144" s="90">
        <f t="shared" si="291"/>
        <v>0</v>
      </c>
      <c r="AO144" s="1535">
        <f t="shared" ref="AO144:AQ144" si="293">AO137+AO141</f>
        <v>0</v>
      </c>
      <c r="AP144" s="90">
        <f t="shared" ref="AP144" si="294">AP137+AP141</f>
        <v>0</v>
      </c>
      <c r="AQ144" s="90">
        <f t="shared" si="293"/>
        <v>0</v>
      </c>
      <c r="AR144" s="90">
        <f t="shared" ref="AR144:AS144" si="295">AR137+AR141</f>
        <v>0</v>
      </c>
      <c r="AS144" s="90">
        <f t="shared" si="295"/>
        <v>0</v>
      </c>
      <c r="AT144" s="90">
        <f t="shared" ref="AT144:AU144" si="296">AT137+AT141</f>
        <v>0</v>
      </c>
      <c r="AU144" s="1535">
        <f t="shared" si="296"/>
        <v>0</v>
      </c>
      <c r="AV144" s="90">
        <f t="shared" ref="AV144:AW144" si="297">AV137+AV141</f>
        <v>0</v>
      </c>
      <c r="AW144" s="90">
        <f t="shared" si="297"/>
        <v>0</v>
      </c>
      <c r="AX144" s="90">
        <f t="shared" ref="AX144:AY144" si="298">AX137+AX141</f>
        <v>0</v>
      </c>
      <c r="AY144" s="90">
        <f t="shared" si="298"/>
        <v>0</v>
      </c>
      <c r="AZ144" s="90">
        <f t="shared" ref="AZ144:BA144" si="299">AZ137+AZ141</f>
        <v>0</v>
      </c>
      <c r="BA144" s="90">
        <f t="shared" si="299"/>
        <v>0</v>
      </c>
      <c r="BB144" s="90">
        <f t="shared" ref="BB144:BC144" si="300">BB137+BB141</f>
        <v>0</v>
      </c>
      <c r="BC144" s="1535">
        <f t="shared" si="300"/>
        <v>0</v>
      </c>
      <c r="BD144" s="90">
        <f t="shared" ref="BD144:BE144" si="301">BD137+BD141</f>
        <v>0</v>
      </c>
      <c r="BE144" s="90">
        <f t="shared" si="301"/>
        <v>0</v>
      </c>
      <c r="BF144" s="90">
        <f t="shared" ref="BF144:BG144" si="302">BF137+BF141</f>
        <v>0</v>
      </c>
      <c r="BG144" s="90">
        <f t="shared" si="302"/>
        <v>0</v>
      </c>
      <c r="BH144" s="90">
        <f t="shared" ref="BH144" si="303">BH137+BH141</f>
        <v>0</v>
      </c>
      <c r="BI144" s="67" t="s">
        <v>451</v>
      </c>
      <c r="BJ144" s="20"/>
      <c r="BK144" s="20"/>
      <c r="BL144" s="20"/>
    </row>
    <row r="145" spans="1:64" ht="15.75" thickBot="1" x14ac:dyDescent="0.3">
      <c r="A145" s="396" t="s">
        <v>349</v>
      </c>
      <c r="B145" s="396" t="s">
        <v>350</v>
      </c>
      <c r="C145" s="841"/>
      <c r="D145" s="755"/>
      <c r="E145" s="385"/>
      <c r="F145" s="756" t="s">
        <v>387</v>
      </c>
      <c r="G145" s="840">
        <v>14</v>
      </c>
      <c r="H145" s="839"/>
      <c r="I145" s="59" t="s">
        <v>10</v>
      </c>
      <c r="J145" s="47" t="s">
        <v>11</v>
      </c>
      <c r="K145" s="1126">
        <v>25</v>
      </c>
      <c r="L145" s="1186"/>
      <c r="M145" s="1186"/>
      <c r="N145" s="1186"/>
      <c r="O145" s="1186"/>
      <c r="P145" s="1186"/>
      <c r="Q145" s="1186"/>
      <c r="R145" s="1186"/>
      <c r="S145" s="1186"/>
      <c r="T145" s="1186"/>
      <c r="U145" s="1186"/>
      <c r="V145" s="1186"/>
      <c r="W145" s="1186"/>
      <c r="X145" s="1186"/>
      <c r="Y145" s="1186"/>
      <c r="Z145" s="1186"/>
      <c r="AA145" s="1186"/>
      <c r="AB145" s="1186"/>
      <c r="AC145" s="1186"/>
      <c r="AD145" s="1186"/>
      <c r="AE145" s="1186"/>
      <c r="AF145" s="1186"/>
      <c r="AG145" s="1186"/>
      <c r="AH145" s="1186"/>
      <c r="AI145" s="1186"/>
      <c r="AJ145" s="1200"/>
      <c r="AK145" s="258"/>
      <c r="AM145" s="258"/>
      <c r="AN145" s="258"/>
      <c r="AO145" s="1536"/>
      <c r="AP145" s="258"/>
      <c r="AQ145" s="258"/>
      <c r="AR145" s="258"/>
      <c r="AS145" s="258"/>
      <c r="AT145" s="258"/>
      <c r="AU145" s="1536"/>
      <c r="AV145" s="258"/>
      <c r="AW145" s="258"/>
      <c r="AX145" s="258"/>
      <c r="AY145" s="258"/>
      <c r="AZ145" s="258"/>
      <c r="BA145" s="258"/>
      <c r="BB145" s="258"/>
      <c r="BC145" s="1536"/>
      <c r="BD145" s="258"/>
      <c r="BE145" s="258"/>
      <c r="BF145" s="258"/>
      <c r="BG145" s="258"/>
      <c r="BH145" s="258"/>
      <c r="BI145" s="67"/>
      <c r="BJ145" s="20"/>
      <c r="BK145" s="20"/>
      <c r="BL145" s="20"/>
    </row>
    <row r="146" spans="1:64" ht="15.75" thickBot="1" x14ac:dyDescent="0.3">
      <c r="A146" s="396" t="s">
        <v>349</v>
      </c>
      <c r="B146" s="396" t="s">
        <v>350</v>
      </c>
      <c r="C146" s="841"/>
      <c r="D146" s="755"/>
      <c r="E146" s="385"/>
      <c r="F146" s="756" t="s">
        <v>387</v>
      </c>
      <c r="G146" s="840">
        <v>15</v>
      </c>
      <c r="H146" s="840"/>
      <c r="I146" s="91"/>
      <c r="J146" s="53" t="s">
        <v>12</v>
      </c>
      <c r="K146" s="574">
        <v>25</v>
      </c>
      <c r="L146" s="1162"/>
      <c r="M146" s="1162"/>
      <c r="N146" s="1162"/>
      <c r="O146" s="1162"/>
      <c r="P146" s="1162"/>
      <c r="Q146" s="1162"/>
      <c r="R146" s="1162"/>
      <c r="S146" s="1162"/>
      <c r="T146" s="1162"/>
      <c r="U146" s="1162"/>
      <c r="V146" s="1162"/>
      <c r="W146" s="1162"/>
      <c r="X146" s="1162"/>
      <c r="Y146" s="1162"/>
      <c r="Z146" s="1162"/>
      <c r="AA146" s="1162"/>
      <c r="AB146" s="1162"/>
      <c r="AC146" s="1162"/>
      <c r="AD146" s="1162"/>
      <c r="AE146" s="1162"/>
      <c r="AF146" s="1162"/>
      <c r="AG146" s="1162"/>
      <c r="AH146" s="1162"/>
      <c r="AI146" s="1162"/>
      <c r="AJ146" s="1200"/>
      <c r="AK146" s="90">
        <f t="shared" ref="AK146:AN146" si="304">AK138+AK139+AK142+AK143</f>
        <v>0</v>
      </c>
      <c r="AL146" s="1217">
        <f t="shared" si="304"/>
        <v>0</v>
      </c>
      <c r="AM146" s="90">
        <f t="shared" ref="AM146" si="305">AM138+AM139+AM142+AM143</f>
        <v>0</v>
      </c>
      <c r="AN146" s="90">
        <f t="shared" si="304"/>
        <v>0</v>
      </c>
      <c r="AO146" s="1535">
        <f t="shared" ref="AO146:AQ146" si="306">AO138+AO139+AO142+AO143</f>
        <v>0</v>
      </c>
      <c r="AP146" s="90">
        <f t="shared" ref="AP146" si="307">AP138+AP139+AP142+AP143</f>
        <v>0</v>
      </c>
      <c r="AQ146" s="90">
        <f t="shared" si="306"/>
        <v>0</v>
      </c>
      <c r="AR146" s="90">
        <f t="shared" ref="AR146:AS146" si="308">AR138+AR139+AR142+AR143</f>
        <v>0</v>
      </c>
      <c r="AS146" s="90">
        <f t="shared" si="308"/>
        <v>0</v>
      </c>
      <c r="AT146" s="90">
        <f t="shared" ref="AT146:AU146" si="309">AT138+AT139+AT142+AT143</f>
        <v>0</v>
      </c>
      <c r="AU146" s="1535">
        <f t="shared" si="309"/>
        <v>0</v>
      </c>
      <c r="AV146" s="90">
        <f t="shared" ref="AV146:AW146" si="310">AV138+AV139+AV142+AV143</f>
        <v>0</v>
      </c>
      <c r="AW146" s="90">
        <f t="shared" si="310"/>
        <v>0</v>
      </c>
      <c r="AX146" s="90">
        <f t="shared" ref="AX146:AY146" si="311">AX138+AX139+AX142+AX143</f>
        <v>0</v>
      </c>
      <c r="AY146" s="90">
        <f t="shared" si="311"/>
        <v>0</v>
      </c>
      <c r="AZ146" s="90">
        <f t="shared" ref="AZ146:BA146" si="312">AZ138+AZ139+AZ142+AZ143</f>
        <v>0</v>
      </c>
      <c r="BA146" s="90">
        <f t="shared" si="312"/>
        <v>0</v>
      </c>
      <c r="BB146" s="90">
        <f t="shared" ref="BB146:BC146" si="313">BB138+BB139+BB142+BB143</f>
        <v>0</v>
      </c>
      <c r="BC146" s="1535">
        <f t="shared" si="313"/>
        <v>0</v>
      </c>
      <c r="BD146" s="90">
        <f t="shared" ref="BD146:BE146" si="314">BD138+BD139+BD142+BD143</f>
        <v>0</v>
      </c>
      <c r="BE146" s="90">
        <f t="shared" si="314"/>
        <v>0</v>
      </c>
      <c r="BF146" s="90">
        <f t="shared" ref="BF146:BG146" si="315">BF138+BF139+BF142+BF143</f>
        <v>0</v>
      </c>
      <c r="BG146" s="90">
        <f t="shared" si="315"/>
        <v>0</v>
      </c>
      <c r="BH146" s="90">
        <f t="shared" ref="BH146" si="316">BH138+BH139+BH142+BH143</f>
        <v>0</v>
      </c>
      <c r="BI146" s="1259" t="s">
        <v>231</v>
      </c>
      <c r="BJ146" s="20"/>
      <c r="BK146" s="20"/>
      <c r="BL146" s="20"/>
    </row>
    <row r="147" spans="1:64" ht="15.75" thickBot="1" x14ac:dyDescent="0.3">
      <c r="A147" s="396" t="s">
        <v>349</v>
      </c>
      <c r="B147" s="396" t="s">
        <v>350</v>
      </c>
      <c r="C147" s="841"/>
      <c r="D147" s="755"/>
      <c r="E147" s="385"/>
      <c r="F147" s="756"/>
      <c r="G147" s="840">
        <v>16</v>
      </c>
      <c r="H147" s="840"/>
      <c r="I147" s="91" t="s">
        <v>69</v>
      </c>
      <c r="J147" s="53" t="s">
        <v>11</v>
      </c>
      <c r="K147" s="574">
        <v>2.5</v>
      </c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99"/>
      <c r="AK147" s="258"/>
      <c r="AM147" s="258"/>
      <c r="AN147" s="258"/>
      <c r="AO147" s="1536"/>
      <c r="AP147" s="258"/>
      <c r="AQ147" s="258"/>
      <c r="AR147" s="258"/>
      <c r="AS147" s="258"/>
      <c r="AT147" s="258"/>
      <c r="AU147" s="1536"/>
      <c r="AV147" s="258"/>
      <c r="AW147" s="258"/>
      <c r="AX147" s="258"/>
      <c r="AY147" s="258"/>
      <c r="AZ147" s="258"/>
      <c r="BA147" s="258"/>
      <c r="BB147" s="258"/>
      <c r="BC147" s="1536"/>
      <c r="BD147" s="258"/>
      <c r="BE147" s="258"/>
      <c r="BF147" s="258"/>
      <c r="BG147" s="258"/>
      <c r="BH147" s="258"/>
      <c r="BJ147" s="20"/>
      <c r="BK147" s="20"/>
      <c r="BL147" s="20"/>
    </row>
    <row r="148" spans="1:64" ht="15.75" thickBot="1" x14ac:dyDescent="0.3">
      <c r="A148" s="396" t="s">
        <v>349</v>
      </c>
      <c r="B148" s="396" t="s">
        <v>350</v>
      </c>
      <c r="C148" s="841"/>
      <c r="D148" s="755"/>
      <c r="E148" s="385"/>
      <c r="F148" s="756"/>
      <c r="G148" s="840">
        <v>17</v>
      </c>
      <c r="H148" s="840"/>
      <c r="I148" s="91"/>
      <c r="J148" s="53" t="s">
        <v>12</v>
      </c>
      <c r="K148" s="574">
        <v>2.5</v>
      </c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99"/>
      <c r="AK148" s="90">
        <f>AK130+AK132+AK134+AK136</f>
        <v>0</v>
      </c>
      <c r="AL148" s="1217">
        <f t="shared" ref="AL148" si="317">AL130+AL132+AL134+AL136</f>
        <v>0</v>
      </c>
      <c r="AM148" s="90">
        <f t="shared" ref="AM148:BH148" si="318">AM130+AM132+AM134+AM136</f>
        <v>0</v>
      </c>
      <c r="AN148" s="90">
        <f t="shared" si="318"/>
        <v>0</v>
      </c>
      <c r="AO148" s="1535">
        <f t="shared" si="318"/>
        <v>0</v>
      </c>
      <c r="AP148" s="90">
        <f t="shared" si="318"/>
        <v>0</v>
      </c>
      <c r="AQ148" s="90">
        <f t="shared" si="318"/>
        <v>0</v>
      </c>
      <c r="AR148" s="90">
        <f t="shared" si="318"/>
        <v>0</v>
      </c>
      <c r="AS148" s="90">
        <f t="shared" si="318"/>
        <v>0</v>
      </c>
      <c r="AT148" s="90">
        <f t="shared" si="318"/>
        <v>0</v>
      </c>
      <c r="AU148" s="1535">
        <f t="shared" si="318"/>
        <v>0</v>
      </c>
      <c r="AV148" s="90">
        <f t="shared" si="318"/>
        <v>0</v>
      </c>
      <c r="AW148" s="90">
        <f t="shared" si="318"/>
        <v>0</v>
      </c>
      <c r="AX148" s="90">
        <f t="shared" si="318"/>
        <v>0</v>
      </c>
      <c r="AY148" s="90">
        <f t="shared" si="318"/>
        <v>0</v>
      </c>
      <c r="AZ148" s="90">
        <f t="shared" si="318"/>
        <v>0</v>
      </c>
      <c r="BA148" s="90">
        <f t="shared" si="318"/>
        <v>0</v>
      </c>
      <c r="BB148" s="90">
        <f t="shared" si="318"/>
        <v>0</v>
      </c>
      <c r="BC148" s="1535">
        <f t="shared" si="318"/>
        <v>0</v>
      </c>
      <c r="BD148" s="90">
        <f t="shared" si="318"/>
        <v>0</v>
      </c>
      <c r="BE148" s="90">
        <f t="shared" si="318"/>
        <v>0</v>
      </c>
      <c r="BF148" s="90">
        <f t="shared" si="318"/>
        <v>0</v>
      </c>
      <c r="BG148" s="90">
        <f t="shared" si="318"/>
        <v>0</v>
      </c>
      <c r="BH148" s="90">
        <f t="shared" si="318"/>
        <v>0</v>
      </c>
      <c r="BI148" s="1259" t="s">
        <v>232</v>
      </c>
      <c r="BJ148" s="20"/>
      <c r="BK148" s="20"/>
      <c r="BL148" s="20"/>
    </row>
    <row r="149" spans="1:64" ht="15.75" thickBot="1" x14ac:dyDescent="0.3">
      <c r="A149" s="396" t="s">
        <v>349</v>
      </c>
      <c r="B149" s="396" t="s">
        <v>350</v>
      </c>
      <c r="C149" s="841"/>
      <c r="D149" s="755"/>
      <c r="E149" s="385"/>
      <c r="F149" s="756"/>
      <c r="G149" s="840">
        <v>18</v>
      </c>
      <c r="H149" s="840"/>
      <c r="I149" s="91"/>
      <c r="J149" s="53" t="s">
        <v>60</v>
      </c>
      <c r="K149" s="574">
        <v>0</v>
      </c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99"/>
      <c r="BJ149" s="20"/>
      <c r="BK149" s="20"/>
      <c r="BL149" s="20"/>
    </row>
    <row r="150" spans="1:64" ht="15.75" thickBot="1" x14ac:dyDescent="0.3">
      <c r="A150" s="396" t="s">
        <v>349</v>
      </c>
      <c r="B150" s="396" t="s">
        <v>350</v>
      </c>
      <c r="C150" s="844"/>
      <c r="D150" s="759"/>
      <c r="E150" s="736"/>
      <c r="F150" s="760"/>
      <c r="G150" s="845">
        <v>19</v>
      </c>
      <c r="H150" s="845"/>
      <c r="I150" s="52"/>
      <c r="J150" s="51" t="s">
        <v>109</v>
      </c>
      <c r="K150" s="575">
        <v>2.5</v>
      </c>
      <c r="L150" s="1232"/>
      <c r="M150" s="1232"/>
      <c r="N150" s="1232"/>
      <c r="O150" s="1232"/>
      <c r="P150" s="1232"/>
      <c r="Q150" s="1232"/>
      <c r="R150" s="1232"/>
      <c r="S150" s="1232"/>
      <c r="T150" s="1232"/>
      <c r="U150" s="1232"/>
      <c r="V150" s="1232"/>
      <c r="W150" s="1232"/>
      <c r="X150" s="1232"/>
      <c r="Y150" s="1232"/>
      <c r="Z150" s="1232"/>
      <c r="AA150" s="1232"/>
      <c r="AB150" s="1232"/>
      <c r="AC150" s="1232"/>
      <c r="AD150" s="1232"/>
      <c r="AE150" s="1232"/>
      <c r="AF150" s="1232"/>
      <c r="AG150" s="1232"/>
      <c r="AH150" s="1232"/>
      <c r="AI150" s="1232"/>
      <c r="AJ150" s="1199"/>
      <c r="AL150" s="1213"/>
      <c r="AN150" s="1213"/>
      <c r="BJ150" s="20"/>
      <c r="BK150" s="20"/>
      <c r="BL150" s="20"/>
    </row>
    <row r="151" spans="1:64" ht="16.5" thickBot="1" x14ac:dyDescent="0.3">
      <c r="A151" s="399"/>
      <c r="B151" s="399"/>
      <c r="C151" s="764">
        <f>COUNTA(C130:C150)</f>
        <v>6</v>
      </c>
      <c r="D151" s="763">
        <f>COUNTA(D130:D150)</f>
        <v>3</v>
      </c>
      <c r="E151" s="764">
        <f>COUNTA(E130:E150)</f>
        <v>2</v>
      </c>
      <c r="F151" s="764">
        <f>COUNTA(F130:F150)</f>
        <v>5</v>
      </c>
      <c r="G151" s="766">
        <f>COUNTA(G130:G150)</f>
        <v>19</v>
      </c>
      <c r="H151" s="1209"/>
      <c r="I151" s="32" t="s">
        <v>82</v>
      </c>
      <c r="J151" s="32"/>
      <c r="K151" s="550"/>
      <c r="L151" s="18"/>
      <c r="M151" s="705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214"/>
    </row>
    <row r="152" spans="1:64" ht="32.25" thickBot="1" x14ac:dyDescent="0.3">
      <c r="A152" s="388"/>
      <c r="B152" s="388"/>
      <c r="C152" s="767" t="s">
        <v>388</v>
      </c>
      <c r="D152" s="815">
        <f>C151+D151</f>
        <v>9</v>
      </c>
      <c r="E152" s="769"/>
      <c r="F152" s="770">
        <f>E151+F151</f>
        <v>7</v>
      </c>
      <c r="G152" s="771">
        <v>10</v>
      </c>
      <c r="H152" s="1348"/>
      <c r="I152" s="71" t="s">
        <v>121</v>
      </c>
      <c r="J152" s="70"/>
      <c r="K152" s="1221"/>
      <c r="L152" s="9"/>
      <c r="M152" s="8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1214"/>
    </row>
    <row r="153" spans="1:64" ht="32.25" thickBot="1" x14ac:dyDescent="0.3">
      <c r="A153" s="395"/>
      <c r="B153" s="395"/>
      <c r="C153" s="846" t="s">
        <v>389</v>
      </c>
      <c r="D153" s="816">
        <f>D152/G152*100</f>
        <v>90</v>
      </c>
      <c r="E153" s="732"/>
      <c r="F153" s="774">
        <f>F152/G152*100</f>
        <v>70</v>
      </c>
      <c r="G153" s="847"/>
      <c r="H153" s="831"/>
      <c r="J153" s="103"/>
      <c r="K153" s="473"/>
      <c r="L153" s="48"/>
      <c r="M153" s="370"/>
      <c r="N153" s="370"/>
      <c r="O153" s="370"/>
      <c r="P153" s="370"/>
      <c r="Q153" s="370"/>
      <c r="R153" s="370"/>
      <c r="S153" s="370"/>
      <c r="T153" s="370"/>
      <c r="U153" s="370"/>
      <c r="V153" s="370"/>
      <c r="W153" s="370"/>
      <c r="X153" s="370"/>
      <c r="Y153" s="370"/>
      <c r="Z153" s="370"/>
      <c r="AA153" s="370"/>
      <c r="AB153" s="370"/>
      <c r="AC153" s="370"/>
      <c r="AD153" s="370"/>
      <c r="AE153" s="370"/>
      <c r="AF153" s="370"/>
      <c r="AG153" s="370"/>
      <c r="AH153" s="370"/>
      <c r="AI153" s="370"/>
    </row>
    <row r="154" spans="1:64" ht="15.75" thickBot="1" x14ac:dyDescent="0.3">
      <c r="A154" s="395"/>
      <c r="B154" s="395"/>
      <c r="C154" s="827"/>
      <c r="D154" s="828"/>
      <c r="E154" s="829"/>
      <c r="F154" s="830"/>
      <c r="G154" s="848"/>
      <c r="H154" s="831"/>
      <c r="I154" s="102" t="s">
        <v>133</v>
      </c>
      <c r="J154" s="103"/>
      <c r="K154" s="473"/>
      <c r="L154" s="48"/>
      <c r="M154" s="370"/>
      <c r="N154" s="370"/>
      <c r="O154" s="370"/>
      <c r="P154" s="370"/>
      <c r="Q154" s="370"/>
      <c r="R154" s="370"/>
      <c r="S154" s="370"/>
      <c r="T154" s="370"/>
      <c r="U154" s="370"/>
      <c r="V154" s="370"/>
      <c r="W154" s="370"/>
      <c r="X154" s="370"/>
      <c r="Y154" s="370"/>
      <c r="Z154" s="370"/>
      <c r="AA154" s="370"/>
      <c r="AB154" s="370"/>
      <c r="AC154" s="370"/>
      <c r="AD154" s="370"/>
      <c r="AE154" s="370"/>
      <c r="AF154" s="370"/>
      <c r="AG154" s="370"/>
      <c r="AH154" s="370"/>
      <c r="AI154" s="370"/>
    </row>
    <row r="155" spans="1:64" ht="16.5" customHeight="1" thickBot="1" x14ac:dyDescent="0.3">
      <c r="A155" s="1739"/>
      <c r="B155" s="1739"/>
      <c r="C155" s="782"/>
      <c r="D155" s="783"/>
      <c r="E155" s="782"/>
      <c r="F155" s="784"/>
      <c r="G155" s="849"/>
      <c r="H155" s="1704" t="s">
        <v>482</v>
      </c>
      <c r="I155" s="1727" t="s">
        <v>81</v>
      </c>
      <c r="J155" s="101" t="s">
        <v>1</v>
      </c>
      <c r="K155" s="1727" t="s">
        <v>116</v>
      </c>
      <c r="L155" s="1709"/>
      <c r="M155" s="1710"/>
      <c r="N155" s="1711"/>
      <c r="O155" s="1344"/>
      <c r="P155" s="1344"/>
      <c r="Q155" s="1344"/>
      <c r="R155" s="1344"/>
      <c r="S155" s="1344"/>
      <c r="T155" s="1344"/>
      <c r="U155" s="1344"/>
      <c r="V155" s="1344"/>
      <c r="W155" s="1344"/>
      <c r="X155" s="1344"/>
      <c r="Y155" s="1344"/>
      <c r="Z155" s="1344"/>
      <c r="AA155" s="1344"/>
      <c r="AB155" s="1344"/>
      <c r="AC155" s="1344"/>
      <c r="AD155" s="1344"/>
      <c r="AE155" s="1344"/>
      <c r="AF155" s="1344"/>
      <c r="AG155" s="1344"/>
      <c r="AH155" s="1344"/>
      <c r="AI155" s="1344"/>
    </row>
    <row r="156" spans="1:64" ht="15.75" thickBot="1" x14ac:dyDescent="0.3">
      <c r="A156" s="1739"/>
      <c r="B156" s="1739"/>
      <c r="C156" s="786"/>
      <c r="D156" s="787"/>
      <c r="E156" s="786"/>
      <c r="F156" s="788"/>
      <c r="G156" s="850"/>
      <c r="H156" s="1705"/>
      <c r="I156" s="1728"/>
      <c r="J156" s="100" t="s">
        <v>2</v>
      </c>
      <c r="K156" s="1728"/>
      <c r="L156" s="1707"/>
      <c r="M156" s="1707"/>
      <c r="N156" s="1707"/>
      <c r="O156" s="1707"/>
      <c r="P156" s="1707"/>
      <c r="Q156" s="1707"/>
      <c r="R156" s="1707"/>
      <c r="S156" s="1707"/>
      <c r="T156" s="1707"/>
      <c r="U156" s="1707"/>
      <c r="V156" s="1707"/>
      <c r="W156" s="1707"/>
      <c r="X156" s="1707"/>
      <c r="Y156" s="1707"/>
      <c r="Z156" s="1707"/>
      <c r="AA156" s="1707"/>
      <c r="AB156" s="1707"/>
      <c r="AC156" s="1707"/>
      <c r="AD156" s="1707"/>
      <c r="AE156" s="1707"/>
      <c r="AF156" s="1707"/>
      <c r="AG156" s="1707"/>
      <c r="AH156" s="1707"/>
      <c r="AI156" s="1707"/>
    </row>
    <row r="157" spans="1:64" ht="15.75" thickBot="1" x14ac:dyDescent="0.3">
      <c r="A157" s="1739"/>
      <c r="B157" s="1739"/>
      <c r="C157" s="790"/>
      <c r="D157" s="791"/>
      <c r="E157" s="790"/>
      <c r="F157" s="792"/>
      <c r="G157" s="851"/>
      <c r="H157" s="1706"/>
      <c r="I157" s="1729"/>
      <c r="J157" s="100" t="s">
        <v>3</v>
      </c>
      <c r="K157" s="1729"/>
      <c r="L157" s="1708"/>
      <c r="M157" s="1708"/>
      <c r="N157" s="1708"/>
      <c r="O157" s="1708"/>
      <c r="P157" s="1708"/>
      <c r="Q157" s="1708"/>
      <c r="R157" s="1708"/>
      <c r="S157" s="1708"/>
      <c r="T157" s="1708"/>
      <c r="U157" s="1708"/>
      <c r="V157" s="1708"/>
      <c r="W157" s="1708"/>
      <c r="X157" s="1708"/>
      <c r="Y157" s="1708"/>
      <c r="Z157" s="1708"/>
      <c r="AA157" s="1708"/>
      <c r="AB157" s="1708"/>
      <c r="AC157" s="1708"/>
      <c r="AD157" s="1708"/>
      <c r="AE157" s="1708"/>
      <c r="AF157" s="1708"/>
      <c r="AG157" s="1708"/>
      <c r="AH157" s="1708"/>
      <c r="AI157" s="1708"/>
    </row>
    <row r="158" spans="1:64" ht="15.75" thickBot="1" x14ac:dyDescent="0.3">
      <c r="A158" s="396" t="s">
        <v>349</v>
      </c>
      <c r="B158" s="396" t="s">
        <v>350</v>
      </c>
      <c r="C158" s="832" t="s">
        <v>386</v>
      </c>
      <c r="D158" s="752"/>
      <c r="E158" s="809"/>
      <c r="F158" s="795" t="s">
        <v>387</v>
      </c>
      <c r="G158" s="839">
        <v>1</v>
      </c>
      <c r="H158" s="839"/>
      <c r="I158" s="96" t="s">
        <v>196</v>
      </c>
      <c r="J158" s="95" t="s">
        <v>61</v>
      </c>
      <c r="K158" s="474">
        <v>120</v>
      </c>
      <c r="L158" s="1202"/>
      <c r="M158" s="1202"/>
      <c r="N158" s="1464"/>
      <c r="O158" s="1464"/>
      <c r="P158" s="1464"/>
      <c r="Q158" s="1464"/>
      <c r="R158" s="1464"/>
      <c r="S158" s="1464"/>
      <c r="T158" s="1464"/>
      <c r="U158" s="1464"/>
      <c r="V158" s="1464"/>
      <c r="W158" s="1464"/>
      <c r="X158" s="1464"/>
      <c r="Y158" s="1464"/>
      <c r="Z158" s="1464"/>
      <c r="AA158" s="1464"/>
      <c r="AB158" s="1464"/>
      <c r="AC158" s="1464"/>
      <c r="AD158" s="1464"/>
      <c r="AE158" s="1464"/>
      <c r="AF158" s="1464"/>
      <c r="AG158" s="1464"/>
      <c r="AH158" s="1464"/>
      <c r="AI158" s="1464"/>
      <c r="AJ158" s="106"/>
      <c r="AK158" s="706">
        <f t="shared" ref="AK158:AK159" si="319">L158*L174*1.73*0.875/1000</f>
        <v>0</v>
      </c>
      <c r="AL158" s="1382">
        <f t="shared" ref="AL158:AL159" si="320">M158*M174*1.73*0.875/1000</f>
        <v>0</v>
      </c>
      <c r="AM158" s="1382">
        <f t="shared" ref="AM158:AM159" si="321">N158*N174*1.73*0.875/1000</f>
        <v>0</v>
      </c>
      <c r="AN158" s="1382">
        <f t="shared" ref="AN158:AN159" si="322">O158*O174*1.73*0.875/1000</f>
        <v>0</v>
      </c>
      <c r="AO158" s="1511">
        <f t="shared" ref="AO158:AO159" si="323">P158*P174*1.73*0.875/1000</f>
        <v>0</v>
      </c>
      <c r="AP158" s="1382">
        <f t="shared" ref="AP158:AP159" si="324">Q158*Q174*1.73*0.875/1000</f>
        <v>0</v>
      </c>
      <c r="AQ158" s="1382">
        <f t="shared" ref="AQ158:AQ159" si="325">R158*R174*1.73*0.875/1000</f>
        <v>0</v>
      </c>
      <c r="AR158" s="1382">
        <f t="shared" ref="AR158:AR159" si="326">S158*S174*1.73*0.875/1000</f>
        <v>0</v>
      </c>
      <c r="AS158" s="1382">
        <f t="shared" ref="AS158:AS159" si="327">T158*T174*1.73*0.875/1000</f>
        <v>0</v>
      </c>
      <c r="AT158" s="1382">
        <f t="shared" ref="AT158:AT159" si="328">U158*U174*1.73*0.875/1000</f>
        <v>0</v>
      </c>
      <c r="AU158" s="1511">
        <f t="shared" ref="AU158:AU159" si="329">V158*V174*1.73*0.875/1000</f>
        <v>0</v>
      </c>
      <c r="AV158" s="1382">
        <f t="shared" ref="AV158:AV159" si="330">W158*W174*1.73*0.875/1000</f>
        <v>0</v>
      </c>
      <c r="AW158" s="1382">
        <f t="shared" ref="AW158:AW159" si="331">X158*X174*1.73*0.875/1000</f>
        <v>0</v>
      </c>
      <c r="AX158" s="1382">
        <f t="shared" ref="AX158:AX159" si="332">Y158*Y174*1.73*0.875/1000</f>
        <v>0</v>
      </c>
      <c r="AY158" s="1382">
        <f t="shared" ref="AY158:AY159" si="333">Z158*Z174*1.73*0.875/1000</f>
        <v>0</v>
      </c>
      <c r="AZ158" s="1382">
        <f t="shared" ref="AZ158:AZ159" si="334">AA158*AA174*1.73*0.875/1000</f>
        <v>0</v>
      </c>
      <c r="BA158" s="1382">
        <f t="shared" ref="BA158:BA159" si="335">AB158*AB174*1.73*0.875/1000</f>
        <v>0</v>
      </c>
      <c r="BB158" s="1382">
        <f t="shared" ref="BB158:BB159" si="336">AC158*AC174*1.73*0.875/1000</f>
        <v>0</v>
      </c>
      <c r="BC158" s="1511">
        <f t="shared" ref="BC158:BC159" si="337">AD158*AD174*1.73*0.875/1000</f>
        <v>0</v>
      </c>
      <c r="BD158" s="1382">
        <f t="shared" ref="BD158:BD159" si="338">AE158*AE174*1.73*0.875/1000</f>
        <v>0</v>
      </c>
      <c r="BE158" s="1382">
        <f t="shared" ref="BE158:BE159" si="339">AF158*AF174*1.73*0.875/1000</f>
        <v>0</v>
      </c>
      <c r="BF158" s="1382">
        <f t="shared" ref="BF158:BF159" si="340">AG158*AG174*1.73*0.875/1000</f>
        <v>0</v>
      </c>
      <c r="BG158" s="1382">
        <f t="shared" ref="BG158:BG159" si="341">AH158*AH174*1.73*0.875/1000</f>
        <v>0</v>
      </c>
      <c r="BH158" s="1382">
        <f t="shared" ref="BH158:BH159" si="342">AI158*AI174*1.73*0.875/1000</f>
        <v>0</v>
      </c>
      <c r="BI158" s="67"/>
      <c r="BJ158" s="65"/>
      <c r="BK158" s="17"/>
      <c r="BL158" s="26"/>
    </row>
    <row r="159" spans="1:64" ht="15.75" thickBot="1" x14ac:dyDescent="0.3">
      <c r="A159" s="396" t="s">
        <v>349</v>
      </c>
      <c r="B159" s="396" t="s">
        <v>350</v>
      </c>
      <c r="C159" s="841" t="s">
        <v>386</v>
      </c>
      <c r="D159" s="755"/>
      <c r="E159" s="803"/>
      <c r="F159" s="756" t="s">
        <v>387</v>
      </c>
      <c r="G159" s="840">
        <v>2</v>
      </c>
      <c r="H159" s="840"/>
      <c r="I159" s="93" t="s">
        <v>197</v>
      </c>
      <c r="J159" s="92" t="s">
        <v>61</v>
      </c>
      <c r="K159" s="472">
        <v>120</v>
      </c>
      <c r="L159" s="655"/>
      <c r="M159" s="655"/>
      <c r="N159" s="655"/>
      <c r="O159" s="655"/>
      <c r="P159" s="655"/>
      <c r="Q159" s="655"/>
      <c r="R159" s="655"/>
      <c r="S159" s="655"/>
      <c r="T159" s="655"/>
      <c r="U159" s="655"/>
      <c r="V159" s="655"/>
      <c r="W159" s="655"/>
      <c r="X159" s="655"/>
      <c r="Y159" s="655"/>
      <c r="Z159" s="655"/>
      <c r="AA159" s="655"/>
      <c r="AB159" s="655"/>
      <c r="AC159" s="655"/>
      <c r="AD159" s="655"/>
      <c r="AE159" s="655"/>
      <c r="AF159" s="655"/>
      <c r="AG159" s="655"/>
      <c r="AH159" s="655"/>
      <c r="AI159" s="655"/>
      <c r="AJ159" s="106"/>
      <c r="AK159" s="706">
        <f t="shared" si="319"/>
        <v>0</v>
      </c>
      <c r="AL159" s="1382">
        <f t="shared" si="320"/>
        <v>0</v>
      </c>
      <c r="AM159" s="1382">
        <f t="shared" si="321"/>
        <v>0</v>
      </c>
      <c r="AN159" s="1382">
        <f t="shared" si="322"/>
        <v>0</v>
      </c>
      <c r="AO159" s="1511">
        <f t="shared" si="323"/>
        <v>0</v>
      </c>
      <c r="AP159" s="1382">
        <f t="shared" si="324"/>
        <v>0</v>
      </c>
      <c r="AQ159" s="1382">
        <f t="shared" si="325"/>
        <v>0</v>
      </c>
      <c r="AR159" s="1382">
        <f t="shared" si="326"/>
        <v>0</v>
      </c>
      <c r="AS159" s="1382">
        <f t="shared" si="327"/>
        <v>0</v>
      </c>
      <c r="AT159" s="1382">
        <f t="shared" si="328"/>
        <v>0</v>
      </c>
      <c r="AU159" s="1511">
        <f t="shared" si="329"/>
        <v>0</v>
      </c>
      <c r="AV159" s="1382">
        <f t="shared" si="330"/>
        <v>0</v>
      </c>
      <c r="AW159" s="1382">
        <f t="shared" si="331"/>
        <v>0</v>
      </c>
      <c r="AX159" s="1382">
        <f t="shared" si="332"/>
        <v>0</v>
      </c>
      <c r="AY159" s="1382">
        <f t="shared" si="333"/>
        <v>0</v>
      </c>
      <c r="AZ159" s="1382">
        <f t="shared" si="334"/>
        <v>0</v>
      </c>
      <c r="BA159" s="1382">
        <f t="shared" si="335"/>
        <v>0</v>
      </c>
      <c r="BB159" s="1382">
        <f t="shared" si="336"/>
        <v>0</v>
      </c>
      <c r="BC159" s="1511">
        <f t="shared" si="337"/>
        <v>0</v>
      </c>
      <c r="BD159" s="1382">
        <f t="shared" si="338"/>
        <v>0</v>
      </c>
      <c r="BE159" s="1382">
        <f t="shared" si="339"/>
        <v>0</v>
      </c>
      <c r="BF159" s="1382">
        <f t="shared" si="340"/>
        <v>0</v>
      </c>
      <c r="BG159" s="1382">
        <f t="shared" si="341"/>
        <v>0</v>
      </c>
      <c r="BH159" s="1382">
        <f t="shared" si="342"/>
        <v>0</v>
      </c>
      <c r="BI159" s="67"/>
      <c r="BJ159" s="65"/>
      <c r="BK159" s="17"/>
      <c r="BL159" s="26"/>
    </row>
    <row r="160" spans="1:64" ht="15.75" thickBot="1" x14ac:dyDescent="0.3">
      <c r="A160" s="396" t="s">
        <v>349</v>
      </c>
      <c r="B160" s="396" t="s">
        <v>350</v>
      </c>
      <c r="C160" s="841"/>
      <c r="D160" s="755"/>
      <c r="E160" s="803" t="s">
        <v>386</v>
      </c>
      <c r="F160" s="756"/>
      <c r="G160" s="840">
        <v>3</v>
      </c>
      <c r="H160" s="840"/>
      <c r="I160" s="93" t="s">
        <v>286</v>
      </c>
      <c r="J160" s="92" t="s">
        <v>61</v>
      </c>
      <c r="K160" s="472">
        <v>40</v>
      </c>
      <c r="L160" s="655"/>
      <c r="M160" s="655"/>
      <c r="N160" s="655"/>
      <c r="O160" s="655"/>
      <c r="P160" s="655"/>
      <c r="Q160" s="655"/>
      <c r="R160" s="655"/>
      <c r="S160" s="655"/>
      <c r="T160" s="655"/>
      <c r="U160" s="655"/>
      <c r="V160" s="655"/>
      <c r="W160" s="655"/>
      <c r="X160" s="655"/>
      <c r="Y160" s="655"/>
      <c r="Z160" s="655"/>
      <c r="AA160" s="655"/>
      <c r="AB160" s="655"/>
      <c r="AC160" s="655"/>
      <c r="AD160" s="655"/>
      <c r="AE160" s="655"/>
      <c r="AF160" s="655"/>
      <c r="AG160" s="655"/>
      <c r="AH160" s="655"/>
      <c r="AI160" s="655"/>
      <c r="AK160" s="706">
        <f>L160*L177*1.73*0.875/1000</f>
        <v>0</v>
      </c>
      <c r="AL160" s="1382">
        <f t="shared" ref="AL160:BH160" si="343">M160*M177*1.73*0.875/1000</f>
        <v>0</v>
      </c>
      <c r="AM160" s="1382">
        <f t="shared" si="343"/>
        <v>0</v>
      </c>
      <c r="AN160" s="1382">
        <f t="shared" si="343"/>
        <v>0</v>
      </c>
      <c r="AO160" s="1511">
        <f t="shared" si="343"/>
        <v>0</v>
      </c>
      <c r="AP160" s="1382">
        <f t="shared" si="343"/>
        <v>0</v>
      </c>
      <c r="AQ160" s="1382">
        <f t="shared" si="343"/>
        <v>0</v>
      </c>
      <c r="AR160" s="1382">
        <f t="shared" si="343"/>
        <v>0</v>
      </c>
      <c r="AS160" s="1382">
        <f t="shared" si="343"/>
        <v>0</v>
      </c>
      <c r="AT160" s="1382">
        <f t="shared" si="343"/>
        <v>0</v>
      </c>
      <c r="AU160" s="1511">
        <f t="shared" si="343"/>
        <v>0</v>
      </c>
      <c r="AV160" s="1382">
        <f t="shared" si="343"/>
        <v>0</v>
      </c>
      <c r="AW160" s="1382">
        <f t="shared" si="343"/>
        <v>0</v>
      </c>
      <c r="AX160" s="1382">
        <f t="shared" si="343"/>
        <v>0</v>
      </c>
      <c r="AY160" s="1382">
        <f t="shared" si="343"/>
        <v>0</v>
      </c>
      <c r="AZ160" s="1382">
        <f t="shared" si="343"/>
        <v>0</v>
      </c>
      <c r="BA160" s="1382">
        <f t="shared" si="343"/>
        <v>0</v>
      </c>
      <c r="BB160" s="1382">
        <f t="shared" si="343"/>
        <v>0</v>
      </c>
      <c r="BC160" s="1511">
        <f t="shared" si="343"/>
        <v>0</v>
      </c>
      <c r="BD160" s="1382">
        <f t="shared" si="343"/>
        <v>0</v>
      </c>
      <c r="BE160" s="1382">
        <f t="shared" si="343"/>
        <v>0</v>
      </c>
      <c r="BF160" s="1382">
        <f t="shared" si="343"/>
        <v>0</v>
      </c>
      <c r="BG160" s="1382">
        <f t="shared" si="343"/>
        <v>0</v>
      </c>
      <c r="BH160" s="1382">
        <f t="shared" si="343"/>
        <v>0</v>
      </c>
      <c r="BI160" s="67"/>
      <c r="BJ160" s="65"/>
      <c r="BK160" s="17"/>
      <c r="BL160" s="26"/>
    </row>
    <row r="161" spans="1:64" ht="15.75" thickBot="1" x14ac:dyDescent="0.3">
      <c r="A161" s="396" t="s">
        <v>349</v>
      </c>
      <c r="B161" s="396" t="s">
        <v>350</v>
      </c>
      <c r="C161" s="841"/>
      <c r="D161" s="755"/>
      <c r="E161" s="803" t="s">
        <v>386</v>
      </c>
      <c r="F161" s="756"/>
      <c r="G161" s="840">
        <v>4</v>
      </c>
      <c r="H161" s="840"/>
      <c r="I161" s="93" t="s">
        <v>287</v>
      </c>
      <c r="J161" s="92" t="s">
        <v>61</v>
      </c>
      <c r="K161" s="472">
        <v>40</v>
      </c>
      <c r="L161" s="570"/>
      <c r="M161" s="570"/>
      <c r="N161" s="570"/>
      <c r="O161" s="570"/>
      <c r="P161" s="570"/>
      <c r="Q161" s="570"/>
      <c r="R161" s="570"/>
      <c r="S161" s="570"/>
      <c r="T161" s="570"/>
      <c r="U161" s="570"/>
      <c r="V161" s="570"/>
      <c r="W161" s="570"/>
      <c r="X161" s="570"/>
      <c r="Y161" s="570"/>
      <c r="Z161" s="570"/>
      <c r="AA161" s="570"/>
      <c r="AB161" s="570"/>
      <c r="AC161" s="570"/>
      <c r="AD161" s="570"/>
      <c r="AE161" s="570"/>
      <c r="AF161" s="570"/>
      <c r="AG161" s="570"/>
      <c r="AH161" s="570"/>
      <c r="AI161" s="570"/>
      <c r="AK161" s="706">
        <f>L161*L176*1.73*0.875/1000</f>
        <v>0</v>
      </c>
      <c r="AL161" s="1382">
        <f t="shared" ref="AL161:BH161" si="344">M161*M176*1.73*0.875/1000</f>
        <v>0</v>
      </c>
      <c r="AM161" s="1382">
        <f t="shared" si="344"/>
        <v>0</v>
      </c>
      <c r="AN161" s="1382">
        <f t="shared" si="344"/>
        <v>0</v>
      </c>
      <c r="AO161" s="1511">
        <f t="shared" si="344"/>
        <v>0</v>
      </c>
      <c r="AP161" s="1382">
        <f t="shared" si="344"/>
        <v>0</v>
      </c>
      <c r="AQ161" s="1382">
        <f t="shared" si="344"/>
        <v>0</v>
      </c>
      <c r="AR161" s="1382">
        <f t="shared" si="344"/>
        <v>0</v>
      </c>
      <c r="AS161" s="1382">
        <f t="shared" si="344"/>
        <v>0</v>
      </c>
      <c r="AT161" s="1382">
        <f t="shared" si="344"/>
        <v>0</v>
      </c>
      <c r="AU161" s="1511">
        <f t="shared" si="344"/>
        <v>0</v>
      </c>
      <c r="AV161" s="1382">
        <f t="shared" si="344"/>
        <v>0</v>
      </c>
      <c r="AW161" s="1382">
        <f t="shared" si="344"/>
        <v>0</v>
      </c>
      <c r="AX161" s="1382">
        <f t="shared" si="344"/>
        <v>0</v>
      </c>
      <c r="AY161" s="1382">
        <f t="shared" si="344"/>
        <v>0</v>
      </c>
      <c r="AZ161" s="1382">
        <f t="shared" si="344"/>
        <v>0</v>
      </c>
      <c r="BA161" s="1382">
        <f t="shared" si="344"/>
        <v>0</v>
      </c>
      <c r="BB161" s="1382">
        <f t="shared" si="344"/>
        <v>0</v>
      </c>
      <c r="BC161" s="1511">
        <f t="shared" si="344"/>
        <v>0</v>
      </c>
      <c r="BD161" s="1382">
        <f t="shared" si="344"/>
        <v>0</v>
      </c>
      <c r="BE161" s="1382">
        <f t="shared" si="344"/>
        <v>0</v>
      </c>
      <c r="BF161" s="1382">
        <f t="shared" si="344"/>
        <v>0</v>
      </c>
      <c r="BG161" s="1382">
        <f t="shared" si="344"/>
        <v>0</v>
      </c>
      <c r="BH161" s="1382">
        <f t="shared" si="344"/>
        <v>0</v>
      </c>
      <c r="BI161" s="67"/>
      <c r="BJ161" s="65"/>
      <c r="BK161" s="16"/>
      <c r="BL161" s="26"/>
    </row>
    <row r="162" spans="1:64" ht="15.75" thickBot="1" x14ac:dyDescent="0.3">
      <c r="A162" s="396" t="s">
        <v>349</v>
      </c>
      <c r="B162" s="396" t="s">
        <v>350</v>
      </c>
      <c r="C162" s="841"/>
      <c r="D162" s="755"/>
      <c r="E162" s="803" t="s">
        <v>386</v>
      </c>
      <c r="F162" s="756"/>
      <c r="G162" s="840">
        <v>5</v>
      </c>
      <c r="H162" s="840"/>
      <c r="I162" s="93" t="s">
        <v>223</v>
      </c>
      <c r="J162" s="92" t="s">
        <v>61</v>
      </c>
      <c r="K162" s="472">
        <v>40</v>
      </c>
      <c r="L162" s="570"/>
      <c r="M162" s="570"/>
      <c r="N162" s="570"/>
      <c r="O162" s="570"/>
      <c r="P162" s="570"/>
      <c r="Q162" s="570"/>
      <c r="R162" s="570"/>
      <c r="S162" s="570"/>
      <c r="T162" s="570"/>
      <c r="U162" s="570"/>
      <c r="V162" s="570"/>
      <c r="W162" s="570"/>
      <c r="X162" s="570"/>
      <c r="Y162" s="570"/>
      <c r="Z162" s="570"/>
      <c r="AA162" s="570"/>
      <c r="AB162" s="570"/>
      <c r="AC162" s="570"/>
      <c r="AD162" s="570"/>
      <c r="AE162" s="570"/>
      <c r="AF162" s="570"/>
      <c r="AG162" s="570"/>
      <c r="AH162" s="570"/>
      <c r="AI162" s="570"/>
      <c r="AK162" s="706">
        <f t="shared" ref="AK162:AK164" si="345">L162*L176*1.73*0.875/1000</f>
        <v>0</v>
      </c>
      <c r="AL162" s="1382">
        <f t="shared" ref="AL162:AL164" si="346">M162*M176*1.73*0.875/1000</f>
        <v>0</v>
      </c>
      <c r="AM162" s="1382">
        <f t="shared" ref="AM162:AM164" si="347">N162*N176*1.73*0.875/1000</f>
        <v>0</v>
      </c>
      <c r="AN162" s="1382">
        <f t="shared" ref="AN162:AN164" si="348">O162*O176*1.73*0.875/1000</f>
        <v>0</v>
      </c>
      <c r="AO162" s="1511">
        <f t="shared" ref="AO162:AO164" si="349">P162*P176*1.73*0.875/1000</f>
        <v>0</v>
      </c>
      <c r="AP162" s="1382">
        <f t="shared" ref="AP162:AP164" si="350">Q162*Q176*1.73*0.875/1000</f>
        <v>0</v>
      </c>
      <c r="AQ162" s="1382">
        <f t="shared" ref="AQ162:AQ164" si="351">R162*R176*1.73*0.875/1000</f>
        <v>0</v>
      </c>
      <c r="AR162" s="1382">
        <f t="shared" ref="AR162:AR164" si="352">S162*S176*1.73*0.875/1000</f>
        <v>0</v>
      </c>
      <c r="AS162" s="1382">
        <f t="shared" ref="AS162:AS164" si="353">T162*T176*1.73*0.875/1000</f>
        <v>0</v>
      </c>
      <c r="AT162" s="1382">
        <f t="shared" ref="AT162:AT164" si="354">U162*U176*1.73*0.875/1000</f>
        <v>0</v>
      </c>
      <c r="AU162" s="1511">
        <f t="shared" ref="AU162:AU164" si="355">V162*V176*1.73*0.875/1000</f>
        <v>0</v>
      </c>
      <c r="AV162" s="1382">
        <f t="shared" ref="AV162:AV164" si="356">W162*W176*1.73*0.875/1000</f>
        <v>0</v>
      </c>
      <c r="AW162" s="1382">
        <f t="shared" ref="AW162:AW164" si="357">X162*X176*1.73*0.875/1000</f>
        <v>0</v>
      </c>
      <c r="AX162" s="1382">
        <f t="shared" ref="AX162:AX164" si="358">Y162*Y176*1.73*0.875/1000</f>
        <v>0</v>
      </c>
      <c r="AY162" s="1382">
        <f t="shared" ref="AY162:AY164" si="359">Z162*Z176*1.73*0.875/1000</f>
        <v>0</v>
      </c>
      <c r="AZ162" s="1382">
        <f t="shared" ref="AZ162:AZ164" si="360">AA162*AA176*1.73*0.875/1000</f>
        <v>0</v>
      </c>
      <c r="BA162" s="1382">
        <f t="shared" ref="BA162:BA164" si="361">AB162*AB176*1.73*0.875/1000</f>
        <v>0</v>
      </c>
      <c r="BB162" s="1382">
        <f t="shared" ref="BB162:BB164" si="362">AC162*AC176*1.73*0.875/1000</f>
        <v>0</v>
      </c>
      <c r="BC162" s="1511">
        <f t="shared" ref="BC162:BC164" si="363">AD162*AD176*1.73*0.875/1000</f>
        <v>0</v>
      </c>
      <c r="BD162" s="1382">
        <f t="shared" ref="BD162:BD164" si="364">AE162*AE176*1.73*0.875/1000</f>
        <v>0</v>
      </c>
      <c r="BE162" s="1382">
        <f t="shared" ref="BE162:BE164" si="365">AF162*AF176*1.73*0.875/1000</f>
        <v>0</v>
      </c>
      <c r="BF162" s="1382">
        <f t="shared" ref="BF162:BF164" si="366">AG162*AG176*1.73*0.875/1000</f>
        <v>0</v>
      </c>
      <c r="BG162" s="1382">
        <f t="shared" ref="BG162:BG164" si="367">AH162*AH176*1.73*0.875/1000</f>
        <v>0</v>
      </c>
      <c r="BH162" s="1382">
        <f t="shared" ref="BH162:BH164" si="368">AI162*AI176*1.73*0.875/1000</f>
        <v>0</v>
      </c>
      <c r="BI162" s="67"/>
      <c r="BJ162" s="65"/>
      <c r="BK162" s="16"/>
      <c r="BL162" s="26"/>
    </row>
    <row r="163" spans="1:64" ht="15.75" thickBot="1" x14ac:dyDescent="0.3">
      <c r="A163" s="396" t="s">
        <v>349</v>
      </c>
      <c r="B163" s="396" t="s">
        <v>350</v>
      </c>
      <c r="C163" s="841"/>
      <c r="D163" s="755"/>
      <c r="E163" s="803" t="s">
        <v>386</v>
      </c>
      <c r="F163" s="756"/>
      <c r="G163" s="840">
        <v>6</v>
      </c>
      <c r="H163" s="840"/>
      <c r="I163" s="1463" t="s">
        <v>219</v>
      </c>
      <c r="J163" s="92" t="s">
        <v>61</v>
      </c>
      <c r="K163" s="472">
        <v>40</v>
      </c>
      <c r="L163" s="570"/>
      <c r="M163" s="570"/>
      <c r="N163" s="570"/>
      <c r="O163" s="570"/>
      <c r="P163" s="570"/>
      <c r="Q163" s="570"/>
      <c r="R163" s="570"/>
      <c r="S163" s="570"/>
      <c r="T163" s="570"/>
      <c r="U163" s="570"/>
      <c r="V163" s="570"/>
      <c r="W163" s="570"/>
      <c r="X163" s="570"/>
      <c r="Y163" s="570"/>
      <c r="Z163" s="570"/>
      <c r="AA163" s="570"/>
      <c r="AB163" s="570"/>
      <c r="AC163" s="570"/>
      <c r="AD163" s="570"/>
      <c r="AE163" s="570"/>
      <c r="AF163" s="570"/>
      <c r="AG163" s="570"/>
      <c r="AH163" s="570"/>
      <c r="AI163" s="570"/>
      <c r="AJ163" s="67"/>
      <c r="AK163" s="706">
        <f t="shared" si="345"/>
        <v>0</v>
      </c>
      <c r="AL163" s="1382">
        <f t="shared" si="346"/>
        <v>0</v>
      </c>
      <c r="AM163" s="1382">
        <f t="shared" si="347"/>
        <v>0</v>
      </c>
      <c r="AN163" s="1382">
        <f t="shared" si="348"/>
        <v>0</v>
      </c>
      <c r="AO163" s="1511">
        <f t="shared" si="349"/>
        <v>0</v>
      </c>
      <c r="AP163" s="1382">
        <f t="shared" si="350"/>
        <v>0</v>
      </c>
      <c r="AQ163" s="1382">
        <f t="shared" si="351"/>
        <v>0</v>
      </c>
      <c r="AR163" s="1382">
        <f t="shared" si="352"/>
        <v>0</v>
      </c>
      <c r="AS163" s="1382">
        <f t="shared" si="353"/>
        <v>0</v>
      </c>
      <c r="AT163" s="1382">
        <f t="shared" si="354"/>
        <v>0</v>
      </c>
      <c r="AU163" s="1511">
        <f t="shared" si="355"/>
        <v>0</v>
      </c>
      <c r="AV163" s="1382">
        <f t="shared" si="356"/>
        <v>0</v>
      </c>
      <c r="AW163" s="1382">
        <f t="shared" si="357"/>
        <v>0</v>
      </c>
      <c r="AX163" s="1382">
        <f t="shared" si="358"/>
        <v>0</v>
      </c>
      <c r="AY163" s="1382">
        <f t="shared" si="359"/>
        <v>0</v>
      </c>
      <c r="AZ163" s="1382">
        <f t="shared" si="360"/>
        <v>0</v>
      </c>
      <c r="BA163" s="1382">
        <f t="shared" si="361"/>
        <v>0</v>
      </c>
      <c r="BB163" s="1382">
        <f t="shared" si="362"/>
        <v>0</v>
      </c>
      <c r="BC163" s="1511">
        <f t="shared" si="363"/>
        <v>0</v>
      </c>
      <c r="BD163" s="1382">
        <f t="shared" si="364"/>
        <v>0</v>
      </c>
      <c r="BE163" s="1382">
        <f t="shared" si="365"/>
        <v>0</v>
      </c>
      <c r="BF163" s="1382">
        <f t="shared" si="366"/>
        <v>0</v>
      </c>
      <c r="BG163" s="1382">
        <f t="shared" si="367"/>
        <v>0</v>
      </c>
      <c r="BH163" s="1382">
        <f t="shared" si="368"/>
        <v>0</v>
      </c>
      <c r="BI163" s="67"/>
      <c r="BJ163" s="65"/>
      <c r="BK163" s="16"/>
      <c r="BL163" s="26"/>
    </row>
    <row r="164" spans="1:64" ht="15.75" thickBot="1" x14ac:dyDescent="0.3">
      <c r="A164" s="396" t="s">
        <v>349</v>
      </c>
      <c r="B164" s="396" t="s">
        <v>350</v>
      </c>
      <c r="C164" s="841" t="s">
        <v>386</v>
      </c>
      <c r="D164" s="755"/>
      <c r="E164" s="803" t="s">
        <v>386</v>
      </c>
      <c r="F164" s="756"/>
      <c r="G164" s="840">
        <v>7</v>
      </c>
      <c r="H164" s="840"/>
      <c r="I164" s="91" t="s">
        <v>65</v>
      </c>
      <c r="J164" s="92" t="s">
        <v>61</v>
      </c>
      <c r="K164" s="472">
        <v>300</v>
      </c>
      <c r="L164" s="1133"/>
      <c r="M164" s="1133"/>
      <c r="N164" s="1133"/>
      <c r="O164" s="1133"/>
      <c r="P164" s="1133"/>
      <c r="Q164" s="1133"/>
      <c r="R164" s="1133"/>
      <c r="S164" s="1133"/>
      <c r="T164" s="1133"/>
      <c r="U164" s="1133"/>
      <c r="V164" s="1133"/>
      <c r="W164" s="1133"/>
      <c r="X164" s="1133"/>
      <c r="Y164" s="1133"/>
      <c r="Z164" s="1133"/>
      <c r="AA164" s="1133"/>
      <c r="AB164" s="1133"/>
      <c r="AC164" s="1133"/>
      <c r="AD164" s="1133"/>
      <c r="AE164" s="1133"/>
      <c r="AF164" s="1133"/>
      <c r="AG164" s="1133"/>
      <c r="AH164" s="1133"/>
      <c r="AI164" s="1133"/>
      <c r="AJ164" s="67" t="s">
        <v>122</v>
      </c>
      <c r="AK164" s="710">
        <f t="shared" si="345"/>
        <v>0</v>
      </c>
      <c r="AL164" s="1388">
        <f t="shared" si="346"/>
        <v>0</v>
      </c>
      <c r="AM164" s="1388">
        <f t="shared" si="347"/>
        <v>0</v>
      </c>
      <c r="AN164" s="1388">
        <f t="shared" si="348"/>
        <v>0</v>
      </c>
      <c r="AO164" s="1514">
        <f t="shared" si="349"/>
        <v>0</v>
      </c>
      <c r="AP164" s="1388">
        <f t="shared" si="350"/>
        <v>0</v>
      </c>
      <c r="AQ164" s="1388">
        <f t="shared" si="351"/>
        <v>0</v>
      </c>
      <c r="AR164" s="1388">
        <f t="shared" si="352"/>
        <v>0</v>
      </c>
      <c r="AS164" s="1388">
        <f t="shared" si="353"/>
        <v>0</v>
      </c>
      <c r="AT164" s="1388">
        <f t="shared" si="354"/>
        <v>0</v>
      </c>
      <c r="AU164" s="1514">
        <f t="shared" si="355"/>
        <v>0</v>
      </c>
      <c r="AV164" s="1388">
        <f t="shared" si="356"/>
        <v>0</v>
      </c>
      <c r="AW164" s="1388">
        <f t="shared" si="357"/>
        <v>0</v>
      </c>
      <c r="AX164" s="1388">
        <f t="shared" si="358"/>
        <v>0</v>
      </c>
      <c r="AY164" s="1388">
        <f t="shared" si="359"/>
        <v>0</v>
      </c>
      <c r="AZ164" s="1388">
        <f t="shared" si="360"/>
        <v>0</v>
      </c>
      <c r="BA164" s="1388">
        <f t="shared" si="361"/>
        <v>0</v>
      </c>
      <c r="BB164" s="1388">
        <f t="shared" si="362"/>
        <v>0</v>
      </c>
      <c r="BC164" s="1514">
        <f t="shared" si="363"/>
        <v>0</v>
      </c>
      <c r="BD164" s="1388">
        <f t="shared" si="364"/>
        <v>0</v>
      </c>
      <c r="BE164" s="1388">
        <f t="shared" si="365"/>
        <v>0</v>
      </c>
      <c r="BF164" s="1388">
        <f t="shared" si="366"/>
        <v>0</v>
      </c>
      <c r="BG164" s="1388">
        <f t="shared" si="367"/>
        <v>0</v>
      </c>
      <c r="BH164" s="1388">
        <f t="shared" si="368"/>
        <v>0</v>
      </c>
      <c r="BI164" s="66" t="s">
        <v>225</v>
      </c>
      <c r="BJ164" s="65"/>
      <c r="BK164" s="17"/>
      <c r="BL164" s="26"/>
    </row>
    <row r="165" spans="1:64" ht="15.75" thickBot="1" x14ac:dyDescent="0.3">
      <c r="A165" s="396" t="s">
        <v>349</v>
      </c>
      <c r="B165" s="396" t="s">
        <v>350</v>
      </c>
      <c r="C165" s="841"/>
      <c r="D165" s="755"/>
      <c r="E165" s="803" t="s">
        <v>386</v>
      </c>
      <c r="F165" s="756"/>
      <c r="G165" s="840">
        <v>8</v>
      </c>
      <c r="H165" s="840"/>
      <c r="I165" s="91" t="s">
        <v>66</v>
      </c>
      <c r="J165" s="92" t="s">
        <v>61</v>
      </c>
      <c r="K165" s="472">
        <v>60</v>
      </c>
      <c r="L165" s="655"/>
      <c r="M165" s="655"/>
      <c r="N165" s="655"/>
      <c r="O165" s="655"/>
      <c r="P165" s="655"/>
      <c r="Q165" s="655"/>
      <c r="R165" s="655"/>
      <c r="S165" s="655"/>
      <c r="T165" s="655"/>
      <c r="U165" s="655"/>
      <c r="V165" s="655"/>
      <c r="W165" s="655"/>
      <c r="X165" s="655"/>
      <c r="Y165" s="655"/>
      <c r="Z165" s="655"/>
      <c r="AA165" s="655"/>
      <c r="AB165" s="655"/>
      <c r="AC165" s="655"/>
      <c r="AD165" s="655"/>
      <c r="AE165" s="655"/>
      <c r="AF165" s="655"/>
      <c r="AG165" s="655"/>
      <c r="AH165" s="655"/>
      <c r="AI165" s="655"/>
      <c r="AJ165" s="67" t="s">
        <v>122</v>
      </c>
      <c r="AK165" s="710">
        <f>L165*L176*1.73*0.875/1000</f>
        <v>0</v>
      </c>
      <c r="AL165" s="1388">
        <f t="shared" ref="AL165:BH165" si="369">M165*M176*1.73*0.875/1000</f>
        <v>0</v>
      </c>
      <c r="AM165" s="1388">
        <f t="shared" si="369"/>
        <v>0</v>
      </c>
      <c r="AN165" s="1388">
        <f t="shared" si="369"/>
        <v>0</v>
      </c>
      <c r="AO165" s="1514">
        <f t="shared" si="369"/>
        <v>0</v>
      </c>
      <c r="AP165" s="1388">
        <f t="shared" si="369"/>
        <v>0</v>
      </c>
      <c r="AQ165" s="1388">
        <f t="shared" si="369"/>
        <v>0</v>
      </c>
      <c r="AR165" s="1388">
        <f t="shared" si="369"/>
        <v>0</v>
      </c>
      <c r="AS165" s="1388">
        <f t="shared" si="369"/>
        <v>0</v>
      </c>
      <c r="AT165" s="1388">
        <f t="shared" si="369"/>
        <v>0</v>
      </c>
      <c r="AU165" s="1514">
        <f t="shared" si="369"/>
        <v>0</v>
      </c>
      <c r="AV165" s="1388">
        <f t="shared" si="369"/>
        <v>0</v>
      </c>
      <c r="AW165" s="1388">
        <f t="shared" si="369"/>
        <v>0</v>
      </c>
      <c r="AX165" s="1388">
        <f t="shared" si="369"/>
        <v>0</v>
      </c>
      <c r="AY165" s="1388">
        <f t="shared" si="369"/>
        <v>0</v>
      </c>
      <c r="AZ165" s="1388">
        <f t="shared" si="369"/>
        <v>0</v>
      </c>
      <c r="BA165" s="1388">
        <f t="shared" si="369"/>
        <v>0</v>
      </c>
      <c r="BB165" s="1388">
        <f t="shared" si="369"/>
        <v>0</v>
      </c>
      <c r="BC165" s="1514">
        <f t="shared" si="369"/>
        <v>0</v>
      </c>
      <c r="BD165" s="1388">
        <f t="shared" si="369"/>
        <v>0</v>
      </c>
      <c r="BE165" s="1388">
        <f t="shared" si="369"/>
        <v>0</v>
      </c>
      <c r="BF165" s="1388">
        <f t="shared" si="369"/>
        <v>0</v>
      </c>
      <c r="BG165" s="1388">
        <f t="shared" si="369"/>
        <v>0</v>
      </c>
      <c r="BH165" s="1388">
        <f t="shared" si="369"/>
        <v>0</v>
      </c>
      <c r="BI165" s="66" t="s">
        <v>228</v>
      </c>
      <c r="BJ165" s="65"/>
      <c r="BK165" s="17"/>
      <c r="BL165" s="26"/>
    </row>
    <row r="166" spans="1:64" ht="15.75" thickBot="1" x14ac:dyDescent="0.3">
      <c r="A166" s="396" t="s">
        <v>349</v>
      </c>
      <c r="B166" s="396" t="s">
        <v>350</v>
      </c>
      <c r="C166" s="841"/>
      <c r="D166" s="755"/>
      <c r="E166" s="803" t="s">
        <v>386</v>
      </c>
      <c r="F166" s="756"/>
      <c r="G166" s="840">
        <v>9</v>
      </c>
      <c r="H166" s="845"/>
      <c r="I166" s="52" t="s">
        <v>75</v>
      </c>
      <c r="J166" s="81" t="s">
        <v>61</v>
      </c>
      <c r="K166" s="475">
        <v>40</v>
      </c>
      <c r="L166" s="665"/>
      <c r="M166" s="665"/>
      <c r="N166" s="665"/>
      <c r="O166" s="665"/>
      <c r="P166" s="665"/>
      <c r="Q166" s="665"/>
      <c r="R166" s="665"/>
      <c r="S166" s="665"/>
      <c r="T166" s="665"/>
      <c r="U166" s="665"/>
      <c r="V166" s="665"/>
      <c r="W166" s="665"/>
      <c r="X166" s="665"/>
      <c r="Y166" s="665"/>
      <c r="Z166" s="665"/>
      <c r="AA166" s="665"/>
      <c r="AB166" s="665"/>
      <c r="AC166" s="665"/>
      <c r="AD166" s="665"/>
      <c r="AE166" s="665"/>
      <c r="AF166" s="665"/>
      <c r="AG166" s="665"/>
      <c r="AH166" s="665"/>
      <c r="AI166" s="665"/>
      <c r="AJ166" s="67"/>
      <c r="AK166" s="710">
        <f>L166*L174*1.73*0.875/1000</f>
        <v>0</v>
      </c>
      <c r="AL166" s="1388">
        <f t="shared" ref="AL166:BH166" si="370">M166*M174*1.73*0.875/1000</f>
        <v>0</v>
      </c>
      <c r="AM166" s="1388">
        <f t="shared" si="370"/>
        <v>0</v>
      </c>
      <c r="AN166" s="1388">
        <f t="shared" si="370"/>
        <v>0</v>
      </c>
      <c r="AO166" s="1514">
        <f t="shared" si="370"/>
        <v>0</v>
      </c>
      <c r="AP166" s="1388">
        <f t="shared" si="370"/>
        <v>0</v>
      </c>
      <c r="AQ166" s="1388">
        <f t="shared" si="370"/>
        <v>0</v>
      </c>
      <c r="AR166" s="1388">
        <f t="shared" si="370"/>
        <v>0</v>
      </c>
      <c r="AS166" s="1388">
        <f t="shared" si="370"/>
        <v>0</v>
      </c>
      <c r="AT166" s="1388">
        <f t="shared" si="370"/>
        <v>0</v>
      </c>
      <c r="AU166" s="1514">
        <f t="shared" si="370"/>
        <v>0</v>
      </c>
      <c r="AV166" s="1388">
        <f t="shared" si="370"/>
        <v>0</v>
      </c>
      <c r="AW166" s="1388">
        <f t="shared" si="370"/>
        <v>0</v>
      </c>
      <c r="AX166" s="1388">
        <f t="shared" si="370"/>
        <v>0</v>
      </c>
      <c r="AY166" s="1388">
        <f t="shared" si="370"/>
        <v>0</v>
      </c>
      <c r="AZ166" s="1388">
        <f t="shared" si="370"/>
        <v>0</v>
      </c>
      <c r="BA166" s="1388">
        <f t="shared" si="370"/>
        <v>0</v>
      </c>
      <c r="BB166" s="1388">
        <f t="shared" si="370"/>
        <v>0</v>
      </c>
      <c r="BC166" s="1514">
        <f t="shared" si="370"/>
        <v>0</v>
      </c>
      <c r="BD166" s="1388">
        <f t="shared" si="370"/>
        <v>0</v>
      </c>
      <c r="BE166" s="1388">
        <f t="shared" si="370"/>
        <v>0</v>
      </c>
      <c r="BF166" s="1388">
        <f t="shared" si="370"/>
        <v>0</v>
      </c>
      <c r="BG166" s="1388">
        <f t="shared" si="370"/>
        <v>0</v>
      </c>
      <c r="BH166" s="1388">
        <f t="shared" si="370"/>
        <v>0</v>
      </c>
      <c r="BI166" s="66" t="s">
        <v>233</v>
      </c>
      <c r="BJ166" s="65"/>
      <c r="BK166" s="17"/>
      <c r="BL166" s="26"/>
    </row>
    <row r="167" spans="1:64" ht="15.75" thickBot="1" x14ac:dyDescent="0.3">
      <c r="A167" s="396" t="s">
        <v>349</v>
      </c>
      <c r="B167" s="396" t="s">
        <v>350</v>
      </c>
      <c r="C167" s="841"/>
      <c r="D167" s="755"/>
      <c r="E167" s="385"/>
      <c r="F167" s="756"/>
      <c r="G167" s="840"/>
      <c r="H167" s="838"/>
      <c r="I167" s="1116" t="s">
        <v>8</v>
      </c>
      <c r="J167" s="1264" t="s">
        <v>7</v>
      </c>
      <c r="K167" s="1273"/>
      <c r="L167" s="1267"/>
      <c r="M167" s="1267"/>
      <c r="N167" s="1267"/>
      <c r="O167" s="1267"/>
      <c r="P167" s="1267"/>
      <c r="Q167" s="1267"/>
      <c r="R167" s="1267"/>
      <c r="S167" s="1267"/>
      <c r="T167" s="1267"/>
      <c r="U167" s="1267"/>
      <c r="V167" s="1267"/>
      <c r="W167" s="1267"/>
      <c r="X167" s="1267"/>
      <c r="Y167" s="1267"/>
      <c r="Z167" s="1267"/>
      <c r="AA167" s="1267"/>
      <c r="AB167" s="1267"/>
      <c r="AC167" s="1267"/>
      <c r="AD167" s="1267"/>
      <c r="AE167" s="1267"/>
      <c r="AF167" s="1267"/>
      <c r="AG167" s="1267"/>
      <c r="AH167" s="1267"/>
      <c r="AI167" s="1267"/>
      <c r="AJ167" s="67"/>
      <c r="AK167" s="98">
        <f>AK159+AK158</f>
        <v>0</v>
      </c>
      <c r="AL167" s="98">
        <f t="shared" ref="AL167:AN167" si="371">AL159+AL158</f>
        <v>0</v>
      </c>
      <c r="AM167" s="90">
        <f t="shared" ref="AM167" si="372">AM159+AM158</f>
        <v>0</v>
      </c>
      <c r="AN167" s="90">
        <f t="shared" si="371"/>
        <v>0</v>
      </c>
      <c r="AO167" s="1535">
        <f t="shared" ref="AO167:AQ167" si="373">AO159+AO158</f>
        <v>0</v>
      </c>
      <c r="AP167" s="90">
        <f t="shared" ref="AP167" si="374">AP159+AP158</f>
        <v>0</v>
      </c>
      <c r="AQ167" s="90">
        <f t="shared" si="373"/>
        <v>0</v>
      </c>
      <c r="AR167" s="90">
        <f t="shared" ref="AR167:AS167" si="375">AR159+AR158</f>
        <v>0</v>
      </c>
      <c r="AS167" s="90">
        <f t="shared" si="375"/>
        <v>0</v>
      </c>
      <c r="AT167" s="90">
        <f t="shared" ref="AT167:AU167" si="376">AT159+AT158</f>
        <v>0</v>
      </c>
      <c r="AU167" s="1535">
        <f t="shared" si="376"/>
        <v>0</v>
      </c>
      <c r="AV167" s="90">
        <f t="shared" ref="AV167:AW167" si="377">AV159+AV158</f>
        <v>0</v>
      </c>
      <c r="AW167" s="90">
        <f t="shared" si="377"/>
        <v>0</v>
      </c>
      <c r="AX167" s="90">
        <f t="shared" ref="AX167:AY167" si="378">AX159+AX158</f>
        <v>0</v>
      </c>
      <c r="AY167" s="90">
        <f t="shared" si="378"/>
        <v>0</v>
      </c>
      <c r="AZ167" s="90">
        <f t="shared" ref="AZ167:BA167" si="379">AZ159+AZ158</f>
        <v>0</v>
      </c>
      <c r="BA167" s="90">
        <f t="shared" si="379"/>
        <v>0</v>
      </c>
      <c r="BB167" s="90">
        <f t="shared" ref="BB167:BC167" si="380">BB159+BB158</f>
        <v>0</v>
      </c>
      <c r="BC167" s="1535">
        <f t="shared" si="380"/>
        <v>0</v>
      </c>
      <c r="BD167" s="90">
        <f t="shared" ref="BD167:BE167" si="381">BD159+BD158</f>
        <v>0</v>
      </c>
      <c r="BE167" s="90">
        <f t="shared" si="381"/>
        <v>0</v>
      </c>
      <c r="BF167" s="90">
        <f t="shared" ref="BF167:BG167" si="382">BF159+BF158</f>
        <v>0</v>
      </c>
      <c r="BG167" s="90">
        <f t="shared" si="382"/>
        <v>0</v>
      </c>
      <c r="BH167" s="90">
        <f t="shared" ref="BH167" si="383">BH159+BH158</f>
        <v>0</v>
      </c>
      <c r="BI167" s="1260" t="s">
        <v>226</v>
      </c>
      <c r="BJ167" s="17"/>
      <c r="BK167" s="17"/>
      <c r="BL167" s="17"/>
    </row>
    <row r="168" spans="1:64" ht="15.75" thickBot="1" x14ac:dyDescent="0.3">
      <c r="A168" s="390"/>
      <c r="B168" s="390"/>
      <c r="C168" s="852"/>
      <c r="D168" s="853"/>
      <c r="E168" s="854"/>
      <c r="F168" s="855"/>
      <c r="G168" s="856"/>
      <c r="H168" s="1349"/>
      <c r="I168" s="1118" t="s">
        <v>83</v>
      </c>
      <c r="J168" s="1118" t="s">
        <v>53</v>
      </c>
      <c r="K168" s="1127"/>
      <c r="L168" s="1233"/>
      <c r="M168" s="1233"/>
      <c r="N168" s="1233"/>
      <c r="O168" s="1233"/>
      <c r="P168" s="1233"/>
      <c r="Q168" s="1233"/>
      <c r="R168" s="1233"/>
      <c r="S168" s="1233"/>
      <c r="T168" s="1233"/>
      <c r="U168" s="1233"/>
      <c r="V168" s="1233"/>
      <c r="W168" s="1233"/>
      <c r="X168" s="1233"/>
      <c r="Y168" s="1233"/>
      <c r="Z168" s="1233"/>
      <c r="AA168" s="1233"/>
      <c r="AB168" s="1233"/>
      <c r="AC168" s="1233"/>
      <c r="AD168" s="1233"/>
      <c r="AE168" s="1233"/>
      <c r="AF168" s="1233"/>
      <c r="AG168" s="1233"/>
      <c r="AH168" s="1233"/>
      <c r="AI168" s="1233"/>
      <c r="AJ168" s="67"/>
      <c r="AK168" s="86">
        <f>AK160+AK161+AK162+AK163</f>
        <v>0</v>
      </c>
      <c r="AL168" s="86">
        <f t="shared" ref="AL168:AN168" si="384">AL160+AL161+AL162+AL163</f>
        <v>0</v>
      </c>
      <c r="AM168" s="86">
        <f t="shared" ref="AM168" si="385">AM160+AM161+AM162+AM163</f>
        <v>0</v>
      </c>
      <c r="AN168" s="86">
        <f t="shared" si="384"/>
        <v>0</v>
      </c>
      <c r="AO168" s="1537">
        <f t="shared" ref="AO168:AQ168" si="386">AO160+AO161+AO162+AO163</f>
        <v>0</v>
      </c>
      <c r="AP168" s="86">
        <f t="shared" ref="AP168" si="387">AP160+AP161+AP162+AP163</f>
        <v>0</v>
      </c>
      <c r="AQ168" s="86">
        <f t="shared" si="386"/>
        <v>0</v>
      </c>
      <c r="AR168" s="86">
        <f t="shared" ref="AR168:AS168" si="388">AR160+AR161+AR162+AR163</f>
        <v>0</v>
      </c>
      <c r="AS168" s="86">
        <f t="shared" si="388"/>
        <v>0</v>
      </c>
      <c r="AT168" s="86">
        <f t="shared" ref="AT168:AU168" si="389">AT160+AT161+AT162+AT163</f>
        <v>0</v>
      </c>
      <c r="AU168" s="1537">
        <f t="shared" si="389"/>
        <v>0</v>
      </c>
      <c r="AV168" s="86">
        <f t="shared" ref="AV168:AW168" si="390">AV160+AV161+AV162+AV163</f>
        <v>0</v>
      </c>
      <c r="AW168" s="86">
        <f t="shared" si="390"/>
        <v>0</v>
      </c>
      <c r="AX168" s="86">
        <f t="shared" ref="AX168:AY168" si="391">AX160+AX161+AX162+AX163</f>
        <v>0</v>
      </c>
      <c r="AY168" s="86">
        <f t="shared" si="391"/>
        <v>0</v>
      </c>
      <c r="AZ168" s="86">
        <f t="shared" ref="AZ168:BA168" si="392">AZ160+AZ161+AZ162+AZ163</f>
        <v>0</v>
      </c>
      <c r="BA168" s="86">
        <f t="shared" si="392"/>
        <v>0</v>
      </c>
      <c r="BB168" s="86">
        <f t="shared" ref="BB168:BC168" si="393">BB160+BB161+BB162+BB163</f>
        <v>0</v>
      </c>
      <c r="BC168" s="1537">
        <f t="shared" si="393"/>
        <v>0</v>
      </c>
      <c r="BD168" s="86">
        <f t="shared" ref="BD168:BE168" si="394">BD160+BD161+BD162+BD163</f>
        <v>0</v>
      </c>
      <c r="BE168" s="86">
        <f t="shared" si="394"/>
        <v>0</v>
      </c>
      <c r="BF168" s="86">
        <f t="shared" ref="BF168:BG168" si="395">BF160+BF161+BF162+BF163</f>
        <v>0</v>
      </c>
      <c r="BG168" s="86">
        <f t="shared" si="395"/>
        <v>0</v>
      </c>
      <c r="BH168" s="86">
        <f t="shared" ref="BH168" si="396">BH160+BH161+BH162+BH163</f>
        <v>0</v>
      </c>
      <c r="BI168" s="66" t="s">
        <v>235</v>
      </c>
      <c r="BJ168" s="76"/>
      <c r="BK168" s="15"/>
      <c r="BL168" s="15"/>
    </row>
    <row r="169" spans="1:64" ht="15.75" customHeight="1" thickBot="1" x14ac:dyDescent="0.3">
      <c r="A169" s="396" t="s">
        <v>349</v>
      </c>
      <c r="B169" s="396" t="s">
        <v>350</v>
      </c>
      <c r="C169" s="841" t="s">
        <v>386</v>
      </c>
      <c r="D169" s="755"/>
      <c r="E169" s="803" t="s">
        <v>386</v>
      </c>
      <c r="F169" s="756"/>
      <c r="G169" s="840">
        <v>10</v>
      </c>
      <c r="H169" s="839"/>
      <c r="I169" s="59" t="s">
        <v>67</v>
      </c>
      <c r="J169" s="14" t="s">
        <v>61</v>
      </c>
      <c r="K169" s="543">
        <v>300</v>
      </c>
      <c r="L169" s="1133"/>
      <c r="M169" s="1133"/>
      <c r="N169" s="1133"/>
      <c r="O169" s="1133"/>
      <c r="P169" s="1133"/>
      <c r="Q169" s="1133"/>
      <c r="R169" s="1133"/>
      <c r="S169" s="1133"/>
      <c r="T169" s="1133"/>
      <c r="U169" s="1133"/>
      <c r="V169" s="1133"/>
      <c r="W169" s="1133"/>
      <c r="X169" s="1133"/>
      <c r="Y169" s="1133"/>
      <c r="Z169" s="1133"/>
      <c r="AA169" s="1133"/>
      <c r="AB169" s="1133"/>
      <c r="AC169" s="1133"/>
      <c r="AD169" s="1133"/>
      <c r="AE169" s="1133"/>
      <c r="AF169" s="1133"/>
      <c r="AG169" s="1133"/>
      <c r="AH169" s="1133"/>
      <c r="AI169" s="1133"/>
      <c r="AJ169" s="67" t="s">
        <v>122</v>
      </c>
      <c r="AK169" s="706">
        <f>L169*L179*1.73*0.875/1000</f>
        <v>0</v>
      </c>
      <c r="AL169" s="1382">
        <f t="shared" ref="AL169:BH169" si="397">M169*M179*1.73*0.875/1000</f>
        <v>0</v>
      </c>
      <c r="AM169" s="1382">
        <f t="shared" si="397"/>
        <v>0</v>
      </c>
      <c r="AN169" s="1382">
        <f t="shared" si="397"/>
        <v>0</v>
      </c>
      <c r="AO169" s="1511">
        <f t="shared" si="397"/>
        <v>0</v>
      </c>
      <c r="AP169" s="1382">
        <f t="shared" si="397"/>
        <v>0</v>
      </c>
      <c r="AQ169" s="1382">
        <f t="shared" si="397"/>
        <v>0</v>
      </c>
      <c r="AR169" s="1382">
        <f t="shared" si="397"/>
        <v>0</v>
      </c>
      <c r="AS169" s="1382">
        <f t="shared" si="397"/>
        <v>0</v>
      </c>
      <c r="AT169" s="1382">
        <f t="shared" si="397"/>
        <v>0</v>
      </c>
      <c r="AU169" s="1511">
        <f t="shared" si="397"/>
        <v>0</v>
      </c>
      <c r="AV169" s="1382">
        <f t="shared" si="397"/>
        <v>0</v>
      </c>
      <c r="AW169" s="1382">
        <f t="shared" si="397"/>
        <v>0</v>
      </c>
      <c r="AX169" s="1382">
        <f t="shared" si="397"/>
        <v>0</v>
      </c>
      <c r="AY169" s="1382">
        <f t="shared" si="397"/>
        <v>0</v>
      </c>
      <c r="AZ169" s="1382">
        <f t="shared" si="397"/>
        <v>0</v>
      </c>
      <c r="BA169" s="1382">
        <f t="shared" si="397"/>
        <v>0</v>
      </c>
      <c r="BB169" s="1382">
        <f t="shared" si="397"/>
        <v>0</v>
      </c>
      <c r="BC169" s="1511">
        <f t="shared" si="397"/>
        <v>0</v>
      </c>
      <c r="BD169" s="1382">
        <f t="shared" si="397"/>
        <v>0</v>
      </c>
      <c r="BE169" s="1382">
        <f t="shared" si="397"/>
        <v>0</v>
      </c>
      <c r="BF169" s="1382">
        <f t="shared" si="397"/>
        <v>0</v>
      </c>
      <c r="BG169" s="1382">
        <f t="shared" si="397"/>
        <v>0</v>
      </c>
      <c r="BH169" s="1382">
        <f t="shared" si="397"/>
        <v>0</v>
      </c>
      <c r="BI169" s="66" t="s">
        <v>361</v>
      </c>
      <c r="BJ169" s="65"/>
      <c r="BK169" s="13"/>
      <c r="BL169" s="26"/>
    </row>
    <row r="170" spans="1:64" ht="15.75" customHeight="1" thickBot="1" x14ac:dyDescent="0.3">
      <c r="A170" s="396" t="s">
        <v>349</v>
      </c>
      <c r="B170" s="396" t="s">
        <v>350</v>
      </c>
      <c r="C170" s="841"/>
      <c r="D170" s="755"/>
      <c r="E170" s="803" t="s">
        <v>386</v>
      </c>
      <c r="F170" s="756"/>
      <c r="G170" s="840">
        <v>11</v>
      </c>
      <c r="H170" s="840"/>
      <c r="I170" s="91" t="s">
        <v>66</v>
      </c>
      <c r="J170" s="92" t="s">
        <v>61</v>
      </c>
      <c r="K170" s="472">
        <v>60</v>
      </c>
      <c r="L170" s="570"/>
      <c r="M170" s="570"/>
      <c r="N170" s="570"/>
      <c r="O170" s="570"/>
      <c r="P170" s="570"/>
      <c r="Q170" s="570"/>
      <c r="R170" s="570"/>
      <c r="S170" s="570"/>
      <c r="T170" s="570"/>
      <c r="U170" s="570"/>
      <c r="V170" s="570"/>
      <c r="W170" s="570"/>
      <c r="X170" s="570"/>
      <c r="Y170" s="570"/>
      <c r="Z170" s="570"/>
      <c r="AA170" s="570"/>
      <c r="AB170" s="570"/>
      <c r="AC170" s="570"/>
      <c r="AD170" s="570"/>
      <c r="AE170" s="570"/>
      <c r="AF170" s="570"/>
      <c r="AG170" s="570"/>
      <c r="AH170" s="570"/>
      <c r="AI170" s="570"/>
      <c r="AJ170" s="67" t="s">
        <v>122</v>
      </c>
      <c r="AK170" s="706">
        <f>L170*L177*1.73*0.875/1000</f>
        <v>0</v>
      </c>
      <c r="AL170" s="1382">
        <f t="shared" ref="AL170:BH170" si="398">M170*M177*1.73*0.875/1000</f>
        <v>0</v>
      </c>
      <c r="AM170" s="1382">
        <f t="shared" si="398"/>
        <v>0</v>
      </c>
      <c r="AN170" s="1382">
        <f t="shared" si="398"/>
        <v>0</v>
      </c>
      <c r="AO170" s="1511">
        <f t="shared" si="398"/>
        <v>0</v>
      </c>
      <c r="AP170" s="1382">
        <f t="shared" si="398"/>
        <v>0</v>
      </c>
      <c r="AQ170" s="1382">
        <f t="shared" si="398"/>
        <v>0</v>
      </c>
      <c r="AR170" s="1382">
        <f t="shared" si="398"/>
        <v>0</v>
      </c>
      <c r="AS170" s="1382">
        <f t="shared" si="398"/>
        <v>0</v>
      </c>
      <c r="AT170" s="1382">
        <f t="shared" si="398"/>
        <v>0</v>
      </c>
      <c r="AU170" s="1511">
        <f t="shared" si="398"/>
        <v>0</v>
      </c>
      <c r="AV170" s="1382">
        <f t="shared" si="398"/>
        <v>0</v>
      </c>
      <c r="AW170" s="1382">
        <f t="shared" si="398"/>
        <v>0</v>
      </c>
      <c r="AX170" s="1382">
        <f t="shared" si="398"/>
        <v>0</v>
      </c>
      <c r="AY170" s="1382">
        <f t="shared" si="398"/>
        <v>0</v>
      </c>
      <c r="AZ170" s="1382">
        <f t="shared" si="398"/>
        <v>0</v>
      </c>
      <c r="BA170" s="1382">
        <f t="shared" si="398"/>
        <v>0</v>
      </c>
      <c r="BB170" s="1382">
        <f t="shared" si="398"/>
        <v>0</v>
      </c>
      <c r="BC170" s="1511">
        <f t="shared" si="398"/>
        <v>0</v>
      </c>
      <c r="BD170" s="1382">
        <f t="shared" si="398"/>
        <v>0</v>
      </c>
      <c r="BE170" s="1382">
        <f t="shared" si="398"/>
        <v>0</v>
      </c>
      <c r="BF170" s="1382">
        <f t="shared" si="398"/>
        <v>0</v>
      </c>
      <c r="BG170" s="1382">
        <f t="shared" si="398"/>
        <v>0</v>
      </c>
      <c r="BH170" s="1382">
        <f t="shared" si="398"/>
        <v>0</v>
      </c>
      <c r="BI170" s="66" t="s">
        <v>230</v>
      </c>
      <c r="BJ170" s="65"/>
      <c r="BK170" s="13"/>
      <c r="BL170" s="26"/>
    </row>
    <row r="171" spans="1:64" ht="15.75" customHeight="1" thickBot="1" x14ac:dyDescent="0.3">
      <c r="A171" s="396" t="s">
        <v>349</v>
      </c>
      <c r="B171" s="396" t="s">
        <v>350</v>
      </c>
      <c r="C171" s="841"/>
      <c r="D171" s="755"/>
      <c r="E171" s="803" t="s">
        <v>386</v>
      </c>
      <c r="F171" s="756"/>
      <c r="G171" s="840">
        <v>12</v>
      </c>
      <c r="H171" s="845"/>
      <c r="I171" s="52" t="s">
        <v>75</v>
      </c>
      <c r="J171" s="81" t="s">
        <v>61</v>
      </c>
      <c r="K171" s="475">
        <v>40</v>
      </c>
      <c r="L171" s="1178"/>
      <c r="M171" s="1178"/>
      <c r="N171" s="1178"/>
      <c r="O171" s="1178"/>
      <c r="P171" s="1178"/>
      <c r="Q171" s="1178"/>
      <c r="R171" s="1178"/>
      <c r="S171" s="1178"/>
      <c r="T171" s="1178"/>
      <c r="U171" s="1178"/>
      <c r="V171" s="1178"/>
      <c r="W171" s="1178"/>
      <c r="X171" s="1178"/>
      <c r="Y171" s="1178"/>
      <c r="Z171" s="1178"/>
      <c r="AA171" s="1178"/>
      <c r="AB171" s="1178"/>
      <c r="AC171" s="1178"/>
      <c r="AD171" s="1178"/>
      <c r="AE171" s="1178"/>
      <c r="AF171" s="1178"/>
      <c r="AG171" s="1178"/>
      <c r="AH171" s="1178"/>
      <c r="AI171" s="1178"/>
      <c r="AK171" s="706">
        <f>L171*L175*1.73*0.875/1000</f>
        <v>0</v>
      </c>
      <c r="AL171" s="1382">
        <f t="shared" ref="AL171:BH171" si="399">M171*M175*1.73*0.875/1000</f>
        <v>0</v>
      </c>
      <c r="AM171" s="1382">
        <f t="shared" si="399"/>
        <v>0</v>
      </c>
      <c r="AN171" s="1382">
        <f t="shared" si="399"/>
        <v>0</v>
      </c>
      <c r="AO171" s="1511">
        <f t="shared" si="399"/>
        <v>0</v>
      </c>
      <c r="AP171" s="1382">
        <f t="shared" si="399"/>
        <v>0</v>
      </c>
      <c r="AQ171" s="1382">
        <f t="shared" si="399"/>
        <v>0</v>
      </c>
      <c r="AR171" s="1382">
        <f t="shared" si="399"/>
        <v>0</v>
      </c>
      <c r="AS171" s="1382">
        <f t="shared" si="399"/>
        <v>0</v>
      </c>
      <c r="AT171" s="1382">
        <f t="shared" si="399"/>
        <v>0</v>
      </c>
      <c r="AU171" s="1511">
        <f t="shared" si="399"/>
        <v>0</v>
      </c>
      <c r="AV171" s="1382">
        <f t="shared" si="399"/>
        <v>0</v>
      </c>
      <c r="AW171" s="1382">
        <f t="shared" si="399"/>
        <v>0</v>
      </c>
      <c r="AX171" s="1382">
        <f t="shared" si="399"/>
        <v>0</v>
      </c>
      <c r="AY171" s="1382">
        <f t="shared" si="399"/>
        <v>0</v>
      </c>
      <c r="AZ171" s="1382">
        <f t="shared" si="399"/>
        <v>0</v>
      </c>
      <c r="BA171" s="1382">
        <f t="shared" si="399"/>
        <v>0</v>
      </c>
      <c r="BB171" s="1382">
        <f t="shared" si="399"/>
        <v>0</v>
      </c>
      <c r="BC171" s="1511">
        <f t="shared" si="399"/>
        <v>0</v>
      </c>
      <c r="BD171" s="1382">
        <f t="shared" si="399"/>
        <v>0</v>
      </c>
      <c r="BE171" s="1382">
        <f t="shared" si="399"/>
        <v>0</v>
      </c>
      <c r="BF171" s="1382">
        <f t="shared" si="399"/>
        <v>0</v>
      </c>
      <c r="BG171" s="1382">
        <f t="shared" si="399"/>
        <v>0</v>
      </c>
      <c r="BH171" s="1382">
        <f t="shared" si="399"/>
        <v>0</v>
      </c>
      <c r="BI171" s="66" t="s">
        <v>238</v>
      </c>
      <c r="BJ171" s="65"/>
      <c r="BK171" s="13"/>
      <c r="BL171" s="26"/>
    </row>
    <row r="172" spans="1:64" ht="15.75" customHeight="1" thickBot="1" x14ac:dyDescent="0.3">
      <c r="A172" s="396" t="s">
        <v>349</v>
      </c>
      <c r="B172" s="396" t="s">
        <v>350</v>
      </c>
      <c r="C172" s="841"/>
      <c r="D172" s="755"/>
      <c r="E172" s="385"/>
      <c r="F172" s="756"/>
      <c r="G172" s="840"/>
      <c r="H172" s="838"/>
      <c r="I172" s="1116" t="s">
        <v>8</v>
      </c>
      <c r="J172" s="1264" t="s">
        <v>9</v>
      </c>
      <c r="K172" s="1273"/>
      <c r="L172" s="1267"/>
      <c r="M172" s="1267"/>
      <c r="N172" s="1267"/>
      <c r="O172" s="1267"/>
      <c r="P172" s="1267"/>
      <c r="Q172" s="1267"/>
      <c r="R172" s="1267"/>
      <c r="S172" s="1267"/>
      <c r="T172" s="1267"/>
      <c r="U172" s="1267"/>
      <c r="V172" s="1267"/>
      <c r="W172" s="1267"/>
      <c r="X172" s="1267"/>
      <c r="Y172" s="1267"/>
      <c r="Z172" s="1267"/>
      <c r="AA172" s="1267"/>
      <c r="AB172" s="1267"/>
      <c r="AC172" s="1267"/>
      <c r="AD172" s="1267"/>
      <c r="AE172" s="1267"/>
      <c r="AF172" s="1267"/>
      <c r="AG172" s="1267"/>
      <c r="AH172" s="1267"/>
      <c r="AI172" s="1267"/>
      <c r="BI172" s="66"/>
      <c r="BJ172" s="13"/>
      <c r="BK172" s="13"/>
      <c r="BL172" s="13"/>
    </row>
    <row r="173" spans="1:64" ht="15.75" customHeight="1" thickBot="1" x14ac:dyDescent="0.3">
      <c r="A173" s="390"/>
      <c r="B173" s="390"/>
      <c r="C173" s="857"/>
      <c r="D173" s="858"/>
      <c r="E173" s="854"/>
      <c r="F173" s="859"/>
      <c r="G173" s="856"/>
      <c r="H173" s="838"/>
      <c r="I173" s="1118" t="s">
        <v>84</v>
      </c>
      <c r="J173" s="1118" t="s">
        <v>53</v>
      </c>
      <c r="K173" s="1127"/>
      <c r="L173" s="1233"/>
      <c r="M173" s="1233"/>
      <c r="N173" s="1233"/>
      <c r="O173" s="1233"/>
      <c r="P173" s="1233"/>
      <c r="Q173" s="1233"/>
      <c r="R173" s="1233"/>
      <c r="S173" s="1233"/>
      <c r="T173" s="1233"/>
      <c r="U173" s="1233"/>
      <c r="V173" s="1233"/>
      <c r="W173" s="1233"/>
      <c r="X173" s="1233"/>
      <c r="Y173" s="1233"/>
      <c r="Z173" s="1233"/>
      <c r="AA173" s="1233"/>
      <c r="AB173" s="1233"/>
      <c r="AC173" s="1233"/>
      <c r="AD173" s="1233"/>
      <c r="AE173" s="1233"/>
      <c r="AF173" s="1233"/>
      <c r="AG173" s="1233"/>
      <c r="AH173" s="1233"/>
      <c r="AI173" s="1233"/>
      <c r="AK173" s="90">
        <f>AK164+AK165+AK169+AK170</f>
        <v>0</v>
      </c>
      <c r="AL173" s="90">
        <f>AL164+AL165+AL169+AL170</f>
        <v>0</v>
      </c>
      <c r="AM173" s="89">
        <f t="shared" ref="AM173:AN173" si="400">AM164+AM165+AM169+AM170</f>
        <v>0</v>
      </c>
      <c r="AN173" s="89">
        <f t="shared" si="400"/>
        <v>0</v>
      </c>
      <c r="AO173" s="1521">
        <f t="shared" ref="AO173:AQ173" si="401">AO164+AO165+AO169+AO170</f>
        <v>0</v>
      </c>
      <c r="AP173" s="89">
        <f t="shared" ref="AP173" si="402">AP164+AP165+AP169+AP170</f>
        <v>0</v>
      </c>
      <c r="AQ173" s="89">
        <f t="shared" si="401"/>
        <v>0</v>
      </c>
      <c r="AR173" s="89">
        <f t="shared" ref="AR173:AS173" si="403">AR164+AR165+AR169+AR170</f>
        <v>0</v>
      </c>
      <c r="AS173" s="89">
        <f t="shared" si="403"/>
        <v>0</v>
      </c>
      <c r="AT173" s="89">
        <f t="shared" ref="AT173:AU173" si="404">AT164+AT165+AT169+AT170</f>
        <v>0</v>
      </c>
      <c r="AU173" s="1521">
        <f t="shared" si="404"/>
        <v>0</v>
      </c>
      <c r="AV173" s="89">
        <f t="shared" ref="AV173:AW173" si="405">AV164+AV165+AV169+AV170</f>
        <v>0</v>
      </c>
      <c r="AW173" s="89">
        <f t="shared" si="405"/>
        <v>0</v>
      </c>
      <c r="AX173" s="89">
        <f t="shared" ref="AX173:AY173" si="406">AX164+AX165+AX169+AX170</f>
        <v>0</v>
      </c>
      <c r="AY173" s="89">
        <f t="shared" si="406"/>
        <v>0</v>
      </c>
      <c r="AZ173" s="89">
        <f t="shared" ref="AZ173:BA173" si="407">AZ164+AZ165+AZ169+AZ170</f>
        <v>0</v>
      </c>
      <c r="BA173" s="89">
        <f t="shared" si="407"/>
        <v>0</v>
      </c>
      <c r="BB173" s="89">
        <f t="shared" ref="BB173:BC173" si="408">BB164+BB165+BB169+BB170</f>
        <v>0</v>
      </c>
      <c r="BC173" s="1521">
        <f t="shared" si="408"/>
        <v>0</v>
      </c>
      <c r="BD173" s="89">
        <f t="shared" ref="BD173:BE173" si="409">BD164+BD165+BD169+BD170</f>
        <v>0</v>
      </c>
      <c r="BE173" s="89">
        <f t="shared" si="409"/>
        <v>0</v>
      </c>
      <c r="BF173" s="89">
        <f t="shared" ref="BF173:BG173" si="410">BF164+BF165+BF169+BF170</f>
        <v>0</v>
      </c>
      <c r="BG173" s="89">
        <f t="shared" si="410"/>
        <v>0</v>
      </c>
      <c r="BH173" s="89">
        <f t="shared" ref="BH173" si="411">BH164+BH165+BH169+BH170</f>
        <v>0</v>
      </c>
      <c r="BI173" s="66" t="s">
        <v>265</v>
      </c>
      <c r="BJ173" s="76"/>
      <c r="BK173" s="15"/>
      <c r="BL173" s="15"/>
    </row>
    <row r="174" spans="1:64" ht="15.75" customHeight="1" thickBot="1" x14ac:dyDescent="0.3">
      <c r="A174" s="396" t="s">
        <v>349</v>
      </c>
      <c r="B174" s="396" t="s">
        <v>350</v>
      </c>
      <c r="C174" s="841"/>
      <c r="D174" s="755"/>
      <c r="E174" s="385"/>
      <c r="F174" s="756"/>
      <c r="G174" s="840">
        <v>13</v>
      </c>
      <c r="H174" s="839"/>
      <c r="I174" s="59" t="s">
        <v>10</v>
      </c>
      <c r="J174" s="47" t="s">
        <v>11</v>
      </c>
      <c r="K174" s="543">
        <v>2.5</v>
      </c>
      <c r="L174" s="1184"/>
      <c r="M174" s="1184"/>
      <c r="N174" s="1184"/>
      <c r="O174" s="1184"/>
      <c r="P174" s="1184"/>
      <c r="Q174" s="1184"/>
      <c r="R174" s="1184"/>
      <c r="S174" s="1184"/>
      <c r="T174" s="1184"/>
      <c r="U174" s="1184"/>
      <c r="V174" s="1184"/>
      <c r="W174" s="1184"/>
      <c r="X174" s="1184"/>
      <c r="Y174" s="1184"/>
      <c r="Z174" s="1184"/>
      <c r="AA174" s="1184"/>
      <c r="AB174" s="1184"/>
      <c r="AC174" s="1184"/>
      <c r="AD174" s="1184"/>
      <c r="AE174" s="1184"/>
      <c r="AF174" s="1184"/>
      <c r="AG174" s="1184"/>
      <c r="AH174" s="1184"/>
      <c r="AI174" s="1184"/>
      <c r="BI174" s="66"/>
      <c r="BJ174" s="12"/>
      <c r="BK174" s="12"/>
      <c r="BL174" s="12"/>
    </row>
    <row r="175" spans="1:64" ht="15.75" customHeight="1" thickBot="1" x14ac:dyDescent="0.3">
      <c r="A175" s="396" t="s">
        <v>349</v>
      </c>
      <c r="B175" s="396" t="s">
        <v>350</v>
      </c>
      <c r="C175" s="841"/>
      <c r="D175" s="755"/>
      <c r="E175" s="385"/>
      <c r="F175" s="756"/>
      <c r="G175" s="840">
        <v>14</v>
      </c>
      <c r="H175" s="840"/>
      <c r="I175" s="91"/>
      <c r="J175" s="53" t="s">
        <v>12</v>
      </c>
      <c r="K175" s="472">
        <v>2.5</v>
      </c>
      <c r="L175" s="1184"/>
      <c r="M175" s="1184"/>
      <c r="N175" s="1184"/>
      <c r="O175" s="1184"/>
      <c r="P175" s="1184"/>
      <c r="Q175" s="1184"/>
      <c r="R175" s="1184"/>
      <c r="S175" s="1184"/>
      <c r="T175" s="1184"/>
      <c r="U175" s="1184"/>
      <c r="V175" s="1184"/>
      <c r="W175" s="1184"/>
      <c r="X175" s="1184"/>
      <c r="Y175" s="1184"/>
      <c r="Z175" s="1184"/>
      <c r="AA175" s="1184"/>
      <c r="AB175" s="1184"/>
      <c r="AC175" s="1184"/>
      <c r="AD175" s="1184"/>
      <c r="AE175" s="1184"/>
      <c r="AF175" s="1184"/>
      <c r="AG175" s="1184"/>
      <c r="AH175" s="1184"/>
      <c r="AI175" s="1184"/>
      <c r="AK175" s="98">
        <f>AK166+AK171</f>
        <v>0</v>
      </c>
      <c r="AL175" s="90">
        <f>AL166+AL171</f>
        <v>0</v>
      </c>
      <c r="AM175" s="89">
        <f t="shared" ref="AM175:AN175" si="412">AM166+AM171</f>
        <v>0</v>
      </c>
      <c r="AN175" s="89">
        <f t="shared" si="412"/>
        <v>0</v>
      </c>
      <c r="AO175" s="1521">
        <f t="shared" ref="AO175:AQ175" si="413">AO166+AO171</f>
        <v>0</v>
      </c>
      <c r="AP175" s="89">
        <f t="shared" ref="AP175" si="414">AP166+AP171</f>
        <v>0</v>
      </c>
      <c r="AQ175" s="89">
        <f t="shared" si="413"/>
        <v>0</v>
      </c>
      <c r="AR175" s="89">
        <f t="shared" ref="AR175:AS175" si="415">AR166+AR171</f>
        <v>0</v>
      </c>
      <c r="AS175" s="89">
        <f t="shared" si="415"/>
        <v>0</v>
      </c>
      <c r="AT175" s="89">
        <f t="shared" ref="AT175:AU175" si="416">AT166+AT171</f>
        <v>0</v>
      </c>
      <c r="AU175" s="1521">
        <f t="shared" si="416"/>
        <v>0</v>
      </c>
      <c r="AV175" s="89">
        <f t="shared" ref="AV175:AW175" si="417">AV166+AV171</f>
        <v>0</v>
      </c>
      <c r="AW175" s="89">
        <f t="shared" si="417"/>
        <v>0</v>
      </c>
      <c r="AX175" s="89">
        <f t="shared" ref="AX175:AY175" si="418">AX166+AX171</f>
        <v>0</v>
      </c>
      <c r="AY175" s="89">
        <f t="shared" si="418"/>
        <v>0</v>
      </c>
      <c r="AZ175" s="89">
        <f t="shared" ref="AZ175:BA175" si="419">AZ166+AZ171</f>
        <v>0</v>
      </c>
      <c r="BA175" s="89">
        <f t="shared" si="419"/>
        <v>0</v>
      </c>
      <c r="BB175" s="89">
        <f t="shared" ref="BB175:BC175" si="420">BB166+BB171</f>
        <v>0</v>
      </c>
      <c r="BC175" s="1521">
        <f t="shared" si="420"/>
        <v>0</v>
      </c>
      <c r="BD175" s="89">
        <f t="shared" ref="BD175:BE175" si="421">BD166+BD171</f>
        <v>0</v>
      </c>
      <c r="BE175" s="89">
        <f t="shared" si="421"/>
        <v>0</v>
      </c>
      <c r="BF175" s="89">
        <f t="shared" ref="BF175:BG175" si="422">BF166+BF171</f>
        <v>0</v>
      </c>
      <c r="BG175" s="89">
        <f t="shared" si="422"/>
        <v>0</v>
      </c>
      <c r="BH175" s="89">
        <f t="shared" ref="BH175" si="423">BH166+BH171</f>
        <v>0</v>
      </c>
      <c r="BI175" s="66" t="s">
        <v>237</v>
      </c>
      <c r="BJ175" s="12"/>
      <c r="BK175" s="12"/>
      <c r="BL175" s="12"/>
    </row>
    <row r="176" spans="1:64" ht="15.75" customHeight="1" thickBot="1" x14ac:dyDescent="0.3">
      <c r="A176" s="396" t="s">
        <v>349</v>
      </c>
      <c r="B176" s="396" t="s">
        <v>350</v>
      </c>
      <c r="C176" s="841"/>
      <c r="D176" s="755"/>
      <c r="E176" s="385"/>
      <c r="F176" s="756" t="s">
        <v>387</v>
      </c>
      <c r="G176" s="840">
        <v>15</v>
      </c>
      <c r="H176" s="840"/>
      <c r="I176" s="91" t="s">
        <v>68</v>
      </c>
      <c r="J176" s="53" t="s">
        <v>11</v>
      </c>
      <c r="K176" s="472">
        <v>10</v>
      </c>
      <c r="L176" s="1157"/>
      <c r="M176" s="1157"/>
      <c r="N176" s="1157"/>
      <c r="O176" s="1157"/>
      <c r="P176" s="1157"/>
      <c r="Q176" s="1157"/>
      <c r="R176" s="1157"/>
      <c r="S176" s="1157"/>
      <c r="T176" s="1157"/>
      <c r="U176" s="1157"/>
      <c r="V176" s="1157"/>
      <c r="W176" s="1157"/>
      <c r="X176" s="1157"/>
      <c r="Y176" s="1157"/>
      <c r="Z176" s="1157"/>
      <c r="AA176" s="1157"/>
      <c r="AB176" s="1157"/>
      <c r="AC176" s="1157"/>
      <c r="AD176" s="1157"/>
      <c r="AE176" s="1157"/>
      <c r="AF176" s="1157"/>
      <c r="AG176" s="1157"/>
      <c r="AH176" s="1157"/>
      <c r="AI176" s="1157"/>
      <c r="BI176" s="66"/>
      <c r="BJ176" s="12"/>
      <c r="BK176" s="12"/>
      <c r="BL176" s="12"/>
    </row>
    <row r="177" spans="1:64" ht="15.75" customHeight="1" thickBot="1" x14ac:dyDescent="0.3">
      <c r="A177" s="396" t="s">
        <v>349</v>
      </c>
      <c r="B177" s="396" t="s">
        <v>350</v>
      </c>
      <c r="C177" s="841"/>
      <c r="D177" s="755"/>
      <c r="E177" s="385"/>
      <c r="F177" s="756" t="s">
        <v>387</v>
      </c>
      <c r="G177" s="840">
        <v>16</v>
      </c>
      <c r="H177" s="840"/>
      <c r="I177" s="91"/>
      <c r="J177" s="53" t="s">
        <v>12</v>
      </c>
      <c r="K177" s="472">
        <v>10</v>
      </c>
      <c r="L177" s="1157"/>
      <c r="M177" s="1157"/>
      <c r="N177" s="1157"/>
      <c r="O177" s="1157"/>
      <c r="P177" s="1157"/>
      <c r="Q177" s="1157"/>
      <c r="R177" s="1157"/>
      <c r="S177" s="1157"/>
      <c r="T177" s="1157"/>
      <c r="U177" s="1157"/>
      <c r="V177" s="1157"/>
      <c r="W177" s="1157"/>
      <c r="X177" s="1157"/>
      <c r="Y177" s="1157"/>
      <c r="Z177" s="1157"/>
      <c r="AA177" s="1157"/>
      <c r="AB177" s="1157"/>
      <c r="AC177" s="1157"/>
      <c r="AD177" s="1157"/>
      <c r="AE177" s="1157"/>
      <c r="AF177" s="1157"/>
      <c r="AG177" s="1157"/>
      <c r="AH177" s="1157"/>
      <c r="AI177" s="1157"/>
      <c r="AK177" s="107"/>
      <c r="AL177" s="107"/>
      <c r="AM177" s="107"/>
      <c r="AN177" s="107"/>
      <c r="AO177" s="1516"/>
      <c r="AP177" s="107"/>
      <c r="AQ177" s="107"/>
      <c r="AR177" s="107"/>
      <c r="AS177" s="107"/>
      <c r="AT177" s="107"/>
      <c r="AU177" s="1516"/>
      <c r="AV177" s="107"/>
      <c r="AW177" s="107"/>
      <c r="AX177" s="107"/>
      <c r="AY177" s="107"/>
      <c r="AZ177" s="107"/>
      <c r="BA177" s="107"/>
      <c r="BB177" s="107"/>
      <c r="BC177" s="1516"/>
      <c r="BD177" s="107"/>
      <c r="BE177" s="107"/>
      <c r="BF177" s="107"/>
      <c r="BG177" s="107"/>
      <c r="BH177" s="107"/>
      <c r="BI177" s="27"/>
      <c r="BJ177" s="12"/>
      <c r="BK177" s="12"/>
      <c r="BL177" s="12"/>
    </row>
    <row r="178" spans="1:64" ht="15.75" customHeight="1" thickBot="1" x14ac:dyDescent="0.3">
      <c r="A178" s="396" t="s">
        <v>349</v>
      </c>
      <c r="B178" s="396" t="s">
        <v>350</v>
      </c>
      <c r="C178" s="841"/>
      <c r="D178" s="755"/>
      <c r="E178" s="385"/>
      <c r="F178" s="756"/>
      <c r="G178" s="840">
        <v>17</v>
      </c>
      <c r="H178" s="840"/>
      <c r="I178" s="91" t="s">
        <v>69</v>
      </c>
      <c r="J178" s="53" t="s">
        <v>11</v>
      </c>
      <c r="K178" s="472">
        <v>25</v>
      </c>
      <c r="L178" s="1184"/>
      <c r="M178" s="1184"/>
      <c r="N178" s="1184"/>
      <c r="O178" s="1184"/>
      <c r="P178" s="1184"/>
      <c r="Q178" s="1184"/>
      <c r="R178" s="1184"/>
      <c r="S178" s="1184"/>
      <c r="T178" s="1184"/>
      <c r="U178" s="1184"/>
      <c r="V178" s="1184"/>
      <c r="W178" s="1184"/>
      <c r="X178" s="1184"/>
      <c r="Y178" s="1184"/>
      <c r="Z178" s="1184"/>
      <c r="AA178" s="1184"/>
      <c r="AB178" s="1184"/>
      <c r="AC178" s="1184"/>
      <c r="AD178" s="1184"/>
      <c r="AE178" s="1184"/>
      <c r="AF178" s="1184"/>
      <c r="AG178" s="1184"/>
      <c r="AH178" s="1184"/>
      <c r="AI178" s="1184"/>
      <c r="BI178" s="66"/>
      <c r="BJ178" s="12"/>
      <c r="BK178" s="12"/>
      <c r="BL178" s="12"/>
    </row>
    <row r="179" spans="1:64" ht="15.75" customHeight="1" thickBot="1" x14ac:dyDescent="0.3">
      <c r="A179" s="396" t="s">
        <v>349</v>
      </c>
      <c r="B179" s="396" t="s">
        <v>350</v>
      </c>
      <c r="C179" s="841"/>
      <c r="D179" s="755"/>
      <c r="E179" s="385"/>
      <c r="F179" s="756"/>
      <c r="G179" s="840">
        <v>18</v>
      </c>
      <c r="H179" s="840"/>
      <c r="I179" s="91"/>
      <c r="J179" s="53" t="s">
        <v>12</v>
      </c>
      <c r="K179" s="472">
        <v>25</v>
      </c>
      <c r="L179" s="1184"/>
      <c r="M179" s="1184"/>
      <c r="N179" s="1184"/>
      <c r="O179" s="1184"/>
      <c r="P179" s="1184"/>
      <c r="Q179" s="1184"/>
      <c r="R179" s="1184"/>
      <c r="S179" s="1184"/>
      <c r="T179" s="1184"/>
      <c r="U179" s="1184"/>
      <c r="V179" s="1184"/>
      <c r="W179" s="1184"/>
      <c r="X179" s="1184"/>
      <c r="Y179" s="1184"/>
      <c r="Z179" s="1184"/>
      <c r="AA179" s="1184"/>
      <c r="AB179" s="1184"/>
      <c r="AC179" s="1184"/>
      <c r="AD179" s="1184"/>
      <c r="AE179" s="1184"/>
      <c r="AF179" s="1184"/>
      <c r="AG179" s="1184"/>
      <c r="AH179" s="1184"/>
      <c r="AI179" s="1184"/>
      <c r="AK179" s="1730" t="s">
        <v>118</v>
      </c>
      <c r="AL179" s="1731"/>
      <c r="AM179" s="1732"/>
      <c r="AN179" s="1733"/>
      <c r="AO179" s="1516"/>
      <c r="AP179" s="107"/>
      <c r="AQ179" s="107"/>
      <c r="AR179" s="107"/>
      <c r="AS179" s="107"/>
      <c r="AT179" s="107"/>
      <c r="AU179" s="1516"/>
      <c r="AV179" s="107"/>
      <c r="AW179" s="107"/>
      <c r="AX179" s="107"/>
      <c r="AY179" s="107"/>
      <c r="AZ179" s="107"/>
      <c r="BA179" s="107"/>
      <c r="BB179" s="107"/>
      <c r="BC179" s="1516"/>
      <c r="BD179" s="107"/>
      <c r="BE179" s="107"/>
      <c r="BF179" s="107"/>
      <c r="BG179" s="107"/>
      <c r="BH179" s="107"/>
      <c r="BI179" s="66"/>
      <c r="BJ179" s="12"/>
      <c r="BK179" s="12"/>
      <c r="BL179" s="12"/>
    </row>
    <row r="180" spans="1:64" ht="15.75" customHeight="1" thickBot="1" x14ac:dyDescent="0.3">
      <c r="A180" s="400"/>
      <c r="B180" s="400"/>
      <c r="C180" s="841"/>
      <c r="D180" s="755"/>
      <c r="E180" s="385"/>
      <c r="F180" s="756"/>
      <c r="G180" s="840"/>
      <c r="H180" s="840"/>
      <c r="I180" s="1080" t="s">
        <v>98</v>
      </c>
      <c r="J180" s="53"/>
      <c r="K180" s="475"/>
      <c r="L180" s="1190"/>
      <c r="M180" s="1190"/>
      <c r="N180" s="665"/>
      <c r="O180" s="665"/>
      <c r="P180" s="665"/>
      <c r="Q180" s="665"/>
      <c r="R180" s="665"/>
      <c r="S180" s="665"/>
      <c r="T180" s="665"/>
      <c r="U180" s="665"/>
      <c r="V180" s="665"/>
      <c r="W180" s="665"/>
      <c r="X180" s="665"/>
      <c r="Y180" s="665"/>
      <c r="Z180" s="665"/>
      <c r="AA180" s="665"/>
      <c r="AB180" s="665"/>
      <c r="AC180" s="665"/>
      <c r="AD180" s="665"/>
      <c r="AE180" s="665"/>
      <c r="AF180" s="665"/>
      <c r="AG180" s="665"/>
      <c r="AH180" s="665"/>
      <c r="AI180" s="665"/>
      <c r="AK180" s="707" t="s">
        <v>4</v>
      </c>
      <c r="AL180" s="708" t="s">
        <v>5</v>
      </c>
      <c r="AM180" s="1384" t="s">
        <v>454</v>
      </c>
      <c r="AN180" s="709" t="s">
        <v>454</v>
      </c>
      <c r="AO180" s="1525" t="s">
        <v>454</v>
      </c>
      <c r="AP180" s="1384" t="s">
        <v>454</v>
      </c>
      <c r="AQ180" s="1384" t="s">
        <v>454</v>
      </c>
      <c r="AR180" s="1384" t="s">
        <v>454</v>
      </c>
      <c r="AS180" s="1384" t="s">
        <v>454</v>
      </c>
      <c r="AT180" s="1384" t="s">
        <v>454</v>
      </c>
      <c r="AU180" s="1525" t="s">
        <v>454</v>
      </c>
      <c r="AV180" s="1384" t="s">
        <v>454</v>
      </c>
      <c r="AW180" s="1384" t="s">
        <v>454</v>
      </c>
      <c r="AX180" s="1384" t="s">
        <v>454</v>
      </c>
      <c r="AY180" s="1384" t="s">
        <v>454</v>
      </c>
      <c r="AZ180" s="1384" t="s">
        <v>454</v>
      </c>
      <c r="BA180" s="1384" t="s">
        <v>454</v>
      </c>
      <c r="BB180" s="1384" t="s">
        <v>454</v>
      </c>
      <c r="BC180" s="1525" t="s">
        <v>454</v>
      </c>
      <c r="BD180" s="1384" t="s">
        <v>454</v>
      </c>
      <c r="BE180" s="1384" t="s">
        <v>454</v>
      </c>
      <c r="BF180" s="1384" t="s">
        <v>454</v>
      </c>
      <c r="BG180" s="1384" t="s">
        <v>454</v>
      </c>
      <c r="BH180" s="1384" t="s">
        <v>454</v>
      </c>
      <c r="BI180" s="66"/>
      <c r="BJ180" s="11"/>
      <c r="BK180" s="11"/>
      <c r="BL180" s="11"/>
    </row>
    <row r="181" spans="1:64" ht="15.75" customHeight="1" thickBot="1" x14ac:dyDescent="0.3">
      <c r="A181" s="396" t="s">
        <v>349</v>
      </c>
      <c r="B181" s="396" t="s">
        <v>350</v>
      </c>
      <c r="C181" s="841" t="s">
        <v>386</v>
      </c>
      <c r="D181" s="755"/>
      <c r="E181" s="385"/>
      <c r="F181" s="756"/>
      <c r="G181" s="840">
        <v>19</v>
      </c>
      <c r="H181" s="868" t="s">
        <v>481</v>
      </c>
      <c r="I181" s="53" t="s">
        <v>25</v>
      </c>
      <c r="J181" s="53" t="s">
        <v>61</v>
      </c>
      <c r="K181" s="650">
        <v>30</v>
      </c>
      <c r="L181" s="1215"/>
      <c r="M181" s="1215"/>
      <c r="N181" s="1216"/>
      <c r="O181" s="1216"/>
      <c r="P181" s="1216"/>
      <c r="Q181" s="1216"/>
      <c r="R181" s="1216"/>
      <c r="S181" s="1216"/>
      <c r="T181" s="1216"/>
      <c r="U181" s="1216"/>
      <c r="V181" s="1216"/>
      <c r="W181" s="1216"/>
      <c r="X181" s="1216"/>
      <c r="Y181" s="1216"/>
      <c r="Z181" s="1216"/>
      <c r="AA181" s="1216"/>
      <c r="AB181" s="1216"/>
      <c r="AC181" s="1216"/>
      <c r="AD181" s="1216"/>
      <c r="AE181" s="1216"/>
      <c r="AF181" s="1216"/>
      <c r="AG181" s="1216"/>
      <c r="AH181" s="1216"/>
      <c r="AI181" s="1216"/>
      <c r="AK181" s="1191">
        <f t="shared" ref="AK181:AK185" si="424">L181*L$178*1.73*0.875/1000</f>
        <v>0</v>
      </c>
      <c r="AL181" s="1191">
        <f t="shared" ref="AL181:AL185" si="425">M181*M$178*1.73*0.875/1000</f>
        <v>0</v>
      </c>
      <c r="AM181" s="1191">
        <f t="shared" ref="AM181:AM185" si="426">N181*N$178*1.73*0.875/1000</f>
        <v>0</v>
      </c>
      <c r="AN181" s="1191">
        <f t="shared" ref="AN181:AN185" si="427">O181*O$178*1.73*0.875/1000</f>
        <v>0</v>
      </c>
      <c r="AO181" s="1538">
        <f t="shared" ref="AO181:AO185" si="428">P181*P$178*1.73*0.875/1000</f>
        <v>0</v>
      </c>
      <c r="AP181" s="1191">
        <f t="shared" ref="AP181:AP185" si="429">Q181*Q$178*1.73*0.875/1000</f>
        <v>0</v>
      </c>
      <c r="AQ181" s="1191">
        <f t="shared" ref="AQ181:AQ185" si="430">R181*R$178*1.73*0.875/1000</f>
        <v>0</v>
      </c>
      <c r="AR181" s="1191">
        <f t="shared" ref="AR181:AR185" si="431">S181*S$178*1.73*0.875/1000</f>
        <v>0</v>
      </c>
      <c r="AS181" s="1191">
        <f t="shared" ref="AS181:AS185" si="432">T181*T$178*1.73*0.875/1000</f>
        <v>0</v>
      </c>
      <c r="AT181" s="1191">
        <f t="shared" ref="AT181:AT185" si="433">U181*U$178*1.73*0.875/1000</f>
        <v>0</v>
      </c>
      <c r="AU181" s="1538">
        <f t="shared" ref="AU181:AU185" si="434">V181*V$178*1.73*0.875/1000</f>
        <v>0</v>
      </c>
      <c r="AV181" s="1191">
        <f t="shared" ref="AV181:AV185" si="435">W181*W$178*1.73*0.875/1000</f>
        <v>0</v>
      </c>
      <c r="AW181" s="1191">
        <f t="shared" ref="AW181:AW185" si="436">X181*X$178*1.73*0.875/1000</f>
        <v>0</v>
      </c>
      <c r="AX181" s="1191">
        <f t="shared" ref="AX181:AX185" si="437">Y181*Y$178*1.73*0.875/1000</f>
        <v>0</v>
      </c>
      <c r="AY181" s="1191">
        <f t="shared" ref="AY181:AY185" si="438">Z181*Z$178*1.73*0.875/1000</f>
        <v>0</v>
      </c>
      <c r="AZ181" s="1191">
        <f t="shared" ref="AZ181:AZ185" si="439">AA181*AA$178*1.73*0.875/1000</f>
        <v>0</v>
      </c>
      <c r="BA181" s="1191">
        <f t="shared" ref="BA181:BA185" si="440">AB181*AB$178*1.73*0.875/1000</f>
        <v>0</v>
      </c>
      <c r="BB181" s="1191">
        <f t="shared" ref="BB181:BB185" si="441">AC181*AC$178*1.73*0.875/1000</f>
        <v>0</v>
      </c>
      <c r="BC181" s="1538">
        <f t="shared" ref="BC181:BC185" si="442">AD181*AD$178*1.73*0.875/1000</f>
        <v>0</v>
      </c>
      <c r="BD181" s="1191">
        <f t="shared" ref="BD181:BD185" si="443">AE181*AE$178*1.73*0.875/1000</f>
        <v>0</v>
      </c>
      <c r="BE181" s="1191">
        <f t="shared" ref="BE181:BE185" si="444">AF181*AF$178*1.73*0.875/1000</f>
        <v>0</v>
      </c>
      <c r="BF181" s="1191">
        <f t="shared" ref="BF181:BF185" si="445">AG181*AG$178*1.73*0.875/1000</f>
        <v>0</v>
      </c>
      <c r="BG181" s="1191">
        <f t="shared" ref="BG181:BG185" si="446">AH181*AH$178*1.73*0.875/1000</f>
        <v>0</v>
      </c>
      <c r="BH181" s="1191">
        <f t="shared" ref="BH181:BH185" si="447">AI181*AI$178*1.73*0.875/1000</f>
        <v>0</v>
      </c>
      <c r="BI181" s="66"/>
      <c r="BJ181" s="65"/>
      <c r="BK181" s="10"/>
      <c r="BL181" s="26"/>
    </row>
    <row r="182" spans="1:64" ht="15.75" customHeight="1" thickBot="1" x14ac:dyDescent="0.3">
      <c r="A182" s="396" t="s">
        <v>349</v>
      </c>
      <c r="B182" s="396" t="s">
        <v>350</v>
      </c>
      <c r="C182" s="841" t="s">
        <v>386</v>
      </c>
      <c r="D182" s="755"/>
      <c r="E182" s="385"/>
      <c r="F182" s="756"/>
      <c r="G182" s="840">
        <v>20</v>
      </c>
      <c r="H182" s="868" t="s">
        <v>481</v>
      </c>
      <c r="I182" s="53" t="s">
        <v>26</v>
      </c>
      <c r="J182" s="53" t="s">
        <v>61</v>
      </c>
      <c r="K182" s="543">
        <v>10</v>
      </c>
      <c r="L182" s="1215"/>
      <c r="M182" s="1215"/>
      <c r="N182" s="1216"/>
      <c r="O182" s="1216"/>
      <c r="P182" s="1216"/>
      <c r="Q182" s="1216"/>
      <c r="R182" s="1216"/>
      <c r="S182" s="1216"/>
      <c r="T182" s="1216"/>
      <c r="U182" s="1216"/>
      <c r="V182" s="1216"/>
      <c r="W182" s="1216"/>
      <c r="X182" s="1216"/>
      <c r="Y182" s="1216"/>
      <c r="Z182" s="1216"/>
      <c r="AA182" s="1216"/>
      <c r="AB182" s="1216"/>
      <c r="AC182" s="1216"/>
      <c r="AD182" s="1216"/>
      <c r="AE182" s="1216"/>
      <c r="AF182" s="1216"/>
      <c r="AG182" s="1216"/>
      <c r="AH182" s="1216"/>
      <c r="AI182" s="1216"/>
      <c r="AK182" s="1192">
        <f t="shared" si="424"/>
        <v>0</v>
      </c>
      <c r="AL182" s="1192">
        <f t="shared" si="425"/>
        <v>0</v>
      </c>
      <c r="AM182" s="1192">
        <f t="shared" si="426"/>
        <v>0</v>
      </c>
      <c r="AN182" s="1192">
        <f t="shared" si="427"/>
        <v>0</v>
      </c>
      <c r="AO182" s="1539">
        <f t="shared" si="428"/>
        <v>0</v>
      </c>
      <c r="AP182" s="1192">
        <f t="shared" si="429"/>
        <v>0</v>
      </c>
      <c r="AQ182" s="1192">
        <f t="shared" si="430"/>
        <v>0</v>
      </c>
      <c r="AR182" s="1192">
        <f t="shared" si="431"/>
        <v>0</v>
      </c>
      <c r="AS182" s="1192">
        <f t="shared" si="432"/>
        <v>0</v>
      </c>
      <c r="AT182" s="1192">
        <f t="shared" si="433"/>
        <v>0</v>
      </c>
      <c r="AU182" s="1539">
        <f t="shared" si="434"/>
        <v>0</v>
      </c>
      <c r="AV182" s="1192">
        <f t="shared" si="435"/>
        <v>0</v>
      </c>
      <c r="AW182" s="1192">
        <f t="shared" si="436"/>
        <v>0</v>
      </c>
      <c r="AX182" s="1192">
        <f t="shared" si="437"/>
        <v>0</v>
      </c>
      <c r="AY182" s="1192">
        <f t="shared" si="438"/>
        <v>0</v>
      </c>
      <c r="AZ182" s="1192">
        <f t="shared" si="439"/>
        <v>0</v>
      </c>
      <c r="BA182" s="1192">
        <f t="shared" si="440"/>
        <v>0</v>
      </c>
      <c r="BB182" s="1192">
        <f t="shared" si="441"/>
        <v>0</v>
      </c>
      <c r="BC182" s="1539">
        <f t="shared" si="442"/>
        <v>0</v>
      </c>
      <c r="BD182" s="1192">
        <f t="shared" si="443"/>
        <v>0</v>
      </c>
      <c r="BE182" s="1192">
        <f t="shared" si="444"/>
        <v>0</v>
      </c>
      <c r="BF182" s="1192">
        <f t="shared" si="445"/>
        <v>0</v>
      </c>
      <c r="BG182" s="1192">
        <f t="shared" si="446"/>
        <v>0</v>
      </c>
      <c r="BH182" s="1192">
        <f t="shared" si="447"/>
        <v>0</v>
      </c>
      <c r="BI182" s="66"/>
      <c r="BJ182" s="65"/>
      <c r="BK182" s="10"/>
      <c r="BL182" s="26"/>
    </row>
    <row r="183" spans="1:64" ht="15.75" customHeight="1" thickBot="1" x14ac:dyDescent="0.3">
      <c r="A183" s="396" t="s">
        <v>349</v>
      </c>
      <c r="B183" s="396" t="s">
        <v>350</v>
      </c>
      <c r="C183" s="841" t="s">
        <v>386</v>
      </c>
      <c r="D183" s="755"/>
      <c r="E183" s="385"/>
      <c r="F183" s="756"/>
      <c r="G183" s="840">
        <v>21</v>
      </c>
      <c r="H183" s="868" t="s">
        <v>481</v>
      </c>
      <c r="I183" s="53" t="s">
        <v>27</v>
      </c>
      <c r="J183" s="53" t="s">
        <v>61</v>
      </c>
      <c r="K183" s="472" t="s">
        <v>401</v>
      </c>
      <c r="L183" s="1215"/>
      <c r="M183" s="1215"/>
      <c r="N183" s="1216"/>
      <c r="O183" s="1216"/>
      <c r="P183" s="1216"/>
      <c r="Q183" s="1216"/>
      <c r="R183" s="1216"/>
      <c r="S183" s="1216"/>
      <c r="T183" s="1216"/>
      <c r="U183" s="1216"/>
      <c r="V183" s="1216"/>
      <c r="W183" s="1216"/>
      <c r="X183" s="1216"/>
      <c r="Y183" s="1216"/>
      <c r="Z183" s="1216"/>
      <c r="AA183" s="1216"/>
      <c r="AB183" s="1216"/>
      <c r="AC183" s="1216"/>
      <c r="AD183" s="1216"/>
      <c r="AE183" s="1216"/>
      <c r="AF183" s="1216"/>
      <c r="AG183" s="1216"/>
      <c r="AH183" s="1216"/>
      <c r="AI183" s="1216"/>
      <c r="AK183" s="1192">
        <f t="shared" si="424"/>
        <v>0</v>
      </c>
      <c r="AL183" s="1192">
        <f t="shared" si="425"/>
        <v>0</v>
      </c>
      <c r="AM183" s="1192">
        <f t="shared" si="426"/>
        <v>0</v>
      </c>
      <c r="AN183" s="1192">
        <f t="shared" si="427"/>
        <v>0</v>
      </c>
      <c r="AO183" s="1539">
        <f t="shared" si="428"/>
        <v>0</v>
      </c>
      <c r="AP183" s="1192">
        <f t="shared" si="429"/>
        <v>0</v>
      </c>
      <c r="AQ183" s="1192">
        <f t="shared" si="430"/>
        <v>0</v>
      </c>
      <c r="AR183" s="1192">
        <f t="shared" si="431"/>
        <v>0</v>
      </c>
      <c r="AS183" s="1192">
        <f t="shared" si="432"/>
        <v>0</v>
      </c>
      <c r="AT183" s="1192">
        <f t="shared" si="433"/>
        <v>0</v>
      </c>
      <c r="AU183" s="1539">
        <f t="shared" si="434"/>
        <v>0</v>
      </c>
      <c r="AV183" s="1192">
        <f t="shared" si="435"/>
        <v>0</v>
      </c>
      <c r="AW183" s="1192">
        <f t="shared" si="436"/>
        <v>0</v>
      </c>
      <c r="AX183" s="1192">
        <f t="shared" si="437"/>
        <v>0</v>
      </c>
      <c r="AY183" s="1192">
        <f t="shared" si="438"/>
        <v>0</v>
      </c>
      <c r="AZ183" s="1192">
        <f t="shared" si="439"/>
        <v>0</v>
      </c>
      <c r="BA183" s="1192">
        <f t="shared" si="440"/>
        <v>0</v>
      </c>
      <c r="BB183" s="1192">
        <f t="shared" si="441"/>
        <v>0</v>
      </c>
      <c r="BC183" s="1539">
        <f t="shared" si="442"/>
        <v>0</v>
      </c>
      <c r="BD183" s="1192">
        <f t="shared" si="443"/>
        <v>0</v>
      </c>
      <c r="BE183" s="1192">
        <f t="shared" si="444"/>
        <v>0</v>
      </c>
      <c r="BF183" s="1192">
        <f t="shared" si="445"/>
        <v>0</v>
      </c>
      <c r="BG183" s="1192">
        <f t="shared" si="446"/>
        <v>0</v>
      </c>
      <c r="BH183" s="1192">
        <f t="shared" si="447"/>
        <v>0</v>
      </c>
      <c r="BI183" s="66"/>
      <c r="BJ183" s="65"/>
      <c r="BK183" s="10"/>
      <c r="BL183" s="26"/>
    </row>
    <row r="184" spans="1:64" ht="15.75" customHeight="1" thickBot="1" x14ac:dyDescent="0.3">
      <c r="A184" s="396" t="s">
        <v>349</v>
      </c>
      <c r="B184" s="396" t="s">
        <v>350</v>
      </c>
      <c r="C184" s="841" t="s">
        <v>386</v>
      </c>
      <c r="D184" s="755"/>
      <c r="E184" s="385"/>
      <c r="F184" s="756"/>
      <c r="G184" s="840">
        <v>22</v>
      </c>
      <c r="H184" s="868" t="s">
        <v>481</v>
      </c>
      <c r="I184" s="53" t="s">
        <v>24</v>
      </c>
      <c r="J184" s="53" t="s">
        <v>61</v>
      </c>
      <c r="K184" s="472" t="s">
        <v>402</v>
      </c>
      <c r="L184" s="1215"/>
      <c r="M184" s="1215"/>
      <c r="N184" s="1216"/>
      <c r="O184" s="1216"/>
      <c r="P184" s="1216"/>
      <c r="Q184" s="1216"/>
      <c r="R184" s="1216"/>
      <c r="S184" s="1216"/>
      <c r="T184" s="1216"/>
      <c r="U184" s="1216"/>
      <c r="V184" s="1216"/>
      <c r="W184" s="1216"/>
      <c r="X184" s="1216"/>
      <c r="Y184" s="1216"/>
      <c r="Z184" s="1216"/>
      <c r="AA184" s="1216"/>
      <c r="AB184" s="1216"/>
      <c r="AC184" s="1216"/>
      <c r="AD184" s="1216"/>
      <c r="AE184" s="1216"/>
      <c r="AF184" s="1216"/>
      <c r="AG184" s="1216"/>
      <c r="AH184" s="1216"/>
      <c r="AI184" s="1216"/>
      <c r="AK184" s="1192">
        <f t="shared" si="424"/>
        <v>0</v>
      </c>
      <c r="AL184" s="1192">
        <f t="shared" si="425"/>
        <v>0</v>
      </c>
      <c r="AM184" s="1192">
        <f t="shared" si="426"/>
        <v>0</v>
      </c>
      <c r="AN184" s="1192">
        <f t="shared" si="427"/>
        <v>0</v>
      </c>
      <c r="AO184" s="1539">
        <f t="shared" si="428"/>
        <v>0</v>
      </c>
      <c r="AP184" s="1192">
        <f t="shared" si="429"/>
        <v>0</v>
      </c>
      <c r="AQ184" s="1192">
        <f t="shared" si="430"/>
        <v>0</v>
      </c>
      <c r="AR184" s="1192">
        <f t="shared" si="431"/>
        <v>0</v>
      </c>
      <c r="AS184" s="1192">
        <f t="shared" si="432"/>
        <v>0</v>
      </c>
      <c r="AT184" s="1192">
        <f t="shared" si="433"/>
        <v>0</v>
      </c>
      <c r="AU184" s="1539">
        <f t="shared" si="434"/>
        <v>0</v>
      </c>
      <c r="AV184" s="1192">
        <f t="shared" si="435"/>
        <v>0</v>
      </c>
      <c r="AW184" s="1192">
        <f t="shared" si="436"/>
        <v>0</v>
      </c>
      <c r="AX184" s="1192">
        <f t="shared" si="437"/>
        <v>0</v>
      </c>
      <c r="AY184" s="1192">
        <f t="shared" si="438"/>
        <v>0</v>
      </c>
      <c r="AZ184" s="1192">
        <f t="shared" si="439"/>
        <v>0</v>
      </c>
      <c r="BA184" s="1192">
        <f t="shared" si="440"/>
        <v>0</v>
      </c>
      <c r="BB184" s="1192">
        <f t="shared" si="441"/>
        <v>0</v>
      </c>
      <c r="BC184" s="1539">
        <f t="shared" si="442"/>
        <v>0</v>
      </c>
      <c r="BD184" s="1192">
        <f t="shared" si="443"/>
        <v>0</v>
      </c>
      <c r="BE184" s="1192">
        <f t="shared" si="444"/>
        <v>0</v>
      </c>
      <c r="BF184" s="1192">
        <f t="shared" si="445"/>
        <v>0</v>
      </c>
      <c r="BG184" s="1192">
        <f t="shared" si="446"/>
        <v>0</v>
      </c>
      <c r="BH184" s="1192">
        <f t="shared" si="447"/>
        <v>0</v>
      </c>
      <c r="BI184" s="66"/>
      <c r="BJ184" s="65"/>
      <c r="BK184" s="10"/>
      <c r="BL184" s="26"/>
    </row>
    <row r="185" spans="1:64" ht="15.75" customHeight="1" thickBot="1" x14ac:dyDescent="0.3">
      <c r="A185" s="396" t="s">
        <v>349</v>
      </c>
      <c r="B185" s="396" t="s">
        <v>350</v>
      </c>
      <c r="C185" s="841" t="s">
        <v>386</v>
      </c>
      <c r="D185" s="755"/>
      <c r="E185" s="385"/>
      <c r="F185" s="756"/>
      <c r="G185" s="840">
        <v>23</v>
      </c>
      <c r="H185" s="868" t="s">
        <v>481</v>
      </c>
      <c r="I185" s="53" t="s">
        <v>28</v>
      </c>
      <c r="J185" s="53" t="s">
        <v>61</v>
      </c>
      <c r="K185" s="472" t="s">
        <v>401</v>
      </c>
      <c r="L185" s="1215"/>
      <c r="M185" s="1215"/>
      <c r="N185" s="1216"/>
      <c r="O185" s="1216"/>
      <c r="P185" s="1216"/>
      <c r="Q185" s="1216"/>
      <c r="R185" s="1216"/>
      <c r="S185" s="1216"/>
      <c r="T185" s="1216"/>
      <c r="U185" s="1216"/>
      <c r="V185" s="1216"/>
      <c r="W185" s="1216"/>
      <c r="X185" s="1216"/>
      <c r="Y185" s="1216"/>
      <c r="Z185" s="1216"/>
      <c r="AA185" s="1216"/>
      <c r="AB185" s="1216"/>
      <c r="AC185" s="1216"/>
      <c r="AD185" s="1216"/>
      <c r="AE185" s="1216"/>
      <c r="AF185" s="1216"/>
      <c r="AG185" s="1216"/>
      <c r="AH185" s="1216"/>
      <c r="AI185" s="1216"/>
      <c r="AK185" s="188">
        <f t="shared" si="424"/>
        <v>0</v>
      </c>
      <c r="AL185" s="188">
        <f t="shared" si="425"/>
        <v>0</v>
      </c>
      <c r="AM185" s="188">
        <f t="shared" si="426"/>
        <v>0</v>
      </c>
      <c r="AN185" s="188">
        <f t="shared" si="427"/>
        <v>0</v>
      </c>
      <c r="AO185" s="1540">
        <f t="shared" si="428"/>
        <v>0</v>
      </c>
      <c r="AP185" s="188">
        <f t="shared" si="429"/>
        <v>0</v>
      </c>
      <c r="AQ185" s="188">
        <f t="shared" si="430"/>
        <v>0</v>
      </c>
      <c r="AR185" s="188">
        <f t="shared" si="431"/>
        <v>0</v>
      </c>
      <c r="AS185" s="188">
        <f t="shared" si="432"/>
        <v>0</v>
      </c>
      <c r="AT185" s="188">
        <f t="shared" si="433"/>
        <v>0</v>
      </c>
      <c r="AU185" s="1540">
        <f t="shared" si="434"/>
        <v>0</v>
      </c>
      <c r="AV185" s="188">
        <f t="shared" si="435"/>
        <v>0</v>
      </c>
      <c r="AW185" s="188">
        <f t="shared" si="436"/>
        <v>0</v>
      </c>
      <c r="AX185" s="188">
        <f t="shared" si="437"/>
        <v>0</v>
      </c>
      <c r="AY185" s="188">
        <f t="shared" si="438"/>
        <v>0</v>
      </c>
      <c r="AZ185" s="188">
        <f t="shared" si="439"/>
        <v>0</v>
      </c>
      <c r="BA185" s="188">
        <f t="shared" si="440"/>
        <v>0</v>
      </c>
      <c r="BB185" s="188">
        <f t="shared" si="441"/>
        <v>0</v>
      </c>
      <c r="BC185" s="1540">
        <f t="shared" si="442"/>
        <v>0</v>
      </c>
      <c r="BD185" s="188">
        <f t="shared" si="443"/>
        <v>0</v>
      </c>
      <c r="BE185" s="188">
        <f t="shared" si="444"/>
        <v>0</v>
      </c>
      <c r="BF185" s="188">
        <f t="shared" si="445"/>
        <v>0</v>
      </c>
      <c r="BG185" s="188">
        <f t="shared" si="446"/>
        <v>0</v>
      </c>
      <c r="BH185" s="188">
        <f t="shared" si="447"/>
        <v>0</v>
      </c>
      <c r="BI185" s="66"/>
      <c r="BJ185" s="65"/>
      <c r="BK185" s="10"/>
      <c r="BL185" s="26"/>
    </row>
    <row r="186" spans="1:64" ht="15.75" customHeight="1" thickBot="1" x14ac:dyDescent="0.3">
      <c r="A186" s="396" t="s">
        <v>349</v>
      </c>
      <c r="B186" s="396" t="s">
        <v>350</v>
      </c>
      <c r="C186" s="841"/>
      <c r="D186" s="755"/>
      <c r="E186" s="385"/>
      <c r="F186" s="756"/>
      <c r="G186" s="840"/>
      <c r="H186" s="868"/>
      <c r="I186" s="1080" t="s">
        <v>99</v>
      </c>
      <c r="J186" s="53"/>
      <c r="K186" s="472"/>
      <c r="L186" s="1189"/>
      <c r="M186" s="1189"/>
      <c r="N186" s="1188"/>
      <c r="O186" s="1188"/>
      <c r="P186" s="1188"/>
      <c r="Q186" s="1188"/>
      <c r="R186" s="1188"/>
      <c r="S186" s="1188"/>
      <c r="T186" s="1188"/>
      <c r="U186" s="1188"/>
      <c r="V186" s="1188"/>
      <c r="W186" s="1188"/>
      <c r="X186" s="1188"/>
      <c r="Y186" s="1188"/>
      <c r="Z186" s="1188"/>
      <c r="AA186" s="1188"/>
      <c r="AB186" s="1188"/>
      <c r="AC186" s="1188"/>
      <c r="AD186" s="1188"/>
      <c r="AE186" s="1188"/>
      <c r="AF186" s="1188"/>
      <c r="AG186" s="1188"/>
      <c r="AH186" s="1188"/>
      <c r="AI186" s="1188"/>
      <c r="AK186" s="273">
        <f>AK185+AK184+AK182+AK181</f>
        <v>0</v>
      </c>
      <c r="AL186" s="244">
        <f t="shared" ref="AL186:AN186" si="448">AL185+AL184+AL182+AL181</f>
        <v>0</v>
      </c>
      <c r="AM186" s="274">
        <f t="shared" ref="AM186" si="449">AM185+AM184+AM182+AM181</f>
        <v>0</v>
      </c>
      <c r="AN186" s="274">
        <f t="shared" si="448"/>
        <v>0</v>
      </c>
      <c r="AO186" s="1530">
        <f t="shared" ref="AO186:AQ186" si="450">AO185+AO184+AO182+AO181</f>
        <v>0</v>
      </c>
      <c r="AP186" s="274">
        <f t="shared" ref="AP186" si="451">AP185+AP184+AP182+AP181</f>
        <v>0</v>
      </c>
      <c r="AQ186" s="274">
        <f t="shared" si="450"/>
        <v>0</v>
      </c>
      <c r="AR186" s="274">
        <f t="shared" ref="AR186:AS186" si="452">AR185+AR184+AR182+AR181</f>
        <v>0</v>
      </c>
      <c r="AS186" s="274">
        <f t="shared" si="452"/>
        <v>0</v>
      </c>
      <c r="AT186" s="274">
        <f t="shared" ref="AT186:AU186" si="453">AT185+AT184+AT182+AT181</f>
        <v>0</v>
      </c>
      <c r="AU186" s="1530">
        <f t="shared" si="453"/>
        <v>0</v>
      </c>
      <c r="AV186" s="274">
        <f t="shared" ref="AV186:AW186" si="454">AV185+AV184+AV182+AV181</f>
        <v>0</v>
      </c>
      <c r="AW186" s="274">
        <f t="shared" si="454"/>
        <v>0</v>
      </c>
      <c r="AX186" s="274">
        <f t="shared" ref="AX186:AY186" si="455">AX185+AX184+AX182+AX181</f>
        <v>0</v>
      </c>
      <c r="AY186" s="274">
        <f t="shared" si="455"/>
        <v>0</v>
      </c>
      <c r="AZ186" s="274">
        <f t="shared" ref="AZ186:BA186" si="456">AZ185+AZ184+AZ182+AZ181</f>
        <v>0</v>
      </c>
      <c r="BA186" s="274">
        <f t="shared" si="456"/>
        <v>0</v>
      </c>
      <c r="BB186" s="274">
        <f t="shared" ref="BB186:BC186" si="457">BB185+BB184+BB182+BB181</f>
        <v>0</v>
      </c>
      <c r="BC186" s="1530">
        <f t="shared" si="457"/>
        <v>0</v>
      </c>
      <c r="BD186" s="274">
        <f t="shared" ref="BD186:BE186" si="458">BD185+BD184+BD182+BD181</f>
        <v>0</v>
      </c>
      <c r="BE186" s="274">
        <f t="shared" si="458"/>
        <v>0</v>
      </c>
      <c r="BF186" s="274">
        <f t="shared" ref="BF186:BG186" si="459">BF185+BF184+BF182+BF181</f>
        <v>0</v>
      </c>
      <c r="BG186" s="274">
        <f t="shared" si="459"/>
        <v>0</v>
      </c>
      <c r="BH186" s="274">
        <f t="shared" ref="BH186" si="460">BH185+BH184+BH182+BH181</f>
        <v>0</v>
      </c>
      <c r="BI186" s="66" t="s">
        <v>255</v>
      </c>
      <c r="BJ186" s="6"/>
      <c r="BK186" s="10"/>
      <c r="BL186" s="6"/>
    </row>
    <row r="187" spans="1:64" ht="15.75" customHeight="1" thickBot="1" x14ac:dyDescent="0.3">
      <c r="A187" s="396" t="s">
        <v>349</v>
      </c>
      <c r="B187" s="396" t="s">
        <v>350</v>
      </c>
      <c r="C187" s="841" t="s">
        <v>386</v>
      </c>
      <c r="D187" s="755"/>
      <c r="E187" s="385"/>
      <c r="F187" s="756"/>
      <c r="G187" s="840">
        <v>24</v>
      </c>
      <c r="H187" s="868" t="s">
        <v>481</v>
      </c>
      <c r="I187" s="53" t="s">
        <v>21</v>
      </c>
      <c r="J187" s="53" t="s">
        <v>61</v>
      </c>
      <c r="K187" s="472" t="s">
        <v>400</v>
      </c>
      <c r="L187" s="1215"/>
      <c r="M187" s="1215"/>
      <c r="N187" s="1216"/>
      <c r="O187" s="1216"/>
      <c r="P187" s="1216"/>
      <c r="Q187" s="1216"/>
      <c r="R187" s="1216"/>
      <c r="S187" s="1216"/>
      <c r="T187" s="1216"/>
      <c r="U187" s="1216"/>
      <c r="V187" s="1216"/>
      <c r="W187" s="1216"/>
      <c r="X187" s="1216"/>
      <c r="Y187" s="1216"/>
      <c r="Z187" s="1216"/>
      <c r="AA187" s="1216"/>
      <c r="AB187" s="1216"/>
      <c r="AC187" s="1216"/>
      <c r="AD187" s="1216"/>
      <c r="AE187" s="1216"/>
      <c r="AF187" s="1216"/>
      <c r="AG187" s="1216"/>
      <c r="AH187" s="1216"/>
      <c r="AI187" s="1216"/>
      <c r="AK187" s="1191">
        <f t="shared" ref="AK187:AK189" si="461">L187*L$179*1.73*0.875/1000</f>
        <v>0</v>
      </c>
      <c r="AL187" s="1191">
        <f t="shared" ref="AL187:AL189" si="462">M187*M$179*1.73*0.875/1000</f>
        <v>0</v>
      </c>
      <c r="AM187" s="1191">
        <f t="shared" ref="AM187:AM189" si="463">N187*N$179*1.73*0.875/1000</f>
        <v>0</v>
      </c>
      <c r="AN187" s="1191">
        <f t="shared" ref="AN187:AN189" si="464">O187*O$179*1.73*0.875/1000</f>
        <v>0</v>
      </c>
      <c r="AO187" s="1538">
        <f t="shared" ref="AO187:AO189" si="465">P187*P$179*1.73*0.875/1000</f>
        <v>0</v>
      </c>
      <c r="AP187" s="1191">
        <f t="shared" ref="AP187:AP189" si="466">Q187*Q$179*1.73*0.875/1000</f>
        <v>0</v>
      </c>
      <c r="AQ187" s="1191">
        <f t="shared" ref="AQ187:AQ189" si="467">R187*R$179*1.73*0.875/1000</f>
        <v>0</v>
      </c>
      <c r="AR187" s="1191">
        <f t="shared" ref="AR187:AR189" si="468">S187*S$179*1.73*0.875/1000</f>
        <v>0</v>
      </c>
      <c r="AS187" s="1191">
        <f t="shared" ref="AS187:AS189" si="469">T187*T$179*1.73*0.875/1000</f>
        <v>0</v>
      </c>
      <c r="AT187" s="1191">
        <f t="shared" ref="AT187:AT189" si="470">U187*U$179*1.73*0.875/1000</f>
        <v>0</v>
      </c>
      <c r="AU187" s="1538">
        <f t="shared" ref="AU187:AU189" si="471">V187*V$179*1.73*0.875/1000</f>
        <v>0</v>
      </c>
      <c r="AV187" s="1191">
        <f t="shared" ref="AV187:AV189" si="472">W187*W$179*1.73*0.875/1000</f>
        <v>0</v>
      </c>
      <c r="AW187" s="1191">
        <f t="shared" ref="AW187:AW189" si="473">X187*X$179*1.73*0.875/1000</f>
        <v>0</v>
      </c>
      <c r="AX187" s="1191">
        <f t="shared" ref="AX187:AX189" si="474">Y187*Y$179*1.73*0.875/1000</f>
        <v>0</v>
      </c>
      <c r="AY187" s="1191">
        <f t="shared" ref="AY187:AY189" si="475">Z187*Z$179*1.73*0.875/1000</f>
        <v>0</v>
      </c>
      <c r="AZ187" s="1191">
        <f t="shared" ref="AZ187:AZ189" si="476">AA187*AA$179*1.73*0.875/1000</f>
        <v>0</v>
      </c>
      <c r="BA187" s="1191">
        <f t="shared" ref="BA187:BA189" si="477">AB187*AB$179*1.73*0.875/1000</f>
        <v>0</v>
      </c>
      <c r="BB187" s="1191">
        <f t="shared" ref="BB187:BB189" si="478">AC187*AC$179*1.73*0.875/1000</f>
        <v>0</v>
      </c>
      <c r="BC187" s="1538">
        <f t="shared" ref="BC187:BC189" si="479">AD187*AD$179*1.73*0.875/1000</f>
        <v>0</v>
      </c>
      <c r="BD187" s="1191">
        <f t="shared" ref="BD187:BD189" si="480">AE187*AE$179*1.73*0.875/1000</f>
        <v>0</v>
      </c>
      <c r="BE187" s="1191">
        <f t="shared" ref="BE187:BE189" si="481">AF187*AF$179*1.73*0.875/1000</f>
        <v>0</v>
      </c>
      <c r="BF187" s="1191">
        <f t="shared" ref="BF187:BF189" si="482">AG187*AG$179*1.73*0.875/1000</f>
        <v>0</v>
      </c>
      <c r="BG187" s="1191">
        <f t="shared" ref="BG187:BG189" si="483">AH187*AH$179*1.73*0.875/1000</f>
        <v>0</v>
      </c>
      <c r="BH187" s="1191">
        <f t="shared" ref="BH187:BH189" si="484">AI187*AI$179*1.73*0.875/1000</f>
        <v>0</v>
      </c>
      <c r="BI187" s="66"/>
      <c r="BJ187" s="65"/>
      <c r="BK187" s="10"/>
      <c r="BL187" s="26"/>
    </row>
    <row r="188" spans="1:64" ht="15.75" customHeight="1" thickBot="1" x14ac:dyDescent="0.3">
      <c r="A188" s="396" t="s">
        <v>349</v>
      </c>
      <c r="B188" s="396" t="s">
        <v>350</v>
      </c>
      <c r="C188" s="841" t="s">
        <v>386</v>
      </c>
      <c r="D188" s="755"/>
      <c r="E188" s="385"/>
      <c r="F188" s="756"/>
      <c r="G188" s="840">
        <v>25</v>
      </c>
      <c r="H188" s="868" t="s">
        <v>481</v>
      </c>
      <c r="I188" s="53" t="s">
        <v>22</v>
      </c>
      <c r="J188" s="53" t="s">
        <v>61</v>
      </c>
      <c r="K188" s="475" t="s">
        <v>403</v>
      </c>
      <c r="L188" s="1215"/>
      <c r="M188" s="1215"/>
      <c r="N188" s="1216"/>
      <c r="O188" s="1216"/>
      <c r="P188" s="1216"/>
      <c r="Q188" s="1216"/>
      <c r="R188" s="1216"/>
      <c r="S188" s="1216"/>
      <c r="T188" s="1216"/>
      <c r="U188" s="1216"/>
      <c r="V188" s="1216"/>
      <c r="W188" s="1216"/>
      <c r="X188" s="1216"/>
      <c r="Y188" s="1216"/>
      <c r="Z188" s="1216"/>
      <c r="AA188" s="1216"/>
      <c r="AB188" s="1216"/>
      <c r="AC188" s="1216"/>
      <c r="AD188" s="1216"/>
      <c r="AE188" s="1216"/>
      <c r="AF188" s="1216"/>
      <c r="AG188" s="1216"/>
      <c r="AH188" s="1216"/>
      <c r="AI188" s="1216"/>
      <c r="AK188" s="1192">
        <f t="shared" si="461"/>
        <v>0</v>
      </c>
      <c r="AL188" s="1192">
        <f t="shared" si="462"/>
        <v>0</v>
      </c>
      <c r="AM188" s="1192">
        <f t="shared" si="463"/>
        <v>0</v>
      </c>
      <c r="AN188" s="1192">
        <f t="shared" si="464"/>
        <v>0</v>
      </c>
      <c r="AO188" s="1539">
        <f t="shared" si="465"/>
        <v>0</v>
      </c>
      <c r="AP188" s="1192">
        <f t="shared" si="466"/>
        <v>0</v>
      </c>
      <c r="AQ188" s="1192">
        <f t="shared" si="467"/>
        <v>0</v>
      </c>
      <c r="AR188" s="1192">
        <f t="shared" si="468"/>
        <v>0</v>
      </c>
      <c r="AS188" s="1192">
        <f t="shared" si="469"/>
        <v>0</v>
      </c>
      <c r="AT188" s="1192">
        <f t="shared" si="470"/>
        <v>0</v>
      </c>
      <c r="AU188" s="1539">
        <f t="shared" si="471"/>
        <v>0</v>
      </c>
      <c r="AV188" s="1192">
        <f t="shared" si="472"/>
        <v>0</v>
      </c>
      <c r="AW188" s="1192">
        <f t="shared" si="473"/>
        <v>0</v>
      </c>
      <c r="AX188" s="1192">
        <f t="shared" si="474"/>
        <v>0</v>
      </c>
      <c r="AY188" s="1192">
        <f t="shared" si="475"/>
        <v>0</v>
      </c>
      <c r="AZ188" s="1192">
        <f t="shared" si="476"/>
        <v>0</v>
      </c>
      <c r="BA188" s="1192">
        <f t="shared" si="477"/>
        <v>0</v>
      </c>
      <c r="BB188" s="1192">
        <f t="shared" si="478"/>
        <v>0</v>
      </c>
      <c r="BC188" s="1539">
        <f t="shared" si="479"/>
        <v>0</v>
      </c>
      <c r="BD188" s="1192">
        <f t="shared" si="480"/>
        <v>0</v>
      </c>
      <c r="BE188" s="1192">
        <f t="shared" si="481"/>
        <v>0</v>
      </c>
      <c r="BF188" s="1192">
        <f t="shared" si="482"/>
        <v>0</v>
      </c>
      <c r="BG188" s="1192">
        <f t="shared" si="483"/>
        <v>0</v>
      </c>
      <c r="BH188" s="1192">
        <f t="shared" si="484"/>
        <v>0</v>
      </c>
      <c r="BI188" s="66"/>
      <c r="BJ188" s="65"/>
      <c r="BK188" s="10"/>
      <c r="BL188" s="26"/>
    </row>
    <row r="189" spans="1:64" ht="15.75" customHeight="1" thickBot="1" x14ac:dyDescent="0.3">
      <c r="A189" s="396" t="s">
        <v>349</v>
      </c>
      <c r="B189" s="396" t="s">
        <v>350</v>
      </c>
      <c r="C189" s="841" t="s">
        <v>386</v>
      </c>
      <c r="D189" s="755"/>
      <c r="E189" s="385"/>
      <c r="F189" s="756"/>
      <c r="G189" s="840">
        <v>26</v>
      </c>
      <c r="H189" s="868" t="s">
        <v>481</v>
      </c>
      <c r="I189" s="53" t="s">
        <v>23</v>
      </c>
      <c r="J189" s="53" t="s">
        <v>61</v>
      </c>
      <c r="K189" s="472" t="s">
        <v>404</v>
      </c>
      <c r="L189" s="1215"/>
      <c r="M189" s="1215"/>
      <c r="N189" s="1216"/>
      <c r="O189" s="1216"/>
      <c r="P189" s="1216"/>
      <c r="Q189" s="1216"/>
      <c r="R189" s="1216"/>
      <c r="S189" s="1216"/>
      <c r="T189" s="1216"/>
      <c r="U189" s="1216"/>
      <c r="V189" s="1216"/>
      <c r="W189" s="1216"/>
      <c r="X189" s="1216"/>
      <c r="Y189" s="1216"/>
      <c r="Z189" s="1216"/>
      <c r="AA189" s="1216"/>
      <c r="AB189" s="1216"/>
      <c r="AC189" s="1216"/>
      <c r="AD189" s="1216"/>
      <c r="AE189" s="1216"/>
      <c r="AF189" s="1216"/>
      <c r="AG189" s="1216"/>
      <c r="AH189" s="1216"/>
      <c r="AI189" s="1216"/>
      <c r="AK189" s="1192">
        <f t="shared" si="461"/>
        <v>0</v>
      </c>
      <c r="AL189" s="1192">
        <f t="shared" si="462"/>
        <v>0</v>
      </c>
      <c r="AM189" s="1192">
        <f t="shared" si="463"/>
        <v>0</v>
      </c>
      <c r="AN189" s="1192">
        <f t="shared" si="464"/>
        <v>0</v>
      </c>
      <c r="AO189" s="1539">
        <f t="shared" si="465"/>
        <v>0</v>
      </c>
      <c r="AP189" s="1192">
        <f t="shared" si="466"/>
        <v>0</v>
      </c>
      <c r="AQ189" s="1192">
        <f t="shared" si="467"/>
        <v>0</v>
      </c>
      <c r="AR189" s="1192">
        <f t="shared" si="468"/>
        <v>0</v>
      </c>
      <c r="AS189" s="1192">
        <f t="shared" si="469"/>
        <v>0</v>
      </c>
      <c r="AT189" s="1192">
        <f t="shared" si="470"/>
        <v>0</v>
      </c>
      <c r="AU189" s="1539">
        <f t="shared" si="471"/>
        <v>0</v>
      </c>
      <c r="AV189" s="1192">
        <f t="shared" si="472"/>
        <v>0</v>
      </c>
      <c r="AW189" s="1192">
        <f t="shared" si="473"/>
        <v>0</v>
      </c>
      <c r="AX189" s="1192">
        <f t="shared" si="474"/>
        <v>0</v>
      </c>
      <c r="AY189" s="1192">
        <f t="shared" si="475"/>
        <v>0</v>
      </c>
      <c r="AZ189" s="1192">
        <f t="shared" si="476"/>
        <v>0</v>
      </c>
      <c r="BA189" s="1192">
        <f t="shared" si="477"/>
        <v>0</v>
      </c>
      <c r="BB189" s="1192">
        <f t="shared" si="478"/>
        <v>0</v>
      </c>
      <c r="BC189" s="1539">
        <f t="shared" si="479"/>
        <v>0</v>
      </c>
      <c r="BD189" s="1192">
        <f t="shared" si="480"/>
        <v>0</v>
      </c>
      <c r="BE189" s="1192">
        <f t="shared" si="481"/>
        <v>0</v>
      </c>
      <c r="BF189" s="1192">
        <f t="shared" si="482"/>
        <v>0</v>
      </c>
      <c r="BG189" s="1192">
        <f t="shared" si="483"/>
        <v>0</v>
      </c>
      <c r="BH189" s="1192">
        <f t="shared" si="484"/>
        <v>0</v>
      </c>
      <c r="BI189" s="66"/>
      <c r="BJ189" s="65"/>
      <c r="BK189" s="10"/>
      <c r="BL189" s="26"/>
    </row>
    <row r="190" spans="1:64" ht="15.75" customHeight="1" thickBot="1" x14ac:dyDescent="0.3">
      <c r="A190" s="396" t="s">
        <v>349</v>
      </c>
      <c r="B190" s="396" t="s">
        <v>350</v>
      </c>
      <c r="C190" s="841" t="s">
        <v>386</v>
      </c>
      <c r="D190" s="755"/>
      <c r="E190" s="385"/>
      <c r="F190" s="756"/>
      <c r="G190" s="840">
        <v>27</v>
      </c>
      <c r="H190" s="868" t="s">
        <v>481</v>
      </c>
      <c r="I190" s="53" t="s">
        <v>20</v>
      </c>
      <c r="J190" s="53" t="s">
        <v>61</v>
      </c>
      <c r="K190" s="651">
        <v>40</v>
      </c>
      <c r="L190" s="1215"/>
      <c r="M190" s="1215"/>
      <c r="N190" s="1216"/>
      <c r="O190" s="1216"/>
      <c r="P190" s="1216"/>
      <c r="Q190" s="1216"/>
      <c r="R190" s="1216"/>
      <c r="S190" s="1216"/>
      <c r="T190" s="1216"/>
      <c r="U190" s="1216"/>
      <c r="V190" s="1216"/>
      <c r="W190" s="1216"/>
      <c r="X190" s="1216"/>
      <c r="Y190" s="1216"/>
      <c r="Z190" s="1216"/>
      <c r="AA190" s="1216"/>
      <c r="AB190" s="1216"/>
      <c r="AC190" s="1216"/>
      <c r="AD190" s="1216"/>
      <c r="AE190" s="1216"/>
      <c r="AF190" s="1216"/>
      <c r="AG190" s="1216"/>
      <c r="AH190" s="1216"/>
      <c r="AI190" s="1216"/>
      <c r="AK190" s="1192">
        <f>L190*L179*1.73*0.875/1000</f>
        <v>0</v>
      </c>
      <c r="AL190" s="1192">
        <f t="shared" ref="AL190:BH190" si="485">M190*M179*1.73*0.875/1000</f>
        <v>0</v>
      </c>
      <c r="AM190" s="1192">
        <f t="shared" si="485"/>
        <v>0</v>
      </c>
      <c r="AN190" s="1192">
        <f t="shared" si="485"/>
        <v>0</v>
      </c>
      <c r="AO190" s="1539">
        <f t="shared" si="485"/>
        <v>0</v>
      </c>
      <c r="AP190" s="1192">
        <f t="shared" si="485"/>
        <v>0</v>
      </c>
      <c r="AQ190" s="1192">
        <f t="shared" si="485"/>
        <v>0</v>
      </c>
      <c r="AR190" s="1192">
        <f t="shared" si="485"/>
        <v>0</v>
      </c>
      <c r="AS190" s="1192">
        <f t="shared" si="485"/>
        <v>0</v>
      </c>
      <c r="AT190" s="1192">
        <f t="shared" si="485"/>
        <v>0</v>
      </c>
      <c r="AU190" s="1539">
        <f t="shared" si="485"/>
        <v>0</v>
      </c>
      <c r="AV190" s="1192">
        <f t="shared" si="485"/>
        <v>0</v>
      </c>
      <c r="AW190" s="1192">
        <f t="shared" si="485"/>
        <v>0</v>
      </c>
      <c r="AX190" s="1192">
        <f t="shared" si="485"/>
        <v>0</v>
      </c>
      <c r="AY190" s="1192">
        <f t="shared" si="485"/>
        <v>0</v>
      </c>
      <c r="AZ190" s="1192">
        <f t="shared" si="485"/>
        <v>0</v>
      </c>
      <c r="BA190" s="1192">
        <f t="shared" si="485"/>
        <v>0</v>
      </c>
      <c r="BB190" s="1192">
        <f t="shared" si="485"/>
        <v>0</v>
      </c>
      <c r="BC190" s="1539">
        <f t="shared" si="485"/>
        <v>0</v>
      </c>
      <c r="BD190" s="1192">
        <f t="shared" si="485"/>
        <v>0</v>
      </c>
      <c r="BE190" s="1192">
        <f t="shared" si="485"/>
        <v>0</v>
      </c>
      <c r="BF190" s="1192">
        <f t="shared" si="485"/>
        <v>0</v>
      </c>
      <c r="BG190" s="1192">
        <f t="shared" si="485"/>
        <v>0</v>
      </c>
      <c r="BH190" s="1192">
        <f t="shared" si="485"/>
        <v>0</v>
      </c>
      <c r="BI190" s="66"/>
      <c r="BJ190" s="65"/>
      <c r="BK190" s="10"/>
      <c r="BL190" s="26"/>
    </row>
    <row r="191" spans="1:64" ht="15.75" customHeight="1" thickBot="1" x14ac:dyDescent="0.3">
      <c r="A191" s="396" t="s">
        <v>349</v>
      </c>
      <c r="B191" s="396" t="s">
        <v>350</v>
      </c>
      <c r="C191" s="841" t="s">
        <v>386</v>
      </c>
      <c r="D191" s="755"/>
      <c r="E191" s="385"/>
      <c r="F191" s="756"/>
      <c r="G191" s="840">
        <v>28</v>
      </c>
      <c r="H191" s="868" t="s">
        <v>481</v>
      </c>
      <c r="I191" s="53" t="s">
        <v>38</v>
      </c>
      <c r="J191" s="53" t="s">
        <v>61</v>
      </c>
      <c r="K191" s="543" t="s">
        <v>405</v>
      </c>
      <c r="L191" s="1215"/>
      <c r="M191" s="1215"/>
      <c r="N191" s="1216"/>
      <c r="O191" s="1216"/>
      <c r="P191" s="1216"/>
      <c r="Q191" s="1216"/>
      <c r="R191" s="1216"/>
      <c r="S191" s="1216"/>
      <c r="T191" s="1216"/>
      <c r="U191" s="1216"/>
      <c r="V191" s="1216"/>
      <c r="W191" s="1216"/>
      <c r="X191" s="1216"/>
      <c r="Y191" s="1216"/>
      <c r="Z191" s="1216"/>
      <c r="AA191" s="1216"/>
      <c r="AB191" s="1216"/>
      <c r="AC191" s="1216"/>
      <c r="AD191" s="1216"/>
      <c r="AE191" s="1216"/>
      <c r="AF191" s="1216"/>
      <c r="AG191" s="1216"/>
      <c r="AH191" s="1216"/>
      <c r="AI191" s="1216"/>
      <c r="AK191" s="1192">
        <f>L191*L179*1.73*0.875/1000</f>
        <v>0</v>
      </c>
      <c r="AL191" s="1192">
        <f t="shared" ref="AL191:BH191" si="486">M191*M179*1.73*0.875/1000</f>
        <v>0</v>
      </c>
      <c r="AM191" s="1192">
        <f t="shared" si="486"/>
        <v>0</v>
      </c>
      <c r="AN191" s="1192">
        <f t="shared" si="486"/>
        <v>0</v>
      </c>
      <c r="AO191" s="1539">
        <f t="shared" si="486"/>
        <v>0</v>
      </c>
      <c r="AP191" s="1192">
        <f t="shared" si="486"/>
        <v>0</v>
      </c>
      <c r="AQ191" s="1192">
        <f t="shared" si="486"/>
        <v>0</v>
      </c>
      <c r="AR191" s="1192">
        <f t="shared" si="486"/>
        <v>0</v>
      </c>
      <c r="AS191" s="1192">
        <f t="shared" si="486"/>
        <v>0</v>
      </c>
      <c r="AT191" s="1192">
        <f t="shared" si="486"/>
        <v>0</v>
      </c>
      <c r="AU191" s="1539">
        <f t="shared" si="486"/>
        <v>0</v>
      </c>
      <c r="AV191" s="1192">
        <f t="shared" si="486"/>
        <v>0</v>
      </c>
      <c r="AW191" s="1192">
        <f t="shared" si="486"/>
        <v>0</v>
      </c>
      <c r="AX191" s="1192">
        <f t="shared" si="486"/>
        <v>0</v>
      </c>
      <c r="AY191" s="1192">
        <f t="shared" si="486"/>
        <v>0</v>
      </c>
      <c r="AZ191" s="1192">
        <f t="shared" si="486"/>
        <v>0</v>
      </c>
      <c r="BA191" s="1192">
        <f t="shared" si="486"/>
        <v>0</v>
      </c>
      <c r="BB191" s="1192">
        <f t="shared" si="486"/>
        <v>0</v>
      </c>
      <c r="BC191" s="1539">
        <f t="shared" si="486"/>
        <v>0</v>
      </c>
      <c r="BD191" s="1192">
        <f t="shared" si="486"/>
        <v>0</v>
      </c>
      <c r="BE191" s="1192">
        <f t="shared" si="486"/>
        <v>0</v>
      </c>
      <c r="BF191" s="1192">
        <f t="shared" si="486"/>
        <v>0</v>
      </c>
      <c r="BG191" s="1192">
        <f t="shared" si="486"/>
        <v>0</v>
      </c>
      <c r="BH191" s="1192">
        <f t="shared" si="486"/>
        <v>0</v>
      </c>
      <c r="BI191" s="66"/>
      <c r="BJ191" s="65"/>
      <c r="BK191" s="10"/>
      <c r="BL191" s="26"/>
    </row>
    <row r="192" spans="1:64" ht="15.75" customHeight="1" thickBot="1" x14ac:dyDescent="0.3">
      <c r="A192" s="396" t="s">
        <v>349</v>
      </c>
      <c r="B192" s="396" t="s">
        <v>350</v>
      </c>
      <c r="C192" s="841" t="s">
        <v>386</v>
      </c>
      <c r="D192" s="759"/>
      <c r="E192" s="860"/>
      <c r="F192" s="861"/>
      <c r="G192" s="840">
        <v>29</v>
      </c>
      <c r="H192" s="868" t="s">
        <v>481</v>
      </c>
      <c r="I192" s="51" t="s">
        <v>33</v>
      </c>
      <c r="J192" s="51" t="s">
        <v>61</v>
      </c>
      <c r="K192" s="472" t="s">
        <v>406</v>
      </c>
      <c r="L192" s="1228"/>
      <c r="M192" s="1228"/>
      <c r="N192" s="1229"/>
      <c r="O192" s="1229"/>
      <c r="P192" s="1229"/>
      <c r="Q192" s="1229"/>
      <c r="R192" s="1229"/>
      <c r="S192" s="1229"/>
      <c r="T192" s="1229"/>
      <c r="U192" s="1229"/>
      <c r="V192" s="1229"/>
      <c r="W192" s="1229"/>
      <c r="X192" s="1229"/>
      <c r="Y192" s="1229"/>
      <c r="Z192" s="1229"/>
      <c r="AA192" s="1229"/>
      <c r="AB192" s="1229"/>
      <c r="AC192" s="1229"/>
      <c r="AD192" s="1229"/>
      <c r="AE192" s="1229"/>
      <c r="AF192" s="1229"/>
      <c r="AG192" s="1229"/>
      <c r="AH192" s="1229"/>
      <c r="AI192" s="1229"/>
      <c r="AK192" s="188">
        <f>L192*L179*1.73*0.875/1000</f>
        <v>0</v>
      </c>
      <c r="AL192" s="188">
        <f t="shared" ref="AL192:BH192" si="487">M192*M179*1.73*0.875/1000</f>
        <v>0</v>
      </c>
      <c r="AM192" s="188">
        <f t="shared" si="487"/>
        <v>0</v>
      </c>
      <c r="AN192" s="188">
        <f t="shared" si="487"/>
        <v>0</v>
      </c>
      <c r="AO192" s="1540">
        <f t="shared" si="487"/>
        <v>0</v>
      </c>
      <c r="AP192" s="188">
        <f t="shared" si="487"/>
        <v>0</v>
      </c>
      <c r="AQ192" s="188">
        <f t="shared" si="487"/>
        <v>0</v>
      </c>
      <c r="AR192" s="188">
        <f t="shared" si="487"/>
        <v>0</v>
      </c>
      <c r="AS192" s="188">
        <f t="shared" si="487"/>
        <v>0</v>
      </c>
      <c r="AT192" s="188">
        <f t="shared" si="487"/>
        <v>0</v>
      </c>
      <c r="AU192" s="1540">
        <f t="shared" si="487"/>
        <v>0</v>
      </c>
      <c r="AV192" s="188">
        <f t="shared" si="487"/>
        <v>0</v>
      </c>
      <c r="AW192" s="188">
        <f t="shared" si="487"/>
        <v>0</v>
      </c>
      <c r="AX192" s="188">
        <f t="shared" si="487"/>
        <v>0</v>
      </c>
      <c r="AY192" s="188">
        <f t="shared" si="487"/>
        <v>0</v>
      </c>
      <c r="AZ192" s="188">
        <f t="shared" si="487"/>
        <v>0</v>
      </c>
      <c r="BA192" s="188">
        <f t="shared" si="487"/>
        <v>0</v>
      </c>
      <c r="BB192" s="188">
        <f t="shared" si="487"/>
        <v>0</v>
      </c>
      <c r="BC192" s="1540">
        <f t="shared" si="487"/>
        <v>0</v>
      </c>
      <c r="BD192" s="188">
        <f t="shared" si="487"/>
        <v>0</v>
      </c>
      <c r="BE192" s="188">
        <f t="shared" si="487"/>
        <v>0</v>
      </c>
      <c r="BF192" s="188">
        <f t="shared" si="487"/>
        <v>0</v>
      </c>
      <c r="BG192" s="188">
        <f t="shared" si="487"/>
        <v>0</v>
      </c>
      <c r="BH192" s="188">
        <f t="shared" si="487"/>
        <v>0</v>
      </c>
      <c r="BI192" s="66"/>
      <c r="BJ192" s="65"/>
      <c r="BK192" s="10"/>
      <c r="BL192" s="26"/>
    </row>
    <row r="193" spans="1:65" ht="16.5" thickBot="1" x14ac:dyDescent="0.3">
      <c r="A193" s="398"/>
      <c r="B193" s="398"/>
      <c r="C193" s="764">
        <f>COUNTA(C158:C192)</f>
        <v>15</v>
      </c>
      <c r="D193" s="763">
        <f>COUNTA(D158:D192)</f>
        <v>0</v>
      </c>
      <c r="E193" s="764">
        <f>COUNTA(E158:E192)</f>
        <v>10</v>
      </c>
      <c r="F193" s="764">
        <f>COUNTA(F158:F192)</f>
        <v>4</v>
      </c>
      <c r="G193" s="766">
        <f>COUNTA(G158:G192)</f>
        <v>29</v>
      </c>
      <c r="H193" s="1209"/>
      <c r="I193" s="50" t="s">
        <v>104</v>
      </c>
      <c r="J193" s="50" t="s">
        <v>53</v>
      </c>
      <c r="K193" s="486"/>
      <c r="L193" s="111"/>
      <c r="M193" s="111"/>
      <c r="N193" s="111"/>
      <c r="O193" s="111"/>
      <c r="P193" s="111"/>
      <c r="Q193" s="111"/>
      <c r="R193" s="111"/>
      <c r="S193" s="111"/>
      <c r="T193" s="111"/>
      <c r="U193" s="111"/>
      <c r="V193" s="111"/>
      <c r="W193" s="111"/>
      <c r="X193" s="111"/>
      <c r="Y193" s="111"/>
      <c r="Z193" s="111"/>
      <c r="AA193" s="111"/>
      <c r="AB193" s="111"/>
      <c r="AC193" s="111"/>
      <c r="AD193" s="111"/>
      <c r="AE193" s="111"/>
      <c r="AF193" s="111"/>
      <c r="AG193" s="111"/>
      <c r="AH193" s="111"/>
      <c r="AI193" s="111"/>
      <c r="AK193" s="273">
        <f>AK192+AK191+AK190+AK189+AK188+AK187</f>
        <v>0</v>
      </c>
      <c r="AL193" s="244">
        <f t="shared" ref="AL193:AN193" si="488">AL192+AL191+AL190+AL189+AL188+AL187</f>
        <v>0</v>
      </c>
      <c r="AM193" s="274">
        <f t="shared" ref="AM193" si="489">AM192+AM191+AM190+AM189+AM188+AM187</f>
        <v>0</v>
      </c>
      <c r="AN193" s="274">
        <f t="shared" si="488"/>
        <v>0</v>
      </c>
      <c r="AO193" s="1530">
        <f t="shared" ref="AO193:AQ193" si="490">AO192+AO191+AO190+AO189+AO188+AO187</f>
        <v>0</v>
      </c>
      <c r="AP193" s="274">
        <f t="shared" ref="AP193" si="491">AP192+AP191+AP190+AP189+AP188+AP187</f>
        <v>0</v>
      </c>
      <c r="AQ193" s="274">
        <f t="shared" si="490"/>
        <v>0</v>
      </c>
      <c r="AR193" s="274">
        <f t="shared" ref="AR193:AS193" si="492">AR192+AR191+AR190+AR189+AR188+AR187</f>
        <v>0</v>
      </c>
      <c r="AS193" s="274">
        <f t="shared" si="492"/>
        <v>0</v>
      </c>
      <c r="AT193" s="274">
        <f t="shared" ref="AT193:AU193" si="493">AT192+AT191+AT190+AT189+AT188+AT187</f>
        <v>0</v>
      </c>
      <c r="AU193" s="1530">
        <f t="shared" si="493"/>
        <v>0</v>
      </c>
      <c r="AV193" s="274">
        <f t="shared" ref="AV193:AW193" si="494">AV192+AV191+AV190+AV189+AV188+AV187</f>
        <v>0</v>
      </c>
      <c r="AW193" s="274">
        <f t="shared" si="494"/>
        <v>0</v>
      </c>
      <c r="AX193" s="274">
        <f t="shared" ref="AX193:AY193" si="495">AX192+AX191+AX190+AX189+AX188+AX187</f>
        <v>0</v>
      </c>
      <c r="AY193" s="274">
        <f t="shared" si="495"/>
        <v>0</v>
      </c>
      <c r="AZ193" s="274">
        <f t="shared" ref="AZ193:BA193" si="496">AZ192+AZ191+AZ190+AZ189+AZ188+AZ187</f>
        <v>0</v>
      </c>
      <c r="BA193" s="274">
        <f t="shared" si="496"/>
        <v>0</v>
      </c>
      <c r="BB193" s="274">
        <f t="shared" ref="BB193:BC193" si="497">BB192+BB191+BB190+BB189+BB188+BB187</f>
        <v>0</v>
      </c>
      <c r="BC193" s="1530">
        <f t="shared" si="497"/>
        <v>0</v>
      </c>
      <c r="BD193" s="274">
        <f t="shared" ref="BD193:BE193" si="498">BD192+BD191+BD190+BD189+BD188+BD187</f>
        <v>0</v>
      </c>
      <c r="BE193" s="274">
        <f t="shared" si="498"/>
        <v>0</v>
      </c>
      <c r="BF193" s="274">
        <f t="shared" ref="BF193:BG193" si="499">BF192+BF191+BF190+BF189+BF188+BF187</f>
        <v>0</v>
      </c>
      <c r="BG193" s="274">
        <f t="shared" si="499"/>
        <v>0</v>
      </c>
      <c r="BH193" s="274">
        <f t="shared" ref="BH193" si="500">BH192+BH191+BH190+BH189+BH188+BH187</f>
        <v>0</v>
      </c>
      <c r="BI193" s="66" t="s">
        <v>256</v>
      </c>
      <c r="BK193" s="105"/>
    </row>
    <row r="194" spans="1:65" ht="32.25" thickBot="1" x14ac:dyDescent="0.3">
      <c r="A194" s="387"/>
      <c r="B194" s="387"/>
      <c r="C194" s="767" t="s">
        <v>388</v>
      </c>
      <c r="D194" s="815">
        <f>C193+D193</f>
        <v>15</v>
      </c>
      <c r="E194" s="769"/>
      <c r="F194" s="770">
        <f>E193+F193</f>
        <v>14</v>
      </c>
      <c r="G194" s="862">
        <f>G193</f>
        <v>29</v>
      </c>
      <c r="H194" s="771"/>
      <c r="I194" s="29" t="s">
        <v>85</v>
      </c>
      <c r="J194" s="29" t="s">
        <v>53</v>
      </c>
      <c r="K194" s="476"/>
      <c r="L194" s="267"/>
      <c r="M194" s="267"/>
      <c r="N194" s="267"/>
      <c r="O194" s="267"/>
      <c r="P194" s="267"/>
      <c r="Q194" s="267"/>
      <c r="R194" s="267"/>
      <c r="S194" s="267"/>
      <c r="T194" s="267"/>
      <c r="U194" s="267"/>
      <c r="V194" s="267"/>
      <c r="W194" s="267"/>
      <c r="X194" s="267"/>
      <c r="Y194" s="267"/>
      <c r="Z194" s="267"/>
      <c r="AA194" s="267"/>
      <c r="AB194" s="267"/>
      <c r="AC194" s="267"/>
      <c r="AD194" s="267"/>
      <c r="AE194" s="267"/>
      <c r="AF194" s="267"/>
      <c r="AG194" s="267"/>
      <c r="AH194" s="267"/>
      <c r="AI194" s="267"/>
      <c r="AK194" s="273">
        <f>AK193+AK186</f>
        <v>0</v>
      </c>
      <c r="AL194" s="244">
        <f t="shared" ref="AL194:AN194" si="501">AL193+AL186</f>
        <v>0</v>
      </c>
      <c r="AM194" s="274">
        <f t="shared" ref="AM194" si="502">AM193+AM186</f>
        <v>0</v>
      </c>
      <c r="AN194" s="274">
        <f t="shared" si="501"/>
        <v>0</v>
      </c>
      <c r="AO194" s="1530">
        <f t="shared" ref="AO194:AQ194" si="503">AO193+AO186</f>
        <v>0</v>
      </c>
      <c r="AP194" s="274">
        <f t="shared" ref="AP194" si="504">AP193+AP186</f>
        <v>0</v>
      </c>
      <c r="AQ194" s="274">
        <f t="shared" si="503"/>
        <v>0</v>
      </c>
      <c r="AR194" s="274">
        <f t="shared" ref="AR194:AS194" si="505">AR193+AR186</f>
        <v>0</v>
      </c>
      <c r="AS194" s="274">
        <f t="shared" si="505"/>
        <v>0</v>
      </c>
      <c r="AT194" s="274">
        <f t="shared" ref="AT194:AU194" si="506">AT193+AT186</f>
        <v>0</v>
      </c>
      <c r="AU194" s="1530">
        <f t="shared" si="506"/>
        <v>0</v>
      </c>
      <c r="AV194" s="274">
        <f t="shared" ref="AV194:AW194" si="507">AV193+AV186</f>
        <v>0</v>
      </c>
      <c r="AW194" s="274">
        <f t="shared" si="507"/>
        <v>0</v>
      </c>
      <c r="AX194" s="274">
        <f t="shared" ref="AX194:AY194" si="508">AX193+AX186</f>
        <v>0</v>
      </c>
      <c r="AY194" s="274">
        <f t="shared" si="508"/>
        <v>0</v>
      </c>
      <c r="AZ194" s="274">
        <f t="shared" ref="AZ194:BA194" si="509">AZ193+AZ186</f>
        <v>0</v>
      </c>
      <c r="BA194" s="274">
        <f t="shared" si="509"/>
        <v>0</v>
      </c>
      <c r="BB194" s="274">
        <f t="shared" ref="BB194:BC194" si="510">BB193+BB186</f>
        <v>0</v>
      </c>
      <c r="BC194" s="1530">
        <f t="shared" si="510"/>
        <v>0</v>
      </c>
      <c r="BD194" s="274">
        <f t="shared" ref="BD194:BE194" si="511">BD193+BD186</f>
        <v>0</v>
      </c>
      <c r="BE194" s="274">
        <f t="shared" si="511"/>
        <v>0</v>
      </c>
      <c r="BF194" s="274">
        <f t="shared" ref="BF194:BG194" si="512">BF193+BF186</f>
        <v>0</v>
      </c>
      <c r="BG194" s="274">
        <f t="shared" si="512"/>
        <v>0</v>
      </c>
      <c r="BH194" s="274">
        <f t="shared" ref="BH194" si="513">BH193+BH186</f>
        <v>0</v>
      </c>
      <c r="BI194" s="66" t="s">
        <v>254</v>
      </c>
      <c r="BK194" s="105"/>
    </row>
    <row r="195" spans="1:65" ht="32.25" thickBot="1" x14ac:dyDescent="0.3">
      <c r="A195" s="387"/>
      <c r="B195" s="387"/>
      <c r="C195" s="846" t="s">
        <v>389</v>
      </c>
      <c r="D195" s="816">
        <f>D194/G194*100</f>
        <v>51.72</v>
      </c>
      <c r="E195" s="732"/>
      <c r="F195" s="774">
        <f>F194/G194*100</f>
        <v>48.28</v>
      </c>
      <c r="G195" s="818"/>
      <c r="H195" s="1350"/>
      <c r="I195" s="29" t="s">
        <v>112</v>
      </c>
      <c r="J195" s="29" t="s">
        <v>53</v>
      </c>
      <c r="K195" s="476"/>
      <c r="L195" s="267"/>
      <c r="M195" s="267"/>
      <c r="N195" s="267"/>
      <c r="O195" s="267"/>
      <c r="P195" s="267"/>
      <c r="Q195" s="267"/>
      <c r="R195" s="267"/>
      <c r="S195" s="267"/>
      <c r="T195" s="267"/>
      <c r="U195" s="267"/>
      <c r="V195" s="267"/>
      <c r="W195" s="267"/>
      <c r="X195" s="267"/>
      <c r="Y195" s="267"/>
      <c r="Z195" s="267"/>
      <c r="AA195" s="267"/>
      <c r="AB195" s="267"/>
      <c r="AC195" s="267"/>
      <c r="AD195" s="267"/>
      <c r="AE195" s="267"/>
      <c r="AF195" s="267"/>
      <c r="AG195" s="267"/>
      <c r="AH195" s="267"/>
      <c r="AI195" s="267"/>
      <c r="BI195" s="66"/>
    </row>
    <row r="196" spans="1:65" ht="15.75" thickBot="1" x14ac:dyDescent="0.3">
      <c r="A196" s="401"/>
      <c r="B196" s="401"/>
      <c r="C196" s="863"/>
      <c r="D196" s="864"/>
      <c r="E196" s="742"/>
      <c r="F196" s="825"/>
      <c r="G196" s="826"/>
      <c r="H196" s="1354"/>
      <c r="I196" s="317" t="s">
        <v>121</v>
      </c>
      <c r="J196" s="318"/>
      <c r="K196" s="487"/>
      <c r="L196" s="1567"/>
      <c r="M196" s="1567"/>
      <c r="N196" s="1568"/>
      <c r="O196" s="1568"/>
      <c r="P196" s="1568"/>
      <c r="Q196" s="1568"/>
      <c r="R196" s="1568"/>
      <c r="S196" s="1568"/>
      <c r="T196" s="1568"/>
      <c r="U196" s="1568"/>
      <c r="V196" s="1568"/>
      <c r="W196" s="1568"/>
      <c r="X196" s="1568"/>
      <c r="Y196" s="1568"/>
      <c r="Z196" s="1568"/>
      <c r="AA196" s="1568"/>
      <c r="AB196" s="1568"/>
      <c r="AC196" s="1568"/>
      <c r="AD196" s="1568"/>
      <c r="AE196" s="1568"/>
      <c r="AF196" s="1568"/>
      <c r="AG196" s="1568"/>
      <c r="AH196" s="1568"/>
      <c r="AI196" s="1568"/>
      <c r="BI196" s="67"/>
    </row>
    <row r="197" spans="1:65" x14ac:dyDescent="0.25">
      <c r="A197" s="395"/>
      <c r="B197" s="395"/>
      <c r="C197" s="827"/>
      <c r="D197" s="828"/>
      <c r="E197" s="829"/>
      <c r="F197" s="830"/>
      <c r="G197" s="865"/>
      <c r="H197" s="831"/>
      <c r="J197" s="103"/>
      <c r="K197" s="473"/>
      <c r="L197" s="48"/>
      <c r="M197" s="370"/>
      <c r="N197" s="370"/>
      <c r="O197" s="370"/>
      <c r="P197" s="370"/>
      <c r="Q197" s="370"/>
      <c r="R197" s="370"/>
      <c r="S197" s="370"/>
      <c r="T197" s="370"/>
      <c r="U197" s="370"/>
      <c r="V197" s="370"/>
      <c r="W197" s="370"/>
      <c r="X197" s="370"/>
      <c r="Y197" s="370"/>
      <c r="Z197" s="370"/>
      <c r="AA197" s="370"/>
      <c r="AB197" s="370"/>
      <c r="AC197" s="370"/>
      <c r="AD197" s="370"/>
      <c r="AE197" s="370"/>
      <c r="AF197" s="370"/>
      <c r="AG197" s="370"/>
      <c r="AH197" s="370"/>
      <c r="AI197" s="370"/>
    </row>
    <row r="198" spans="1:65" ht="15.75" thickBot="1" x14ac:dyDescent="0.3">
      <c r="A198" s="395"/>
      <c r="B198" s="395"/>
      <c r="C198" s="827"/>
      <c r="D198" s="828"/>
      <c r="E198" s="829"/>
      <c r="F198" s="830"/>
      <c r="G198" s="866"/>
      <c r="H198" s="831"/>
      <c r="I198" s="102" t="s">
        <v>134</v>
      </c>
      <c r="J198" s="103"/>
      <c r="K198" s="473"/>
      <c r="L198" s="48"/>
      <c r="M198" s="370"/>
      <c r="N198" s="370"/>
      <c r="O198" s="370"/>
      <c r="P198" s="370"/>
      <c r="Q198" s="370"/>
      <c r="R198" s="370"/>
      <c r="S198" s="370"/>
      <c r="T198" s="370"/>
      <c r="U198" s="370"/>
      <c r="V198" s="370"/>
      <c r="W198" s="370"/>
      <c r="X198" s="370"/>
      <c r="Y198" s="370"/>
      <c r="Z198" s="370"/>
      <c r="AA198" s="370"/>
      <c r="AB198" s="370"/>
      <c r="AC198" s="370"/>
      <c r="AD198" s="370"/>
      <c r="AE198" s="370"/>
      <c r="AF198" s="370"/>
      <c r="AG198" s="370"/>
      <c r="AH198" s="370"/>
      <c r="AI198" s="370"/>
    </row>
    <row r="199" spans="1:65" ht="16.5" customHeight="1" thickBot="1" x14ac:dyDescent="0.3">
      <c r="A199" s="1739"/>
      <c r="B199" s="1739"/>
      <c r="C199" s="782"/>
      <c r="D199" s="783"/>
      <c r="E199" s="782"/>
      <c r="F199" s="784"/>
      <c r="G199" s="785"/>
      <c r="H199" s="1704" t="s">
        <v>482</v>
      </c>
      <c r="I199" s="1727" t="s">
        <v>81</v>
      </c>
      <c r="J199" s="101" t="s">
        <v>1</v>
      </c>
      <c r="K199" s="1727" t="s">
        <v>116</v>
      </c>
      <c r="L199" s="1709"/>
      <c r="M199" s="1710"/>
      <c r="N199" s="1711"/>
      <c r="O199" s="1344"/>
      <c r="P199" s="1344"/>
      <c r="Q199" s="1344"/>
      <c r="R199" s="1344"/>
      <c r="S199" s="1344"/>
      <c r="T199" s="1344"/>
      <c r="U199" s="1344"/>
      <c r="V199" s="1344"/>
      <c r="W199" s="1344"/>
      <c r="X199" s="1344"/>
      <c r="Y199" s="1344"/>
      <c r="Z199" s="1344"/>
      <c r="AA199" s="1344"/>
      <c r="AB199" s="1344"/>
      <c r="AC199" s="1344"/>
      <c r="AD199" s="1344"/>
      <c r="AE199" s="1344"/>
      <c r="AF199" s="1344"/>
      <c r="AG199" s="1344"/>
      <c r="AH199" s="1344"/>
      <c r="AI199" s="1344"/>
    </row>
    <row r="200" spans="1:65" ht="15.75" thickBot="1" x14ac:dyDescent="0.3">
      <c r="A200" s="1739"/>
      <c r="B200" s="1739"/>
      <c r="C200" s="786"/>
      <c r="D200" s="787"/>
      <c r="E200" s="786"/>
      <c r="F200" s="788"/>
      <c r="G200" s="789"/>
      <c r="H200" s="1705"/>
      <c r="I200" s="1728"/>
      <c r="J200" s="100" t="s">
        <v>2</v>
      </c>
      <c r="K200" s="1728"/>
      <c r="L200" s="1707"/>
      <c r="M200" s="1707"/>
      <c r="N200" s="1707"/>
      <c r="O200" s="1707"/>
      <c r="P200" s="1707"/>
      <c r="Q200" s="1707"/>
      <c r="R200" s="1707"/>
      <c r="S200" s="1707"/>
      <c r="T200" s="1707"/>
      <c r="U200" s="1707"/>
      <c r="V200" s="1707"/>
      <c r="W200" s="1707"/>
      <c r="X200" s="1707"/>
      <c r="Y200" s="1707"/>
      <c r="Z200" s="1707"/>
      <c r="AA200" s="1707"/>
      <c r="AB200" s="1707"/>
      <c r="AC200" s="1707"/>
      <c r="AD200" s="1707"/>
      <c r="AE200" s="1707"/>
      <c r="AF200" s="1707"/>
      <c r="AG200" s="1707"/>
      <c r="AH200" s="1707"/>
      <c r="AI200" s="1707"/>
    </row>
    <row r="201" spans="1:65" ht="15.75" thickBot="1" x14ac:dyDescent="0.3">
      <c r="A201" s="1739"/>
      <c r="B201" s="1739"/>
      <c r="C201" s="786"/>
      <c r="D201" s="787"/>
      <c r="E201" s="790"/>
      <c r="F201" s="792"/>
      <c r="G201" s="793"/>
      <c r="H201" s="1706"/>
      <c r="I201" s="1729"/>
      <c r="J201" s="99" t="s">
        <v>3</v>
      </c>
      <c r="K201" s="1729"/>
      <c r="L201" s="1708"/>
      <c r="M201" s="1708"/>
      <c r="N201" s="1708"/>
      <c r="O201" s="1708"/>
      <c r="P201" s="1708"/>
      <c r="Q201" s="1708"/>
      <c r="R201" s="1708"/>
      <c r="S201" s="1708"/>
      <c r="T201" s="1708"/>
      <c r="U201" s="1708"/>
      <c r="V201" s="1708"/>
      <c r="W201" s="1708"/>
      <c r="X201" s="1708"/>
      <c r="Y201" s="1708"/>
      <c r="Z201" s="1708"/>
      <c r="AA201" s="1708"/>
      <c r="AB201" s="1708"/>
      <c r="AC201" s="1708"/>
      <c r="AD201" s="1708"/>
      <c r="AE201" s="1708"/>
      <c r="AF201" s="1708"/>
      <c r="AG201" s="1708"/>
      <c r="AH201" s="1708"/>
      <c r="AI201" s="1708"/>
    </row>
    <row r="202" spans="1:65" ht="15.75" thickBot="1" x14ac:dyDescent="0.3">
      <c r="A202" s="396" t="s">
        <v>349</v>
      </c>
      <c r="B202" s="396" t="s">
        <v>350</v>
      </c>
      <c r="C202" s="841" t="s">
        <v>386</v>
      </c>
      <c r="D202" s="755"/>
      <c r="E202" s="867" t="s">
        <v>386</v>
      </c>
      <c r="F202" s="839"/>
      <c r="G202" s="839">
        <v>1</v>
      </c>
      <c r="H202" s="839"/>
      <c r="I202" s="1486" t="s">
        <v>198</v>
      </c>
      <c r="J202" s="58" t="s">
        <v>16</v>
      </c>
      <c r="K202" s="543">
        <v>60</v>
      </c>
      <c r="L202" s="653"/>
      <c r="M202" s="653"/>
      <c r="N202" s="653"/>
      <c r="O202" s="653"/>
      <c r="P202" s="653"/>
      <c r="Q202" s="653"/>
      <c r="R202" s="653"/>
      <c r="S202" s="653"/>
      <c r="T202" s="653"/>
      <c r="U202" s="653"/>
      <c r="V202" s="653"/>
      <c r="W202" s="653"/>
      <c r="X202" s="653"/>
      <c r="Y202" s="653"/>
      <c r="Z202" s="653"/>
      <c r="AA202" s="653"/>
      <c r="AB202" s="653"/>
      <c r="AC202" s="653"/>
      <c r="AD202" s="653"/>
      <c r="AE202" s="653"/>
      <c r="AF202" s="653"/>
      <c r="AG202" s="653"/>
      <c r="AH202" s="653"/>
      <c r="AI202" s="653"/>
      <c r="AK202" s="706">
        <f t="shared" ref="AK202:AK206" si="514">L202*L216*1.73*0.875/1000</f>
        <v>0</v>
      </c>
      <c r="AL202" s="1382">
        <f t="shared" ref="AL202:AL206" si="515">M202*M216*1.73*0.875/1000</f>
        <v>0</v>
      </c>
      <c r="AM202" s="1382">
        <f t="shared" ref="AM202:AM206" si="516">N202*N216*1.73*0.875/1000</f>
        <v>0</v>
      </c>
      <c r="AN202" s="1382">
        <f t="shared" ref="AN202:AN206" si="517">O202*O216*1.73*0.875/1000</f>
        <v>0</v>
      </c>
      <c r="AO202" s="1511">
        <f t="shared" ref="AO202:AO206" si="518">P202*P216*1.73*0.875/1000</f>
        <v>0</v>
      </c>
      <c r="AP202" s="1382">
        <f t="shared" ref="AP202:AP206" si="519">Q202*Q216*1.73*0.875/1000</f>
        <v>0</v>
      </c>
      <c r="AQ202" s="1382">
        <f t="shared" ref="AQ202:AQ206" si="520">R202*R216*1.73*0.875/1000</f>
        <v>0</v>
      </c>
      <c r="AR202" s="1382">
        <f t="shared" ref="AR202:AR206" si="521">S202*S216*1.73*0.875/1000</f>
        <v>0</v>
      </c>
      <c r="AS202" s="1382">
        <f t="shared" ref="AS202:AS206" si="522">T202*T216*1.73*0.875/1000</f>
        <v>0</v>
      </c>
      <c r="AT202" s="1382">
        <f t="shared" ref="AT202:AT206" si="523">U202*U216*1.73*0.875/1000</f>
        <v>0</v>
      </c>
      <c r="AU202" s="1511">
        <f t="shared" ref="AU202:AU206" si="524">V202*V216*1.73*0.875/1000</f>
        <v>0</v>
      </c>
      <c r="AV202" s="1382">
        <f t="shared" ref="AV202:AV206" si="525">W202*W216*1.73*0.875/1000</f>
        <v>0</v>
      </c>
      <c r="AW202" s="1382">
        <f t="shared" ref="AW202:AW206" si="526">X202*X216*1.73*0.875/1000</f>
        <v>0</v>
      </c>
      <c r="AX202" s="1382">
        <f t="shared" ref="AX202:AX206" si="527">Y202*Y216*1.73*0.875/1000</f>
        <v>0</v>
      </c>
      <c r="AY202" s="1382">
        <f t="shared" ref="AY202:AY206" si="528">Z202*Z216*1.73*0.875/1000</f>
        <v>0</v>
      </c>
      <c r="AZ202" s="1382">
        <f t="shared" ref="AZ202:AZ206" si="529">AA202*AA216*1.73*0.875/1000</f>
        <v>0</v>
      </c>
      <c r="BA202" s="1382">
        <f t="shared" ref="BA202:BA206" si="530">AB202*AB216*1.73*0.875/1000</f>
        <v>0</v>
      </c>
      <c r="BB202" s="1382">
        <f t="shared" ref="BB202:BB206" si="531">AC202*AC216*1.73*0.875/1000</f>
        <v>0</v>
      </c>
      <c r="BC202" s="1511">
        <f t="shared" ref="BC202:BC206" si="532">AD202*AD216*1.73*0.875/1000</f>
        <v>0</v>
      </c>
      <c r="BD202" s="1382">
        <f t="shared" ref="BD202:BD206" si="533">AE202*AE216*1.73*0.875/1000</f>
        <v>0</v>
      </c>
      <c r="BE202" s="1382">
        <f t="shared" ref="BE202:BE206" si="534">AF202*AF216*1.73*0.875/1000</f>
        <v>0</v>
      </c>
      <c r="BF202" s="1382">
        <f t="shared" ref="BF202:BF206" si="535">AG202*AG216*1.73*0.875/1000</f>
        <v>0</v>
      </c>
      <c r="BG202" s="1382">
        <f t="shared" ref="BG202:BG206" si="536">AH202*AH216*1.73*0.875/1000</f>
        <v>0</v>
      </c>
      <c r="BH202" s="1382">
        <f t="shared" ref="BH202:BH206" si="537">AI202*AI216*1.73*0.875/1000</f>
        <v>0</v>
      </c>
      <c r="BI202" s="67"/>
      <c r="BJ202" s="65"/>
      <c r="BK202" s="5"/>
      <c r="BL202" s="26"/>
    </row>
    <row r="203" spans="1:65" ht="15" customHeight="1" thickBot="1" x14ac:dyDescent="0.3">
      <c r="A203" s="396" t="s">
        <v>349</v>
      </c>
      <c r="B203" s="396" t="s">
        <v>350</v>
      </c>
      <c r="C203" s="841" t="s">
        <v>386</v>
      </c>
      <c r="D203" s="755"/>
      <c r="E203" s="868" t="s">
        <v>386</v>
      </c>
      <c r="F203" s="840"/>
      <c r="G203" s="840">
        <v>2</v>
      </c>
      <c r="H203" s="840"/>
      <c r="I203" s="1463" t="s">
        <v>419</v>
      </c>
      <c r="J203" s="64" t="s">
        <v>16</v>
      </c>
      <c r="K203" s="472">
        <v>60</v>
      </c>
      <c r="L203" s="653"/>
      <c r="M203" s="653"/>
      <c r="N203" s="653"/>
      <c r="O203" s="653"/>
      <c r="P203" s="653"/>
      <c r="Q203" s="653"/>
      <c r="R203" s="653"/>
      <c r="S203" s="653"/>
      <c r="T203" s="653"/>
      <c r="U203" s="653"/>
      <c r="V203" s="653"/>
      <c r="W203" s="653"/>
      <c r="X203" s="653"/>
      <c r="Y203" s="653"/>
      <c r="Z203" s="653"/>
      <c r="AA203" s="653"/>
      <c r="AB203" s="653"/>
      <c r="AC203" s="653"/>
      <c r="AD203" s="653"/>
      <c r="AE203" s="653"/>
      <c r="AF203" s="653"/>
      <c r="AG203" s="653"/>
      <c r="AH203" s="653"/>
      <c r="AI203" s="653"/>
      <c r="AJ203" s="67"/>
      <c r="AK203" s="706">
        <f t="shared" si="514"/>
        <v>0</v>
      </c>
      <c r="AL203" s="1382">
        <f t="shared" si="515"/>
        <v>0</v>
      </c>
      <c r="AM203" s="1382">
        <f t="shared" si="516"/>
        <v>0</v>
      </c>
      <c r="AN203" s="1382">
        <f t="shared" si="517"/>
        <v>0</v>
      </c>
      <c r="AO203" s="1511">
        <f t="shared" si="518"/>
        <v>0</v>
      </c>
      <c r="AP203" s="1382">
        <f t="shared" si="519"/>
        <v>0</v>
      </c>
      <c r="AQ203" s="1382">
        <f t="shared" si="520"/>
        <v>0</v>
      </c>
      <c r="AR203" s="1382">
        <f t="shared" si="521"/>
        <v>0</v>
      </c>
      <c r="AS203" s="1382">
        <f t="shared" si="522"/>
        <v>0</v>
      </c>
      <c r="AT203" s="1382">
        <f t="shared" si="523"/>
        <v>0</v>
      </c>
      <c r="AU203" s="1511">
        <f t="shared" si="524"/>
        <v>0</v>
      </c>
      <c r="AV203" s="1382">
        <f t="shared" si="525"/>
        <v>0</v>
      </c>
      <c r="AW203" s="1382">
        <f t="shared" si="526"/>
        <v>0</v>
      </c>
      <c r="AX203" s="1382">
        <f t="shared" si="527"/>
        <v>0</v>
      </c>
      <c r="AY203" s="1382">
        <f t="shared" si="528"/>
        <v>0</v>
      </c>
      <c r="AZ203" s="1382">
        <f t="shared" si="529"/>
        <v>0</v>
      </c>
      <c r="BA203" s="1382">
        <f t="shared" si="530"/>
        <v>0</v>
      </c>
      <c r="BB203" s="1382">
        <f t="shared" si="531"/>
        <v>0</v>
      </c>
      <c r="BC203" s="1511">
        <f t="shared" si="532"/>
        <v>0</v>
      </c>
      <c r="BD203" s="1382">
        <f t="shared" si="533"/>
        <v>0</v>
      </c>
      <c r="BE203" s="1382">
        <f t="shared" si="534"/>
        <v>0</v>
      </c>
      <c r="BF203" s="1382">
        <f t="shared" si="535"/>
        <v>0</v>
      </c>
      <c r="BG203" s="1382">
        <f t="shared" si="536"/>
        <v>0</v>
      </c>
      <c r="BH203" s="1382">
        <f t="shared" si="537"/>
        <v>0</v>
      </c>
      <c r="BI203" s="67"/>
      <c r="BJ203" s="94"/>
      <c r="BK203" s="5"/>
      <c r="BL203" s="26"/>
    </row>
    <row r="204" spans="1:65" ht="15.75" thickBot="1" x14ac:dyDescent="0.3">
      <c r="A204" s="396" t="s">
        <v>349</v>
      </c>
      <c r="B204" s="396" t="s">
        <v>350</v>
      </c>
      <c r="C204" s="841" t="s">
        <v>386</v>
      </c>
      <c r="D204" s="755"/>
      <c r="E204" s="400" t="s">
        <v>386</v>
      </c>
      <c r="F204" s="840"/>
      <c r="G204" s="840">
        <v>3</v>
      </c>
      <c r="H204" s="840"/>
      <c r="I204" s="1463" t="s">
        <v>199</v>
      </c>
      <c r="J204" s="64" t="s">
        <v>16</v>
      </c>
      <c r="K204" s="472">
        <v>40</v>
      </c>
      <c r="L204" s="653"/>
      <c r="M204" s="653"/>
      <c r="N204" s="653"/>
      <c r="O204" s="653"/>
      <c r="P204" s="653"/>
      <c r="Q204" s="653"/>
      <c r="R204" s="653"/>
      <c r="S204" s="653"/>
      <c r="T204" s="653"/>
      <c r="U204" s="653"/>
      <c r="V204" s="653"/>
      <c r="W204" s="653"/>
      <c r="X204" s="653"/>
      <c r="Y204" s="653"/>
      <c r="Z204" s="653"/>
      <c r="AA204" s="653"/>
      <c r="AB204" s="653"/>
      <c r="AC204" s="653"/>
      <c r="AD204" s="653"/>
      <c r="AE204" s="653"/>
      <c r="AF204" s="653"/>
      <c r="AG204" s="653"/>
      <c r="AH204" s="653"/>
      <c r="AI204" s="653"/>
      <c r="AK204" s="706">
        <f t="shared" si="514"/>
        <v>0</v>
      </c>
      <c r="AL204" s="1382">
        <f t="shared" si="515"/>
        <v>0</v>
      </c>
      <c r="AM204" s="1382">
        <f t="shared" si="516"/>
        <v>0</v>
      </c>
      <c r="AN204" s="1382">
        <f t="shared" si="517"/>
        <v>0</v>
      </c>
      <c r="AO204" s="1511">
        <f t="shared" si="518"/>
        <v>0</v>
      </c>
      <c r="AP204" s="1382">
        <f t="shared" si="519"/>
        <v>0</v>
      </c>
      <c r="AQ204" s="1382">
        <f t="shared" si="520"/>
        <v>0</v>
      </c>
      <c r="AR204" s="1382">
        <f t="shared" si="521"/>
        <v>0</v>
      </c>
      <c r="AS204" s="1382">
        <f t="shared" si="522"/>
        <v>0</v>
      </c>
      <c r="AT204" s="1382">
        <f t="shared" si="523"/>
        <v>0</v>
      </c>
      <c r="AU204" s="1511">
        <f t="shared" si="524"/>
        <v>0</v>
      </c>
      <c r="AV204" s="1382">
        <f t="shared" si="525"/>
        <v>0</v>
      </c>
      <c r="AW204" s="1382">
        <f t="shared" si="526"/>
        <v>0</v>
      </c>
      <c r="AX204" s="1382">
        <f t="shared" si="527"/>
        <v>0</v>
      </c>
      <c r="AY204" s="1382">
        <f t="shared" si="528"/>
        <v>0</v>
      </c>
      <c r="AZ204" s="1382">
        <f t="shared" si="529"/>
        <v>0</v>
      </c>
      <c r="BA204" s="1382">
        <f t="shared" si="530"/>
        <v>0</v>
      </c>
      <c r="BB204" s="1382">
        <f t="shared" si="531"/>
        <v>0</v>
      </c>
      <c r="BC204" s="1511">
        <f t="shared" si="532"/>
        <v>0</v>
      </c>
      <c r="BD204" s="1382">
        <f t="shared" si="533"/>
        <v>0</v>
      </c>
      <c r="BE204" s="1382">
        <f t="shared" si="534"/>
        <v>0</v>
      </c>
      <c r="BF204" s="1382">
        <f t="shared" si="535"/>
        <v>0</v>
      </c>
      <c r="BG204" s="1382">
        <f t="shared" si="536"/>
        <v>0</v>
      </c>
      <c r="BH204" s="1382">
        <f t="shared" si="537"/>
        <v>0</v>
      </c>
      <c r="BI204" s="67"/>
      <c r="BJ204" s="65"/>
      <c r="BK204" s="5"/>
      <c r="BL204" s="26"/>
    </row>
    <row r="205" spans="1:65" ht="15.75" thickBot="1" x14ac:dyDescent="0.3">
      <c r="A205" s="396" t="s">
        <v>349</v>
      </c>
      <c r="B205" s="396" t="s">
        <v>350</v>
      </c>
      <c r="C205" s="841" t="s">
        <v>386</v>
      </c>
      <c r="D205" s="755"/>
      <c r="E205" s="400" t="s">
        <v>386</v>
      </c>
      <c r="F205" s="840"/>
      <c r="G205" s="840">
        <v>4</v>
      </c>
      <c r="H205" s="840"/>
      <c r="I205" s="1463" t="s">
        <v>200</v>
      </c>
      <c r="J205" s="64" t="s">
        <v>16</v>
      </c>
      <c r="K205" s="472">
        <v>60</v>
      </c>
      <c r="L205" s="653"/>
      <c r="M205" s="653"/>
      <c r="N205" s="653"/>
      <c r="O205" s="653"/>
      <c r="P205" s="653"/>
      <c r="Q205" s="653"/>
      <c r="R205" s="653"/>
      <c r="S205" s="653"/>
      <c r="T205" s="653"/>
      <c r="U205" s="653"/>
      <c r="V205" s="653"/>
      <c r="W205" s="653"/>
      <c r="X205" s="653"/>
      <c r="Y205" s="653"/>
      <c r="Z205" s="653"/>
      <c r="AA205" s="653"/>
      <c r="AB205" s="653"/>
      <c r="AC205" s="653"/>
      <c r="AD205" s="653"/>
      <c r="AE205" s="653"/>
      <c r="AF205" s="653"/>
      <c r="AG205" s="653"/>
      <c r="AH205" s="653"/>
      <c r="AI205" s="653"/>
      <c r="AK205" s="706">
        <f t="shared" si="514"/>
        <v>0</v>
      </c>
      <c r="AL205" s="1382">
        <f t="shared" si="515"/>
        <v>0</v>
      </c>
      <c r="AM205" s="1382">
        <f t="shared" si="516"/>
        <v>0</v>
      </c>
      <c r="AN205" s="1382">
        <f t="shared" si="517"/>
        <v>0</v>
      </c>
      <c r="AO205" s="1511">
        <f t="shared" si="518"/>
        <v>0</v>
      </c>
      <c r="AP205" s="1382">
        <f t="shared" si="519"/>
        <v>0</v>
      </c>
      <c r="AQ205" s="1382">
        <f t="shared" si="520"/>
        <v>0</v>
      </c>
      <c r="AR205" s="1382">
        <f t="shared" si="521"/>
        <v>0</v>
      </c>
      <c r="AS205" s="1382">
        <f t="shared" si="522"/>
        <v>0</v>
      </c>
      <c r="AT205" s="1382">
        <f t="shared" si="523"/>
        <v>0</v>
      </c>
      <c r="AU205" s="1511">
        <f t="shared" si="524"/>
        <v>0</v>
      </c>
      <c r="AV205" s="1382">
        <f t="shared" si="525"/>
        <v>0</v>
      </c>
      <c r="AW205" s="1382">
        <f t="shared" si="526"/>
        <v>0</v>
      </c>
      <c r="AX205" s="1382">
        <f t="shared" si="527"/>
        <v>0</v>
      </c>
      <c r="AY205" s="1382">
        <f t="shared" si="528"/>
        <v>0</v>
      </c>
      <c r="AZ205" s="1382">
        <f t="shared" si="529"/>
        <v>0</v>
      </c>
      <c r="BA205" s="1382">
        <f t="shared" si="530"/>
        <v>0</v>
      </c>
      <c r="BB205" s="1382">
        <f t="shared" si="531"/>
        <v>0</v>
      </c>
      <c r="BC205" s="1511">
        <f t="shared" si="532"/>
        <v>0</v>
      </c>
      <c r="BD205" s="1382">
        <f t="shared" si="533"/>
        <v>0</v>
      </c>
      <c r="BE205" s="1382">
        <f t="shared" si="534"/>
        <v>0</v>
      </c>
      <c r="BF205" s="1382">
        <f t="shared" si="535"/>
        <v>0</v>
      </c>
      <c r="BG205" s="1382">
        <f t="shared" si="536"/>
        <v>0</v>
      </c>
      <c r="BH205" s="1382">
        <f t="shared" si="537"/>
        <v>0</v>
      </c>
      <c r="BI205" s="67"/>
      <c r="BJ205" s="65"/>
      <c r="BK205" s="5"/>
      <c r="BL205" s="26"/>
    </row>
    <row r="206" spans="1:65" ht="15.75" thickBot="1" x14ac:dyDescent="0.3">
      <c r="A206" s="396" t="s">
        <v>349</v>
      </c>
      <c r="B206" s="396" t="s">
        <v>350</v>
      </c>
      <c r="C206" s="841" t="s">
        <v>386</v>
      </c>
      <c r="D206" s="755"/>
      <c r="E206" s="400"/>
      <c r="F206" s="840"/>
      <c r="G206" s="840">
        <v>5</v>
      </c>
      <c r="H206" s="840"/>
      <c r="I206" s="91" t="s">
        <v>65</v>
      </c>
      <c r="J206" s="64" t="s">
        <v>16</v>
      </c>
      <c r="K206" s="472">
        <v>200</v>
      </c>
      <c r="L206" s="653"/>
      <c r="M206" s="653"/>
      <c r="N206" s="653"/>
      <c r="O206" s="653"/>
      <c r="P206" s="653"/>
      <c r="Q206" s="653"/>
      <c r="R206" s="653"/>
      <c r="S206" s="653"/>
      <c r="T206" s="653"/>
      <c r="U206" s="653"/>
      <c r="V206" s="653"/>
      <c r="W206" s="653"/>
      <c r="X206" s="653"/>
      <c r="Y206" s="653"/>
      <c r="Z206" s="653"/>
      <c r="AA206" s="653"/>
      <c r="AB206" s="653"/>
      <c r="AC206" s="653"/>
      <c r="AD206" s="653"/>
      <c r="AE206" s="653"/>
      <c r="AF206" s="653"/>
      <c r="AG206" s="653"/>
      <c r="AH206" s="653"/>
      <c r="AI206" s="653"/>
      <c r="AK206" s="706">
        <f t="shared" si="514"/>
        <v>0</v>
      </c>
      <c r="AL206" s="1382">
        <f t="shared" si="515"/>
        <v>0</v>
      </c>
      <c r="AM206" s="1382">
        <f t="shared" si="516"/>
        <v>0</v>
      </c>
      <c r="AN206" s="1382">
        <f t="shared" si="517"/>
        <v>0</v>
      </c>
      <c r="AO206" s="1511">
        <f t="shared" si="518"/>
        <v>0</v>
      </c>
      <c r="AP206" s="1382">
        <f t="shared" si="519"/>
        <v>0</v>
      </c>
      <c r="AQ206" s="1382">
        <f t="shared" si="520"/>
        <v>0</v>
      </c>
      <c r="AR206" s="1382">
        <f t="shared" si="521"/>
        <v>0</v>
      </c>
      <c r="AS206" s="1382">
        <f t="shared" si="522"/>
        <v>0</v>
      </c>
      <c r="AT206" s="1382">
        <f t="shared" si="523"/>
        <v>0</v>
      </c>
      <c r="AU206" s="1511">
        <f t="shared" si="524"/>
        <v>0</v>
      </c>
      <c r="AV206" s="1382">
        <f t="shared" si="525"/>
        <v>0</v>
      </c>
      <c r="AW206" s="1382">
        <f t="shared" si="526"/>
        <v>0</v>
      </c>
      <c r="AX206" s="1382">
        <f t="shared" si="527"/>
        <v>0</v>
      </c>
      <c r="AY206" s="1382">
        <f t="shared" si="528"/>
        <v>0</v>
      </c>
      <c r="AZ206" s="1382">
        <f t="shared" si="529"/>
        <v>0</v>
      </c>
      <c r="BA206" s="1382">
        <f t="shared" si="530"/>
        <v>0</v>
      </c>
      <c r="BB206" s="1382">
        <f t="shared" si="531"/>
        <v>0</v>
      </c>
      <c r="BC206" s="1511">
        <f t="shared" si="532"/>
        <v>0</v>
      </c>
      <c r="BD206" s="1382">
        <f t="shared" si="533"/>
        <v>0</v>
      </c>
      <c r="BE206" s="1382">
        <f t="shared" si="534"/>
        <v>0</v>
      </c>
      <c r="BF206" s="1382">
        <f t="shared" si="535"/>
        <v>0</v>
      </c>
      <c r="BG206" s="1382">
        <f t="shared" si="536"/>
        <v>0</v>
      </c>
      <c r="BH206" s="1382">
        <f t="shared" si="537"/>
        <v>0</v>
      </c>
      <c r="BI206" s="67" t="s">
        <v>225</v>
      </c>
      <c r="BJ206" s="65"/>
      <c r="BK206" s="5"/>
      <c r="BL206" s="26"/>
    </row>
    <row r="207" spans="1:65" ht="15.75" thickBot="1" x14ac:dyDescent="0.3">
      <c r="A207" s="396" t="s">
        <v>349</v>
      </c>
      <c r="B207" s="396" t="s">
        <v>350</v>
      </c>
      <c r="C207" s="841"/>
      <c r="D207" s="755"/>
      <c r="E207" s="400"/>
      <c r="F207" s="840"/>
      <c r="G207" s="840">
        <v>6</v>
      </c>
      <c r="H207" s="840"/>
      <c r="I207" s="91" t="s">
        <v>66</v>
      </c>
      <c r="J207" s="64" t="s">
        <v>16</v>
      </c>
      <c r="K207" s="472">
        <v>60</v>
      </c>
      <c r="L207" s="653"/>
      <c r="M207" s="653"/>
      <c r="N207" s="653"/>
      <c r="O207" s="653"/>
      <c r="P207" s="653"/>
      <c r="Q207" s="653"/>
      <c r="R207" s="653"/>
      <c r="S207" s="653"/>
      <c r="T207" s="653"/>
      <c r="U207" s="653"/>
      <c r="V207" s="653"/>
      <c r="W207" s="653"/>
      <c r="X207" s="653"/>
      <c r="Y207" s="653"/>
      <c r="Z207" s="653"/>
      <c r="AA207" s="653"/>
      <c r="AB207" s="653"/>
      <c r="AC207" s="653"/>
      <c r="AD207" s="653"/>
      <c r="AE207" s="653"/>
      <c r="AF207" s="653"/>
      <c r="AG207" s="653"/>
      <c r="AH207" s="653"/>
      <c r="AI207" s="653"/>
      <c r="AK207" s="706">
        <f>L207*L218*1.73*0.875/1000</f>
        <v>0</v>
      </c>
      <c r="AL207" s="1382">
        <f t="shared" ref="AL207:BH207" si="538">M207*M218*1.73*0.875/1000</f>
        <v>0</v>
      </c>
      <c r="AM207" s="1382">
        <f t="shared" si="538"/>
        <v>0</v>
      </c>
      <c r="AN207" s="1382">
        <f t="shared" si="538"/>
        <v>0</v>
      </c>
      <c r="AO207" s="1511">
        <f t="shared" si="538"/>
        <v>0</v>
      </c>
      <c r="AP207" s="1382">
        <f t="shared" si="538"/>
        <v>0</v>
      </c>
      <c r="AQ207" s="1382">
        <f t="shared" si="538"/>
        <v>0</v>
      </c>
      <c r="AR207" s="1382">
        <f t="shared" si="538"/>
        <v>0</v>
      </c>
      <c r="AS207" s="1382">
        <f t="shared" si="538"/>
        <v>0</v>
      </c>
      <c r="AT207" s="1382">
        <f t="shared" si="538"/>
        <v>0</v>
      </c>
      <c r="AU207" s="1511">
        <f t="shared" si="538"/>
        <v>0</v>
      </c>
      <c r="AV207" s="1382">
        <f t="shared" si="538"/>
        <v>0</v>
      </c>
      <c r="AW207" s="1382">
        <f t="shared" si="538"/>
        <v>0</v>
      </c>
      <c r="AX207" s="1382">
        <f t="shared" si="538"/>
        <v>0</v>
      </c>
      <c r="AY207" s="1382">
        <f t="shared" si="538"/>
        <v>0</v>
      </c>
      <c r="AZ207" s="1382">
        <f t="shared" si="538"/>
        <v>0</v>
      </c>
      <c r="BA207" s="1382">
        <f t="shared" si="538"/>
        <v>0</v>
      </c>
      <c r="BB207" s="1382">
        <f t="shared" si="538"/>
        <v>0</v>
      </c>
      <c r="BC207" s="1511">
        <f t="shared" si="538"/>
        <v>0</v>
      </c>
      <c r="BD207" s="1382">
        <f t="shared" si="538"/>
        <v>0</v>
      </c>
      <c r="BE207" s="1382">
        <f t="shared" si="538"/>
        <v>0</v>
      </c>
      <c r="BF207" s="1382">
        <f t="shared" si="538"/>
        <v>0</v>
      </c>
      <c r="BG207" s="1382">
        <f t="shared" si="538"/>
        <v>0</v>
      </c>
      <c r="BH207" s="1382">
        <f t="shared" si="538"/>
        <v>0</v>
      </c>
      <c r="BI207" s="67" t="s">
        <v>228</v>
      </c>
      <c r="BJ207" s="65"/>
      <c r="BK207" s="5"/>
      <c r="BL207" s="26"/>
    </row>
    <row r="208" spans="1:65" ht="15.75" thickBot="1" x14ac:dyDescent="0.3">
      <c r="A208" s="396" t="s">
        <v>349</v>
      </c>
      <c r="B208" s="396" t="s">
        <v>350</v>
      </c>
      <c r="C208" s="841"/>
      <c r="D208" s="755"/>
      <c r="E208" s="400" t="s">
        <v>386</v>
      </c>
      <c r="F208" s="840"/>
      <c r="G208" s="840">
        <v>7</v>
      </c>
      <c r="H208" s="845"/>
      <c r="I208" s="52" t="s">
        <v>75</v>
      </c>
      <c r="J208" s="62" t="s">
        <v>16</v>
      </c>
      <c r="K208" s="475">
        <v>40</v>
      </c>
      <c r="L208" s="715"/>
      <c r="M208" s="715"/>
      <c r="N208" s="715"/>
      <c r="O208" s="715"/>
      <c r="P208" s="715"/>
      <c r="Q208" s="715"/>
      <c r="R208" s="715"/>
      <c r="S208" s="715"/>
      <c r="T208" s="715"/>
      <c r="U208" s="715"/>
      <c r="V208" s="715"/>
      <c r="W208" s="715"/>
      <c r="X208" s="715"/>
      <c r="Y208" s="715"/>
      <c r="Z208" s="715"/>
      <c r="AA208" s="715"/>
      <c r="AB208" s="715"/>
      <c r="AC208" s="715"/>
      <c r="AD208" s="715"/>
      <c r="AE208" s="715"/>
      <c r="AF208" s="715"/>
      <c r="AG208" s="715"/>
      <c r="AH208" s="715"/>
      <c r="AI208" s="715"/>
      <c r="AK208" s="706">
        <f>L208*L217*1.73*0.875/1000</f>
        <v>0</v>
      </c>
      <c r="AL208" s="1382">
        <f t="shared" ref="AL208:BH208" si="539">M208*M217*1.73*0.875/1000</f>
        <v>0</v>
      </c>
      <c r="AM208" s="1382">
        <f t="shared" si="539"/>
        <v>0</v>
      </c>
      <c r="AN208" s="1382">
        <f t="shared" si="539"/>
        <v>0</v>
      </c>
      <c r="AO208" s="1511">
        <f t="shared" si="539"/>
        <v>0</v>
      </c>
      <c r="AP208" s="1382">
        <f t="shared" si="539"/>
        <v>0</v>
      </c>
      <c r="AQ208" s="1382">
        <f t="shared" si="539"/>
        <v>0</v>
      </c>
      <c r="AR208" s="1382">
        <f t="shared" si="539"/>
        <v>0</v>
      </c>
      <c r="AS208" s="1382">
        <f t="shared" si="539"/>
        <v>0</v>
      </c>
      <c r="AT208" s="1382">
        <f t="shared" si="539"/>
        <v>0</v>
      </c>
      <c r="AU208" s="1511">
        <f t="shared" si="539"/>
        <v>0</v>
      </c>
      <c r="AV208" s="1382">
        <f t="shared" si="539"/>
        <v>0</v>
      </c>
      <c r="AW208" s="1382">
        <f t="shared" si="539"/>
        <v>0</v>
      </c>
      <c r="AX208" s="1382">
        <f t="shared" si="539"/>
        <v>0</v>
      </c>
      <c r="AY208" s="1382">
        <f t="shared" si="539"/>
        <v>0</v>
      </c>
      <c r="AZ208" s="1382">
        <f t="shared" si="539"/>
        <v>0</v>
      </c>
      <c r="BA208" s="1382">
        <f t="shared" si="539"/>
        <v>0</v>
      </c>
      <c r="BB208" s="1382">
        <f t="shared" si="539"/>
        <v>0</v>
      </c>
      <c r="BC208" s="1511">
        <f t="shared" si="539"/>
        <v>0</v>
      </c>
      <c r="BD208" s="1382">
        <f t="shared" si="539"/>
        <v>0</v>
      </c>
      <c r="BE208" s="1382">
        <f t="shared" si="539"/>
        <v>0</v>
      </c>
      <c r="BF208" s="1382">
        <f t="shared" si="539"/>
        <v>0</v>
      </c>
      <c r="BG208" s="1382">
        <f t="shared" si="539"/>
        <v>0</v>
      </c>
      <c r="BH208" s="1382">
        <f t="shared" si="539"/>
        <v>0</v>
      </c>
      <c r="BI208" s="67" t="s">
        <v>233</v>
      </c>
      <c r="BJ208" s="65"/>
      <c r="BK208" s="5"/>
      <c r="BL208" s="26"/>
      <c r="BM208" s="104"/>
    </row>
    <row r="209" spans="1:65" ht="15.75" thickBot="1" x14ac:dyDescent="0.3">
      <c r="A209" s="396" t="s">
        <v>349</v>
      </c>
      <c r="B209" s="396" t="s">
        <v>350</v>
      </c>
      <c r="C209" s="841"/>
      <c r="D209" s="755"/>
      <c r="E209" s="400"/>
      <c r="F209" s="840"/>
      <c r="G209" s="840"/>
      <c r="H209" s="838"/>
      <c r="I209" s="1116" t="s">
        <v>8</v>
      </c>
      <c r="J209" s="1265" t="s">
        <v>7</v>
      </c>
      <c r="K209" s="1273"/>
      <c r="L209" s="1267"/>
      <c r="M209" s="1267"/>
      <c r="N209" s="1267"/>
      <c r="O209" s="1267"/>
      <c r="P209" s="1267"/>
      <c r="Q209" s="1267"/>
      <c r="R209" s="1267"/>
      <c r="S209" s="1267"/>
      <c r="T209" s="1267"/>
      <c r="U209" s="1267"/>
      <c r="V209" s="1267"/>
      <c r="W209" s="1267"/>
      <c r="X209" s="1267"/>
      <c r="Y209" s="1267"/>
      <c r="Z209" s="1267"/>
      <c r="AA209" s="1267"/>
      <c r="AB209" s="1267"/>
      <c r="AC209" s="1267"/>
      <c r="AD209" s="1267"/>
      <c r="AE209" s="1267"/>
      <c r="AF209" s="1267"/>
      <c r="AG209" s="1267"/>
      <c r="AH209" s="1267"/>
      <c r="AI209" s="1267"/>
      <c r="AK209" s="98">
        <f t="shared" ref="AK209:BH209" si="540">AK202+AK203</f>
        <v>0</v>
      </c>
      <c r="AL209" s="90">
        <f t="shared" si="540"/>
        <v>0</v>
      </c>
      <c r="AM209" s="89">
        <f t="shared" si="540"/>
        <v>0</v>
      </c>
      <c r="AN209" s="89">
        <f t="shared" si="540"/>
        <v>0</v>
      </c>
      <c r="AO209" s="1521">
        <f t="shared" si="540"/>
        <v>0</v>
      </c>
      <c r="AP209" s="89">
        <f t="shared" si="540"/>
        <v>0</v>
      </c>
      <c r="AQ209" s="89">
        <f t="shared" si="540"/>
        <v>0</v>
      </c>
      <c r="AR209" s="89">
        <f t="shared" si="540"/>
        <v>0</v>
      </c>
      <c r="AS209" s="89">
        <f t="shared" si="540"/>
        <v>0</v>
      </c>
      <c r="AT209" s="89">
        <f t="shared" si="540"/>
        <v>0</v>
      </c>
      <c r="AU209" s="1521">
        <f t="shared" si="540"/>
        <v>0</v>
      </c>
      <c r="AV209" s="89">
        <f t="shared" si="540"/>
        <v>0</v>
      </c>
      <c r="AW209" s="89">
        <f t="shared" si="540"/>
        <v>0</v>
      </c>
      <c r="AX209" s="89">
        <f t="shared" si="540"/>
        <v>0</v>
      </c>
      <c r="AY209" s="89">
        <f t="shared" si="540"/>
        <v>0</v>
      </c>
      <c r="AZ209" s="89">
        <f t="shared" si="540"/>
        <v>0</v>
      </c>
      <c r="BA209" s="89">
        <f t="shared" si="540"/>
        <v>0</v>
      </c>
      <c r="BB209" s="89">
        <f t="shared" si="540"/>
        <v>0</v>
      </c>
      <c r="BC209" s="1521">
        <f t="shared" si="540"/>
        <v>0</v>
      </c>
      <c r="BD209" s="89">
        <f t="shared" si="540"/>
        <v>0</v>
      </c>
      <c r="BE209" s="89">
        <f t="shared" si="540"/>
        <v>0</v>
      </c>
      <c r="BF209" s="89">
        <f t="shared" si="540"/>
        <v>0</v>
      </c>
      <c r="BG209" s="89">
        <f t="shared" si="540"/>
        <v>0</v>
      </c>
      <c r="BH209" s="89">
        <f t="shared" si="540"/>
        <v>0</v>
      </c>
      <c r="BI209" s="1259" t="s">
        <v>226</v>
      </c>
      <c r="BJ209" s="107"/>
      <c r="BK209" s="107"/>
      <c r="BL209" s="107"/>
      <c r="BM209" s="104"/>
    </row>
    <row r="210" spans="1:65" ht="15.75" thickBot="1" x14ac:dyDescent="0.3">
      <c r="A210" s="390"/>
      <c r="B210" s="390"/>
      <c r="C210" s="857"/>
      <c r="D210" s="858"/>
      <c r="E210" s="869"/>
      <c r="F210" s="856"/>
      <c r="G210" s="856"/>
      <c r="H210" s="838"/>
      <c r="I210" s="1118" t="s">
        <v>83</v>
      </c>
      <c r="J210" s="1119" t="s">
        <v>53</v>
      </c>
      <c r="K210" s="1127"/>
      <c r="L210" s="1128"/>
      <c r="M210" s="1128"/>
      <c r="N210" s="1128"/>
      <c r="O210" s="1128"/>
      <c r="P210" s="1128"/>
      <c r="Q210" s="1128"/>
      <c r="R210" s="1128"/>
      <c r="S210" s="1128"/>
      <c r="T210" s="1128"/>
      <c r="U210" s="1128"/>
      <c r="V210" s="1128"/>
      <c r="W210" s="1128"/>
      <c r="X210" s="1128"/>
      <c r="Y210" s="1128"/>
      <c r="Z210" s="1128"/>
      <c r="AA210" s="1128"/>
      <c r="AB210" s="1128"/>
      <c r="AC210" s="1128"/>
      <c r="AD210" s="1128"/>
      <c r="AE210" s="1128"/>
      <c r="AF210" s="1128"/>
      <c r="AG210" s="1128"/>
      <c r="AH210" s="1128"/>
      <c r="AI210" s="1128"/>
      <c r="AK210" s="710">
        <f>AK204+AK205</f>
        <v>0</v>
      </c>
      <c r="AL210" s="1388">
        <f t="shared" ref="AL210:BH210" si="541">AL204+AL205</f>
        <v>0</v>
      </c>
      <c r="AM210" s="1388">
        <f t="shared" si="541"/>
        <v>0</v>
      </c>
      <c r="AN210" s="1388">
        <f t="shared" si="541"/>
        <v>0</v>
      </c>
      <c r="AO210" s="1514">
        <f t="shared" si="541"/>
        <v>0</v>
      </c>
      <c r="AP210" s="1388">
        <f t="shared" si="541"/>
        <v>0</v>
      </c>
      <c r="AQ210" s="1388">
        <f t="shared" si="541"/>
        <v>0</v>
      </c>
      <c r="AR210" s="1388">
        <f t="shared" si="541"/>
        <v>0</v>
      </c>
      <c r="AS210" s="1388">
        <f t="shared" si="541"/>
        <v>0</v>
      </c>
      <c r="AT210" s="1388">
        <f t="shared" si="541"/>
        <v>0</v>
      </c>
      <c r="AU210" s="1514">
        <f t="shared" si="541"/>
        <v>0</v>
      </c>
      <c r="AV210" s="1388">
        <f t="shared" si="541"/>
        <v>0</v>
      </c>
      <c r="AW210" s="1388">
        <f t="shared" si="541"/>
        <v>0</v>
      </c>
      <c r="AX210" s="1388">
        <f t="shared" si="541"/>
        <v>0</v>
      </c>
      <c r="AY210" s="1388">
        <f t="shared" si="541"/>
        <v>0</v>
      </c>
      <c r="AZ210" s="1388">
        <f t="shared" si="541"/>
        <v>0</v>
      </c>
      <c r="BA210" s="1388">
        <f t="shared" si="541"/>
        <v>0</v>
      </c>
      <c r="BB210" s="1388">
        <f t="shared" si="541"/>
        <v>0</v>
      </c>
      <c r="BC210" s="1514">
        <f t="shared" si="541"/>
        <v>0</v>
      </c>
      <c r="BD210" s="1388">
        <f t="shared" si="541"/>
        <v>0</v>
      </c>
      <c r="BE210" s="1388">
        <f t="shared" si="541"/>
        <v>0</v>
      </c>
      <c r="BF210" s="1388">
        <f t="shared" si="541"/>
        <v>0</v>
      </c>
      <c r="BG210" s="1388">
        <f t="shared" si="541"/>
        <v>0</v>
      </c>
      <c r="BH210" s="1388">
        <f t="shared" si="541"/>
        <v>0</v>
      </c>
      <c r="BI210" s="67" t="s">
        <v>227</v>
      </c>
      <c r="BJ210" s="61"/>
      <c r="BK210" s="60"/>
      <c r="BL210" s="60"/>
      <c r="BM210" s="104"/>
    </row>
    <row r="211" spans="1:65" ht="15.75" thickBot="1" x14ac:dyDescent="0.3">
      <c r="A211" s="396" t="s">
        <v>349</v>
      </c>
      <c r="B211" s="396" t="s">
        <v>350</v>
      </c>
      <c r="C211" s="841" t="s">
        <v>386</v>
      </c>
      <c r="D211" s="755"/>
      <c r="E211" s="400"/>
      <c r="F211" s="840"/>
      <c r="G211" s="840">
        <v>8</v>
      </c>
      <c r="H211" s="839"/>
      <c r="I211" s="59" t="s">
        <v>67</v>
      </c>
      <c r="J211" s="58" t="s">
        <v>16</v>
      </c>
      <c r="K211" s="543">
        <v>200</v>
      </c>
      <c r="L211" s="653"/>
      <c r="M211" s="653"/>
      <c r="N211" s="653"/>
      <c r="O211" s="653"/>
      <c r="P211" s="653"/>
      <c r="Q211" s="653"/>
      <c r="R211" s="653"/>
      <c r="S211" s="653"/>
      <c r="T211" s="653"/>
      <c r="U211" s="653"/>
      <c r="V211" s="653"/>
      <c r="W211" s="653"/>
      <c r="X211" s="653"/>
      <c r="Y211" s="653"/>
      <c r="Z211" s="653"/>
      <c r="AA211" s="653"/>
      <c r="AB211" s="653"/>
      <c r="AC211" s="653"/>
      <c r="AD211" s="653"/>
      <c r="AE211" s="653"/>
      <c r="AF211" s="653"/>
      <c r="AG211" s="653"/>
      <c r="AH211" s="653"/>
      <c r="AI211" s="653"/>
      <c r="AK211" s="706">
        <f>L211*L221*1.73*0.875/1000</f>
        <v>0</v>
      </c>
      <c r="AL211" s="1382">
        <f t="shared" ref="AL211:BH211" si="542">M211*M221*1.73*0.875/1000</f>
        <v>0</v>
      </c>
      <c r="AM211" s="1382">
        <f t="shared" si="542"/>
        <v>0</v>
      </c>
      <c r="AN211" s="1382">
        <f t="shared" si="542"/>
        <v>0</v>
      </c>
      <c r="AO211" s="1511">
        <f>P211*P221*1.73*0.875/1000</f>
        <v>0</v>
      </c>
      <c r="AP211" s="1382">
        <f t="shared" si="542"/>
        <v>0</v>
      </c>
      <c r="AQ211" s="1382">
        <f t="shared" si="542"/>
        <v>0</v>
      </c>
      <c r="AR211" s="1382">
        <f t="shared" si="542"/>
        <v>0</v>
      </c>
      <c r="AS211" s="1382">
        <f t="shared" si="542"/>
        <v>0</v>
      </c>
      <c r="AT211" s="1382">
        <f t="shared" si="542"/>
        <v>0</v>
      </c>
      <c r="AU211" s="1511">
        <f t="shared" si="542"/>
        <v>0</v>
      </c>
      <c r="AV211" s="1382">
        <f t="shared" si="542"/>
        <v>0</v>
      </c>
      <c r="AW211" s="1382">
        <f t="shared" si="542"/>
        <v>0</v>
      </c>
      <c r="AX211" s="1382">
        <f t="shared" si="542"/>
        <v>0</v>
      </c>
      <c r="AY211" s="1382">
        <f t="shared" si="542"/>
        <v>0</v>
      </c>
      <c r="AZ211" s="1382">
        <f t="shared" si="542"/>
        <v>0</v>
      </c>
      <c r="BA211" s="1382">
        <f t="shared" si="542"/>
        <v>0</v>
      </c>
      <c r="BB211" s="1382">
        <f t="shared" si="542"/>
        <v>0</v>
      </c>
      <c r="BC211" s="1511">
        <f t="shared" si="542"/>
        <v>0</v>
      </c>
      <c r="BD211" s="1382">
        <f t="shared" si="542"/>
        <v>0</v>
      </c>
      <c r="BE211" s="1382">
        <f t="shared" si="542"/>
        <v>0</v>
      </c>
      <c r="BF211" s="1382">
        <f t="shared" si="542"/>
        <v>0</v>
      </c>
      <c r="BG211" s="1382">
        <f t="shared" si="542"/>
        <v>0</v>
      </c>
      <c r="BH211" s="1382">
        <f t="shared" si="542"/>
        <v>0</v>
      </c>
      <c r="BI211" s="67" t="s">
        <v>229</v>
      </c>
      <c r="BJ211" s="65"/>
      <c r="BK211" s="4"/>
      <c r="BL211" s="26"/>
    </row>
    <row r="212" spans="1:65" ht="15.75" thickBot="1" x14ac:dyDescent="0.3">
      <c r="A212" s="396" t="s">
        <v>349</v>
      </c>
      <c r="B212" s="396" t="s">
        <v>350</v>
      </c>
      <c r="C212" s="841"/>
      <c r="D212" s="755"/>
      <c r="E212" s="400"/>
      <c r="F212" s="840"/>
      <c r="G212" s="840">
        <v>9</v>
      </c>
      <c r="H212" s="840"/>
      <c r="I212" s="91" t="s">
        <v>66</v>
      </c>
      <c r="J212" s="64" t="s">
        <v>16</v>
      </c>
      <c r="K212" s="472">
        <v>60</v>
      </c>
      <c r="L212" s="653"/>
      <c r="M212" s="653"/>
      <c r="N212" s="653"/>
      <c r="O212" s="653"/>
      <c r="P212" s="653"/>
      <c r="Q212" s="653"/>
      <c r="R212" s="653"/>
      <c r="S212" s="653"/>
      <c r="T212" s="653"/>
      <c r="U212" s="653"/>
      <c r="V212" s="653"/>
      <c r="W212" s="653"/>
      <c r="X212" s="653"/>
      <c r="Y212" s="653"/>
      <c r="Z212" s="653"/>
      <c r="AA212" s="653"/>
      <c r="AB212" s="653"/>
      <c r="AC212" s="653"/>
      <c r="AD212" s="653"/>
      <c r="AE212" s="653"/>
      <c r="AF212" s="653"/>
      <c r="AG212" s="653"/>
      <c r="AH212" s="653"/>
      <c r="AI212" s="653"/>
      <c r="AK212" s="706">
        <f>L212*L219*1.73*0.875/1000</f>
        <v>0</v>
      </c>
      <c r="AL212" s="1382">
        <f t="shared" ref="AL212:BH212" si="543">M212*M219*1.73*0.875/1000</f>
        <v>0</v>
      </c>
      <c r="AM212" s="1382">
        <f t="shared" si="543"/>
        <v>0</v>
      </c>
      <c r="AN212" s="1382">
        <f t="shared" si="543"/>
        <v>0</v>
      </c>
      <c r="AO212" s="1511">
        <f t="shared" si="543"/>
        <v>0</v>
      </c>
      <c r="AP212" s="1382">
        <f t="shared" si="543"/>
        <v>0</v>
      </c>
      <c r="AQ212" s="1382">
        <f t="shared" si="543"/>
        <v>0</v>
      </c>
      <c r="AR212" s="1382">
        <f t="shared" si="543"/>
        <v>0</v>
      </c>
      <c r="AS212" s="1382">
        <f t="shared" si="543"/>
        <v>0</v>
      </c>
      <c r="AT212" s="1382">
        <f t="shared" si="543"/>
        <v>0</v>
      </c>
      <c r="AU212" s="1511">
        <f t="shared" si="543"/>
        <v>0</v>
      </c>
      <c r="AV212" s="1382">
        <f t="shared" si="543"/>
        <v>0</v>
      </c>
      <c r="AW212" s="1382">
        <f t="shared" si="543"/>
        <v>0</v>
      </c>
      <c r="AX212" s="1382">
        <f t="shared" si="543"/>
        <v>0</v>
      </c>
      <c r="AY212" s="1382">
        <f t="shared" si="543"/>
        <v>0</v>
      </c>
      <c r="AZ212" s="1382">
        <f t="shared" si="543"/>
        <v>0</v>
      </c>
      <c r="BA212" s="1382">
        <f t="shared" si="543"/>
        <v>0</v>
      </c>
      <c r="BB212" s="1382">
        <f t="shared" si="543"/>
        <v>0</v>
      </c>
      <c r="BC212" s="1511">
        <f t="shared" si="543"/>
        <v>0</v>
      </c>
      <c r="BD212" s="1382">
        <f t="shared" si="543"/>
        <v>0</v>
      </c>
      <c r="BE212" s="1382">
        <f t="shared" si="543"/>
        <v>0</v>
      </c>
      <c r="BF212" s="1382">
        <f t="shared" si="543"/>
        <v>0</v>
      </c>
      <c r="BG212" s="1382">
        <f t="shared" si="543"/>
        <v>0</v>
      </c>
      <c r="BH212" s="1382">
        <f t="shared" si="543"/>
        <v>0</v>
      </c>
      <c r="BI212" s="67" t="s">
        <v>230</v>
      </c>
      <c r="BJ212" s="65"/>
      <c r="BK212" s="4"/>
      <c r="BL212" s="26"/>
    </row>
    <row r="213" spans="1:65" ht="15.75" thickBot="1" x14ac:dyDescent="0.3">
      <c r="A213" s="396" t="s">
        <v>349</v>
      </c>
      <c r="B213" s="396" t="s">
        <v>350</v>
      </c>
      <c r="C213" s="841"/>
      <c r="D213" s="755"/>
      <c r="E213" s="400" t="s">
        <v>386</v>
      </c>
      <c r="F213" s="840"/>
      <c r="G213" s="840">
        <v>10</v>
      </c>
      <c r="H213" s="845"/>
      <c r="I213" s="52" t="s">
        <v>75</v>
      </c>
      <c r="J213" s="62" t="s">
        <v>16</v>
      </c>
      <c r="K213" s="475">
        <v>40</v>
      </c>
      <c r="L213" s="715"/>
      <c r="M213" s="715"/>
      <c r="N213" s="715"/>
      <c r="O213" s="715"/>
      <c r="P213" s="715"/>
      <c r="Q213" s="715"/>
      <c r="R213" s="715"/>
      <c r="S213" s="715"/>
      <c r="T213" s="715"/>
      <c r="U213" s="715"/>
      <c r="V213" s="715"/>
      <c r="W213" s="715"/>
      <c r="X213" s="715"/>
      <c r="Y213" s="715"/>
      <c r="Z213" s="715"/>
      <c r="AA213" s="715"/>
      <c r="AB213" s="715"/>
      <c r="AC213" s="715"/>
      <c r="AD213" s="715"/>
      <c r="AE213" s="715"/>
      <c r="AF213" s="715"/>
      <c r="AG213" s="715"/>
      <c r="AH213" s="715"/>
      <c r="AI213" s="715"/>
      <c r="AK213" s="706">
        <f>L213*L217*1.73*0.875/1000</f>
        <v>0</v>
      </c>
      <c r="AL213" s="1382">
        <f t="shared" ref="AL213:BH213" si="544">M213*M217*1.73*0.875/1000</f>
        <v>0</v>
      </c>
      <c r="AM213" s="1382">
        <f t="shared" si="544"/>
        <v>0</v>
      </c>
      <c r="AN213" s="1382">
        <f t="shared" si="544"/>
        <v>0</v>
      </c>
      <c r="AO213" s="1511">
        <f t="shared" si="544"/>
        <v>0</v>
      </c>
      <c r="AP213" s="1382">
        <f t="shared" si="544"/>
        <v>0</v>
      </c>
      <c r="AQ213" s="1382">
        <f t="shared" si="544"/>
        <v>0</v>
      </c>
      <c r="AR213" s="1382">
        <f t="shared" si="544"/>
        <v>0</v>
      </c>
      <c r="AS213" s="1382">
        <f t="shared" si="544"/>
        <v>0</v>
      </c>
      <c r="AT213" s="1382">
        <f t="shared" si="544"/>
        <v>0</v>
      </c>
      <c r="AU213" s="1511">
        <f t="shared" si="544"/>
        <v>0</v>
      </c>
      <c r="AV213" s="1382">
        <f t="shared" si="544"/>
        <v>0</v>
      </c>
      <c r="AW213" s="1382">
        <f t="shared" si="544"/>
        <v>0</v>
      </c>
      <c r="AX213" s="1382">
        <f t="shared" si="544"/>
        <v>0</v>
      </c>
      <c r="AY213" s="1382">
        <f t="shared" si="544"/>
        <v>0</v>
      </c>
      <c r="AZ213" s="1382">
        <f t="shared" si="544"/>
        <v>0</v>
      </c>
      <c r="BA213" s="1382">
        <f t="shared" si="544"/>
        <v>0</v>
      </c>
      <c r="BB213" s="1382">
        <f t="shared" si="544"/>
        <v>0</v>
      </c>
      <c r="BC213" s="1511">
        <f t="shared" si="544"/>
        <v>0</v>
      </c>
      <c r="BD213" s="1382">
        <f t="shared" si="544"/>
        <v>0</v>
      </c>
      <c r="BE213" s="1382">
        <f t="shared" si="544"/>
        <v>0</v>
      </c>
      <c r="BF213" s="1382">
        <f t="shared" si="544"/>
        <v>0</v>
      </c>
      <c r="BG213" s="1382">
        <f t="shared" si="544"/>
        <v>0</v>
      </c>
      <c r="BH213" s="1382">
        <f t="shared" si="544"/>
        <v>0</v>
      </c>
      <c r="BI213" s="67" t="s">
        <v>238</v>
      </c>
      <c r="BJ213" s="65"/>
      <c r="BK213" s="4"/>
      <c r="BL213" s="26"/>
    </row>
    <row r="214" spans="1:65" ht="15.75" thickBot="1" x14ac:dyDescent="0.3">
      <c r="A214" s="396" t="s">
        <v>349</v>
      </c>
      <c r="B214" s="396" t="s">
        <v>350</v>
      </c>
      <c r="C214" s="841"/>
      <c r="D214" s="755"/>
      <c r="E214" s="400"/>
      <c r="F214" s="840"/>
      <c r="G214" s="840"/>
      <c r="H214" s="838"/>
      <c r="I214" s="1116" t="s">
        <v>8</v>
      </c>
      <c r="J214" s="1265" t="s">
        <v>9</v>
      </c>
      <c r="K214" s="1273"/>
      <c r="L214" s="1267"/>
      <c r="M214" s="1267"/>
      <c r="N214" s="1267"/>
      <c r="O214" s="1267"/>
      <c r="P214" s="1267"/>
      <c r="Q214" s="1267"/>
      <c r="R214" s="1267"/>
      <c r="S214" s="1267"/>
      <c r="T214" s="1267"/>
      <c r="U214" s="1267"/>
      <c r="V214" s="1267"/>
      <c r="W214" s="1267"/>
      <c r="X214" s="1267"/>
      <c r="Y214" s="1267"/>
      <c r="Z214" s="1267"/>
      <c r="AA214" s="1267"/>
      <c r="AB214" s="1267"/>
      <c r="AC214" s="1267"/>
      <c r="AD214" s="1267"/>
      <c r="AE214" s="1267"/>
      <c r="AF214" s="1267"/>
      <c r="AG214" s="1267"/>
      <c r="AH214" s="1267"/>
      <c r="AI214" s="1267"/>
      <c r="AK214" s="98">
        <f>AK211+AK212+AK206+AK207</f>
        <v>0</v>
      </c>
      <c r="AL214" s="98">
        <f t="shared" ref="AL214:AN214" si="545">AL211+AL212+AL206+AL207</f>
        <v>0</v>
      </c>
      <c r="AM214" s="98">
        <f t="shared" ref="AM214" si="546">AM211+AM212+AM206+AM207</f>
        <v>0</v>
      </c>
      <c r="AN214" s="98">
        <f t="shared" si="545"/>
        <v>0</v>
      </c>
      <c r="AO214" s="1515">
        <f t="shared" ref="AO214:AQ214" si="547">AO211+AO212+AO206+AO207</f>
        <v>0</v>
      </c>
      <c r="AP214" s="98">
        <f t="shared" ref="AP214" si="548">AP211+AP212+AP206+AP207</f>
        <v>0</v>
      </c>
      <c r="AQ214" s="98">
        <f t="shared" si="547"/>
        <v>0</v>
      </c>
      <c r="AR214" s="98">
        <f t="shared" ref="AR214:AS214" si="549">AR211+AR212+AR206+AR207</f>
        <v>0</v>
      </c>
      <c r="AS214" s="98">
        <f t="shared" si="549"/>
        <v>0</v>
      </c>
      <c r="AT214" s="98">
        <f t="shared" ref="AT214:AU214" si="550">AT211+AT212+AT206+AT207</f>
        <v>0</v>
      </c>
      <c r="AU214" s="1515">
        <f t="shared" si="550"/>
        <v>0</v>
      </c>
      <c r="AV214" s="98">
        <f t="shared" ref="AV214:AW214" si="551">AV211+AV212+AV206+AV207</f>
        <v>0</v>
      </c>
      <c r="AW214" s="98">
        <f t="shared" si="551"/>
        <v>0</v>
      </c>
      <c r="AX214" s="98">
        <f t="shared" ref="AX214:AY214" si="552">AX211+AX212+AX206+AX207</f>
        <v>0</v>
      </c>
      <c r="AY214" s="98">
        <f t="shared" si="552"/>
        <v>0</v>
      </c>
      <c r="AZ214" s="98">
        <f t="shared" ref="AZ214:BA214" si="553">AZ211+AZ212+AZ206+AZ207</f>
        <v>0</v>
      </c>
      <c r="BA214" s="98">
        <f t="shared" si="553"/>
        <v>0</v>
      </c>
      <c r="BB214" s="98">
        <f t="shared" ref="BB214:BC214" si="554">BB211+BB212+BB206+BB207</f>
        <v>0</v>
      </c>
      <c r="BC214" s="1515">
        <f t="shared" si="554"/>
        <v>0</v>
      </c>
      <c r="BD214" s="98">
        <f t="shared" ref="BD214:BE214" si="555">BD211+BD212+BD206+BD207</f>
        <v>0</v>
      </c>
      <c r="BE214" s="98">
        <f t="shared" si="555"/>
        <v>0</v>
      </c>
      <c r="BF214" s="98">
        <f t="shared" ref="BF214:BG214" si="556">BF211+BF212+BF206+BF207</f>
        <v>0</v>
      </c>
      <c r="BG214" s="98">
        <f t="shared" si="556"/>
        <v>0</v>
      </c>
      <c r="BH214" s="98">
        <f t="shared" ref="BH214" si="557">BH211+BH212+BH206+BH207</f>
        <v>0</v>
      </c>
      <c r="BI214" s="1259" t="s">
        <v>236</v>
      </c>
      <c r="BJ214" s="4"/>
      <c r="BK214" s="4"/>
      <c r="BL214" s="4"/>
    </row>
    <row r="215" spans="1:65" ht="15.75" thickBot="1" x14ac:dyDescent="0.3">
      <c r="A215" s="390"/>
      <c r="B215" s="390"/>
      <c r="C215" s="857"/>
      <c r="D215" s="858"/>
      <c r="E215" s="869"/>
      <c r="F215" s="856"/>
      <c r="G215" s="856"/>
      <c r="H215" s="838"/>
      <c r="I215" s="1118" t="s">
        <v>84</v>
      </c>
      <c r="J215" s="1119" t="s">
        <v>53</v>
      </c>
      <c r="K215" s="1127"/>
      <c r="L215" s="1129"/>
      <c r="M215" s="1129"/>
      <c r="N215" s="1129"/>
      <c r="O215" s="1129"/>
      <c r="P215" s="1129"/>
      <c r="Q215" s="1129"/>
      <c r="R215" s="1129"/>
      <c r="S215" s="1129"/>
      <c r="T215" s="1129"/>
      <c r="U215" s="1129"/>
      <c r="V215" s="1129"/>
      <c r="W215" s="1129"/>
      <c r="X215" s="1129"/>
      <c r="Y215" s="1129"/>
      <c r="Z215" s="1129"/>
      <c r="AA215" s="1129"/>
      <c r="AB215" s="1129"/>
      <c r="AC215" s="1129"/>
      <c r="AD215" s="1129"/>
      <c r="AE215" s="1129"/>
      <c r="AF215" s="1129"/>
      <c r="AG215" s="1129"/>
      <c r="AH215" s="1129"/>
      <c r="AI215" s="1129"/>
      <c r="BJ215" s="61"/>
      <c r="BK215" s="60"/>
      <c r="BL215" s="60"/>
    </row>
    <row r="216" spans="1:65" ht="15.75" thickBot="1" x14ac:dyDescent="0.3">
      <c r="A216" s="396" t="s">
        <v>349</v>
      </c>
      <c r="B216" s="396" t="s">
        <v>350</v>
      </c>
      <c r="C216" s="841"/>
      <c r="D216" s="755"/>
      <c r="E216" s="400"/>
      <c r="F216" s="840" t="s">
        <v>387</v>
      </c>
      <c r="G216" s="840">
        <v>11</v>
      </c>
      <c r="H216" s="839"/>
      <c r="I216" s="59" t="s">
        <v>10</v>
      </c>
      <c r="J216" s="47" t="s">
        <v>11</v>
      </c>
      <c r="K216" s="543">
        <v>30</v>
      </c>
      <c r="L216" s="653"/>
      <c r="M216" s="653"/>
      <c r="N216" s="653"/>
      <c r="O216" s="653"/>
      <c r="P216" s="653"/>
      <c r="Q216" s="653"/>
      <c r="R216" s="653"/>
      <c r="S216" s="653"/>
      <c r="T216" s="653"/>
      <c r="U216" s="653"/>
      <c r="V216" s="653"/>
      <c r="W216" s="653"/>
      <c r="X216" s="653"/>
      <c r="Y216" s="653"/>
      <c r="Z216" s="653"/>
      <c r="AA216" s="653"/>
      <c r="AB216" s="653"/>
      <c r="AC216" s="653"/>
      <c r="AD216" s="653"/>
      <c r="AE216" s="653"/>
      <c r="AF216" s="653"/>
      <c r="AG216" s="653"/>
      <c r="AH216" s="653"/>
      <c r="AI216" s="653"/>
      <c r="AK216" s="98">
        <f>AK208+AK213</f>
        <v>0</v>
      </c>
      <c r="AL216" s="98">
        <f t="shared" ref="AL216:AN216" si="558">AL208+AL213</f>
        <v>0</v>
      </c>
      <c r="AM216" s="90">
        <f t="shared" ref="AM216" si="559">AM208+AM213</f>
        <v>0</v>
      </c>
      <c r="AN216" s="90">
        <f t="shared" si="558"/>
        <v>0</v>
      </c>
      <c r="AO216" s="1535">
        <f t="shared" ref="AO216:AQ216" si="560">AO208+AO213</f>
        <v>0</v>
      </c>
      <c r="AP216" s="90">
        <f t="shared" ref="AP216" si="561">AP208+AP213</f>
        <v>0</v>
      </c>
      <c r="AQ216" s="90">
        <f t="shared" si="560"/>
        <v>0</v>
      </c>
      <c r="AR216" s="90">
        <f t="shared" ref="AR216:AS216" si="562">AR208+AR213</f>
        <v>0</v>
      </c>
      <c r="AS216" s="90">
        <f t="shared" si="562"/>
        <v>0</v>
      </c>
      <c r="AT216" s="90">
        <f t="shared" ref="AT216:AU216" si="563">AT208+AT213</f>
        <v>0</v>
      </c>
      <c r="AU216" s="1535">
        <f t="shared" si="563"/>
        <v>0</v>
      </c>
      <c r="AV216" s="90">
        <f t="shared" ref="AV216:AW216" si="564">AV208+AV213</f>
        <v>0</v>
      </c>
      <c r="AW216" s="90">
        <f t="shared" si="564"/>
        <v>0</v>
      </c>
      <c r="AX216" s="90">
        <f t="shared" ref="AX216:AY216" si="565">AX208+AX213</f>
        <v>0</v>
      </c>
      <c r="AY216" s="90">
        <f t="shared" si="565"/>
        <v>0</v>
      </c>
      <c r="AZ216" s="90">
        <f t="shared" ref="AZ216:BA216" si="566">AZ208+AZ213</f>
        <v>0</v>
      </c>
      <c r="BA216" s="90">
        <f t="shared" si="566"/>
        <v>0</v>
      </c>
      <c r="BB216" s="90">
        <f t="shared" ref="BB216:BC216" si="567">BB208+BB213</f>
        <v>0</v>
      </c>
      <c r="BC216" s="1535">
        <f t="shared" si="567"/>
        <v>0</v>
      </c>
      <c r="BD216" s="90">
        <f t="shared" ref="BD216:BE216" si="568">BD208+BD213</f>
        <v>0</v>
      </c>
      <c r="BE216" s="90">
        <f t="shared" si="568"/>
        <v>0</v>
      </c>
      <c r="BF216" s="90">
        <f t="shared" ref="BF216:BG216" si="569">BF208+BF213</f>
        <v>0</v>
      </c>
      <c r="BG216" s="90">
        <f t="shared" si="569"/>
        <v>0</v>
      </c>
      <c r="BH216" s="90">
        <f t="shared" ref="BH216" si="570">BH208+BH213</f>
        <v>0</v>
      </c>
      <c r="BI216" s="97" t="s">
        <v>237</v>
      </c>
      <c r="BJ216" s="1258"/>
      <c r="BK216" s="1258"/>
      <c r="BL216" s="1258"/>
    </row>
    <row r="217" spans="1:65" ht="15.75" thickBot="1" x14ac:dyDescent="0.3">
      <c r="A217" s="396" t="s">
        <v>349</v>
      </c>
      <c r="B217" s="396" t="s">
        <v>350</v>
      </c>
      <c r="C217" s="841"/>
      <c r="D217" s="755"/>
      <c r="E217" s="400"/>
      <c r="F217" s="840" t="s">
        <v>387</v>
      </c>
      <c r="G217" s="840">
        <v>12</v>
      </c>
      <c r="H217" s="840"/>
      <c r="I217" s="91"/>
      <c r="J217" s="53" t="s">
        <v>12</v>
      </c>
      <c r="K217" s="472">
        <v>30</v>
      </c>
      <c r="L217" s="653"/>
      <c r="M217" s="653"/>
      <c r="N217" s="653"/>
      <c r="O217" s="653"/>
      <c r="P217" s="653"/>
      <c r="Q217" s="653"/>
      <c r="R217" s="653"/>
      <c r="S217" s="653"/>
      <c r="T217" s="653"/>
      <c r="U217" s="653"/>
      <c r="V217" s="653"/>
      <c r="W217" s="653"/>
      <c r="X217" s="653"/>
      <c r="Y217" s="653"/>
      <c r="Z217" s="653"/>
      <c r="AA217" s="653"/>
      <c r="AB217" s="653"/>
      <c r="AC217" s="653"/>
      <c r="AD217" s="653"/>
      <c r="AE217" s="653"/>
      <c r="AF217" s="653"/>
      <c r="AG217" s="653"/>
      <c r="AH217" s="653"/>
      <c r="AI217" s="653"/>
      <c r="AK217" s="97"/>
      <c r="AL217" s="97"/>
      <c r="AM217" s="97"/>
      <c r="AN217" s="97"/>
      <c r="AO217" s="1541"/>
      <c r="AP217" s="97"/>
      <c r="AQ217" s="97"/>
      <c r="AR217" s="97"/>
      <c r="AS217" s="97"/>
      <c r="AT217" s="97"/>
      <c r="AU217" s="1541"/>
      <c r="AV217" s="97"/>
      <c r="AW217" s="97"/>
      <c r="AX217" s="97"/>
      <c r="AY217" s="97"/>
      <c r="AZ217" s="97"/>
      <c r="BA217" s="97"/>
      <c r="BB217" s="97"/>
      <c r="BC217" s="1541"/>
      <c r="BD217" s="97"/>
      <c r="BE217" s="97"/>
      <c r="BF217" s="97"/>
      <c r="BG217" s="97"/>
      <c r="BH217" s="97"/>
      <c r="BI217" s="97"/>
      <c r="BJ217" s="1258"/>
      <c r="BK217" s="1258"/>
      <c r="BL217" s="1258"/>
    </row>
    <row r="218" spans="1:65" ht="15.75" thickBot="1" x14ac:dyDescent="0.3">
      <c r="A218" s="396" t="s">
        <v>349</v>
      </c>
      <c r="B218" s="396" t="s">
        <v>350</v>
      </c>
      <c r="C218" s="841"/>
      <c r="D218" s="755"/>
      <c r="E218" s="400"/>
      <c r="F218" s="840" t="s">
        <v>387</v>
      </c>
      <c r="G218" s="840">
        <v>13</v>
      </c>
      <c r="H218" s="840"/>
      <c r="I218" s="91" t="s">
        <v>68</v>
      </c>
      <c r="J218" s="53" t="s">
        <v>11</v>
      </c>
      <c r="K218" s="472">
        <v>8</v>
      </c>
      <c r="L218" s="653"/>
      <c r="M218" s="653"/>
      <c r="N218" s="653"/>
      <c r="O218" s="653"/>
      <c r="P218" s="653"/>
      <c r="Q218" s="653"/>
      <c r="R218" s="653"/>
      <c r="S218" s="653"/>
      <c r="T218" s="653"/>
      <c r="U218" s="653"/>
      <c r="V218" s="653"/>
      <c r="W218" s="653"/>
      <c r="X218" s="653"/>
      <c r="Y218" s="653"/>
      <c r="Z218" s="653"/>
      <c r="AA218" s="653"/>
      <c r="AB218" s="653"/>
      <c r="AC218" s="653"/>
      <c r="AD218" s="653"/>
      <c r="AE218" s="653"/>
      <c r="AF218" s="653"/>
      <c r="AG218" s="653"/>
      <c r="AH218" s="653"/>
      <c r="AI218" s="653"/>
      <c r="BJ218" s="1258"/>
      <c r="BK218" s="1258"/>
      <c r="BL218" s="1258"/>
    </row>
    <row r="219" spans="1:65" ht="15.75" thickBot="1" x14ac:dyDescent="0.3">
      <c r="A219" s="396" t="s">
        <v>349</v>
      </c>
      <c r="B219" s="396" t="s">
        <v>350</v>
      </c>
      <c r="C219" s="841"/>
      <c r="D219" s="755"/>
      <c r="E219" s="400"/>
      <c r="F219" s="840" t="s">
        <v>387</v>
      </c>
      <c r="G219" s="840">
        <v>14</v>
      </c>
      <c r="H219" s="840"/>
      <c r="I219" s="91"/>
      <c r="J219" s="53" t="s">
        <v>12</v>
      </c>
      <c r="K219" s="472">
        <v>8</v>
      </c>
      <c r="L219" s="653"/>
      <c r="M219" s="653"/>
      <c r="N219" s="653"/>
      <c r="O219" s="653"/>
      <c r="P219" s="653"/>
      <c r="Q219" s="653"/>
      <c r="R219" s="653"/>
      <c r="S219" s="653"/>
      <c r="T219" s="653"/>
      <c r="U219" s="653"/>
      <c r="V219" s="653"/>
      <c r="W219" s="653"/>
      <c r="X219" s="653"/>
      <c r="Y219" s="653"/>
      <c r="Z219" s="653"/>
      <c r="AA219" s="653"/>
      <c r="AB219" s="653"/>
      <c r="AC219" s="653"/>
      <c r="AD219" s="653"/>
      <c r="AE219" s="653"/>
      <c r="AF219" s="653"/>
      <c r="AG219" s="653"/>
      <c r="AH219" s="653"/>
      <c r="AI219" s="653"/>
      <c r="BJ219" s="1258"/>
      <c r="BK219" s="1258"/>
      <c r="BL219" s="1258"/>
    </row>
    <row r="220" spans="1:65" ht="15.75" thickBot="1" x14ac:dyDescent="0.3">
      <c r="A220" s="396" t="s">
        <v>349</v>
      </c>
      <c r="B220" s="396" t="s">
        <v>350</v>
      </c>
      <c r="C220" s="841"/>
      <c r="D220" s="755"/>
      <c r="E220" s="400"/>
      <c r="F220" s="840"/>
      <c r="G220" s="840">
        <v>15</v>
      </c>
      <c r="H220" s="840"/>
      <c r="I220" s="91" t="s">
        <v>69</v>
      </c>
      <c r="J220" s="53" t="s">
        <v>11</v>
      </c>
      <c r="K220" s="472">
        <v>2.5</v>
      </c>
      <c r="L220" s="653"/>
      <c r="M220" s="653"/>
      <c r="N220" s="653"/>
      <c r="O220" s="653"/>
      <c r="P220" s="653"/>
      <c r="Q220" s="653"/>
      <c r="R220" s="653"/>
      <c r="S220" s="653"/>
      <c r="T220" s="653"/>
      <c r="U220" s="653"/>
      <c r="V220" s="653"/>
      <c r="W220" s="653"/>
      <c r="X220" s="653"/>
      <c r="Y220" s="653"/>
      <c r="Z220" s="653"/>
      <c r="AA220" s="653"/>
      <c r="AB220" s="653"/>
      <c r="AC220" s="653"/>
      <c r="AD220" s="653"/>
      <c r="AE220" s="653"/>
      <c r="AF220" s="653"/>
      <c r="AG220" s="653"/>
      <c r="AH220" s="653"/>
      <c r="AI220" s="653"/>
      <c r="BJ220" s="1258"/>
      <c r="BK220" s="1258"/>
      <c r="BL220" s="1258"/>
    </row>
    <row r="221" spans="1:65" ht="15.75" customHeight="1" thickBot="1" x14ac:dyDescent="0.3">
      <c r="A221" s="396" t="s">
        <v>349</v>
      </c>
      <c r="B221" s="396" t="s">
        <v>350</v>
      </c>
      <c r="C221" s="841"/>
      <c r="D221" s="755"/>
      <c r="E221" s="400"/>
      <c r="F221" s="840"/>
      <c r="G221" s="840">
        <v>16</v>
      </c>
      <c r="H221" s="840"/>
      <c r="I221" s="91"/>
      <c r="J221" s="53" t="s">
        <v>12</v>
      </c>
      <c r="K221" s="472">
        <v>2.5</v>
      </c>
      <c r="L221" s="653"/>
      <c r="M221" s="653"/>
      <c r="N221" s="653"/>
      <c r="O221" s="653"/>
      <c r="P221" s="653"/>
      <c r="Q221" s="653"/>
      <c r="R221" s="653"/>
      <c r="S221" s="653"/>
      <c r="T221" s="653"/>
      <c r="U221" s="653"/>
      <c r="V221" s="653"/>
      <c r="W221" s="653"/>
      <c r="X221" s="653"/>
      <c r="Y221" s="653"/>
      <c r="Z221" s="653"/>
      <c r="AA221" s="653"/>
      <c r="AB221" s="653"/>
      <c r="AC221" s="653"/>
      <c r="AD221" s="653"/>
      <c r="AE221" s="653"/>
      <c r="AF221" s="653"/>
      <c r="AG221" s="653"/>
      <c r="AH221" s="653"/>
      <c r="AI221" s="653"/>
      <c r="AK221" s="1730" t="s">
        <v>118</v>
      </c>
      <c r="AL221" s="1731"/>
      <c r="AM221" s="1732"/>
      <c r="AN221" s="1733"/>
      <c r="AO221" s="1516"/>
      <c r="AP221" s="107"/>
      <c r="AQ221" s="107"/>
      <c r="AR221" s="107"/>
      <c r="AS221" s="107"/>
      <c r="AT221" s="107"/>
      <c r="AU221" s="1516"/>
      <c r="AV221" s="107"/>
      <c r="AW221" s="107"/>
      <c r="AX221" s="107"/>
      <c r="AY221" s="107"/>
      <c r="AZ221" s="107"/>
      <c r="BA221" s="107"/>
      <c r="BB221" s="107"/>
      <c r="BC221" s="1516"/>
      <c r="BD221" s="107"/>
      <c r="BE221" s="107"/>
      <c r="BF221" s="107"/>
      <c r="BG221" s="107"/>
      <c r="BH221" s="107"/>
      <c r="BJ221" s="1258"/>
      <c r="BK221" s="1258"/>
      <c r="BL221" s="1258"/>
    </row>
    <row r="222" spans="1:65" ht="15.75" customHeight="1" thickBot="1" x14ac:dyDescent="0.3">
      <c r="A222" s="402"/>
      <c r="B222" s="402"/>
      <c r="C222" s="870"/>
      <c r="D222" s="871"/>
      <c r="E222" s="872"/>
      <c r="F222" s="873"/>
      <c r="G222" s="873"/>
      <c r="H222" s="845"/>
      <c r="I222" s="1082" t="s">
        <v>98</v>
      </c>
      <c r="J222" s="51"/>
      <c r="K222" s="475"/>
      <c r="L222" s="665"/>
      <c r="M222" s="722"/>
      <c r="N222" s="665"/>
      <c r="O222" s="665"/>
      <c r="P222" s="665"/>
      <c r="Q222" s="665"/>
      <c r="R222" s="665"/>
      <c r="S222" s="665"/>
      <c r="T222" s="665"/>
      <c r="U222" s="665"/>
      <c r="V222" s="665"/>
      <c r="W222" s="665"/>
      <c r="X222" s="665"/>
      <c r="Y222" s="665"/>
      <c r="Z222" s="665"/>
      <c r="AA222" s="665"/>
      <c r="AB222" s="665"/>
      <c r="AC222" s="665"/>
      <c r="AD222" s="665"/>
      <c r="AE222" s="665"/>
      <c r="AF222" s="665"/>
      <c r="AG222" s="665"/>
      <c r="AH222" s="665"/>
      <c r="AI222" s="665"/>
      <c r="AK222" s="707" t="s">
        <v>4</v>
      </c>
      <c r="AL222" s="708" t="s">
        <v>5</v>
      </c>
      <c r="AM222" s="1384" t="s">
        <v>454</v>
      </c>
      <c r="AN222" s="709" t="s">
        <v>454</v>
      </c>
      <c r="AO222" s="1525" t="s">
        <v>454</v>
      </c>
      <c r="AP222" s="1384" t="s">
        <v>454</v>
      </c>
      <c r="AQ222" s="1384" t="s">
        <v>454</v>
      </c>
      <c r="AR222" s="1384" t="s">
        <v>454</v>
      </c>
      <c r="AS222" s="1384" t="s">
        <v>454</v>
      </c>
      <c r="AT222" s="1384" t="s">
        <v>454</v>
      </c>
      <c r="AU222" s="1525" t="s">
        <v>454</v>
      </c>
      <c r="AV222" s="1384" t="s">
        <v>454</v>
      </c>
      <c r="AW222" s="1384" t="s">
        <v>454</v>
      </c>
      <c r="AX222" s="1384" t="s">
        <v>454</v>
      </c>
      <c r="AY222" s="1384" t="s">
        <v>454</v>
      </c>
      <c r="AZ222" s="1384" t="s">
        <v>454</v>
      </c>
      <c r="BA222" s="1384" t="s">
        <v>454</v>
      </c>
      <c r="BB222" s="1384" t="s">
        <v>454</v>
      </c>
      <c r="BC222" s="1525" t="s">
        <v>454</v>
      </c>
      <c r="BD222" s="1384" t="s">
        <v>454</v>
      </c>
      <c r="BE222" s="1384" t="s">
        <v>454</v>
      </c>
      <c r="BF222" s="1384" t="s">
        <v>454</v>
      </c>
      <c r="BG222" s="1384" t="s">
        <v>454</v>
      </c>
      <c r="BH222" s="1384" t="s">
        <v>454</v>
      </c>
      <c r="BJ222" s="3"/>
      <c r="BK222" s="3"/>
      <c r="BL222" s="3"/>
    </row>
    <row r="223" spans="1:65" ht="15.75" customHeight="1" thickBot="1" x14ac:dyDescent="0.3">
      <c r="A223" s="396" t="s">
        <v>349</v>
      </c>
      <c r="B223" s="396" t="s">
        <v>350</v>
      </c>
      <c r="C223" s="841" t="s">
        <v>386</v>
      </c>
      <c r="D223" s="755"/>
      <c r="E223" s="400"/>
      <c r="F223" s="840"/>
      <c r="G223" s="840">
        <v>17</v>
      </c>
      <c r="H223" s="868" t="s">
        <v>481</v>
      </c>
      <c r="I223" s="49" t="s">
        <v>22</v>
      </c>
      <c r="J223" s="49" t="s">
        <v>53</v>
      </c>
      <c r="K223" s="544">
        <v>10</v>
      </c>
      <c r="L223" s="662"/>
      <c r="M223" s="663"/>
      <c r="N223" s="662"/>
      <c r="O223" s="662"/>
      <c r="P223" s="662"/>
      <c r="Q223" s="662"/>
      <c r="R223" s="662"/>
      <c r="S223" s="662"/>
      <c r="T223" s="662"/>
      <c r="U223" s="662"/>
      <c r="V223" s="662"/>
      <c r="W223" s="662"/>
      <c r="X223" s="662"/>
      <c r="Y223" s="662"/>
      <c r="Z223" s="662"/>
      <c r="AA223" s="662"/>
      <c r="AB223" s="662"/>
      <c r="AC223" s="662"/>
      <c r="AD223" s="662"/>
      <c r="AE223" s="662"/>
      <c r="AF223" s="662"/>
      <c r="AG223" s="662"/>
      <c r="AH223" s="662"/>
      <c r="AI223" s="662"/>
      <c r="AK223" s="567">
        <f>L223*L$220*1.73*0.875/1000</f>
        <v>0</v>
      </c>
      <c r="AL223" s="1385">
        <f t="shared" ref="AL223:BH223" si="571">M223*M$220*1.73*0.875/1000</f>
        <v>0</v>
      </c>
      <c r="AM223" s="1385">
        <f t="shared" si="571"/>
        <v>0</v>
      </c>
      <c r="AN223" s="1385">
        <f t="shared" si="571"/>
        <v>0</v>
      </c>
      <c r="AO223" s="1542">
        <f t="shared" si="571"/>
        <v>0</v>
      </c>
      <c r="AP223" s="1385">
        <f t="shared" si="571"/>
        <v>0</v>
      </c>
      <c r="AQ223" s="1385">
        <f t="shared" si="571"/>
        <v>0</v>
      </c>
      <c r="AR223" s="1385">
        <f t="shared" si="571"/>
        <v>0</v>
      </c>
      <c r="AS223" s="1385">
        <f t="shared" si="571"/>
        <v>0</v>
      </c>
      <c r="AT223" s="1385">
        <f t="shared" si="571"/>
        <v>0</v>
      </c>
      <c r="AU223" s="1542">
        <f t="shared" si="571"/>
        <v>0</v>
      </c>
      <c r="AV223" s="1385">
        <f t="shared" si="571"/>
        <v>0</v>
      </c>
      <c r="AW223" s="1385">
        <f t="shared" si="571"/>
        <v>0</v>
      </c>
      <c r="AX223" s="1385">
        <f t="shared" si="571"/>
        <v>0</v>
      </c>
      <c r="AY223" s="1385">
        <f t="shared" si="571"/>
        <v>0</v>
      </c>
      <c r="AZ223" s="1385">
        <f t="shared" si="571"/>
        <v>0</v>
      </c>
      <c r="BA223" s="1385">
        <f t="shared" si="571"/>
        <v>0</v>
      </c>
      <c r="BB223" s="1385">
        <f t="shared" si="571"/>
        <v>0</v>
      </c>
      <c r="BC223" s="1542">
        <f t="shared" si="571"/>
        <v>0</v>
      </c>
      <c r="BD223" s="1385">
        <f t="shared" si="571"/>
        <v>0</v>
      </c>
      <c r="BE223" s="1385">
        <f t="shared" si="571"/>
        <v>0</v>
      </c>
      <c r="BF223" s="1385">
        <f t="shared" si="571"/>
        <v>0</v>
      </c>
      <c r="BG223" s="1385">
        <f t="shared" si="571"/>
        <v>0</v>
      </c>
      <c r="BH223" s="1385">
        <f t="shared" si="571"/>
        <v>0</v>
      </c>
      <c r="BI223" s="1256" t="s">
        <v>255</v>
      </c>
      <c r="BJ223" s="65"/>
      <c r="BK223" s="2"/>
      <c r="BL223" s="26"/>
    </row>
    <row r="224" spans="1:65" ht="15.75" customHeight="1" thickBot="1" x14ac:dyDescent="0.3">
      <c r="A224" s="403"/>
      <c r="B224" s="403"/>
      <c r="C224" s="874"/>
      <c r="D224" s="875"/>
      <c r="E224" s="876"/>
      <c r="F224" s="877"/>
      <c r="G224" s="877"/>
      <c r="H224" s="838"/>
      <c r="I224" s="50" t="s">
        <v>94</v>
      </c>
      <c r="J224" s="50"/>
      <c r="K224" s="544"/>
      <c r="L224" s="653"/>
      <c r="M224" s="653"/>
      <c r="N224" s="653"/>
      <c r="O224" s="653"/>
      <c r="P224" s="653"/>
      <c r="Q224" s="653"/>
      <c r="R224" s="653"/>
      <c r="S224" s="653"/>
      <c r="T224" s="653"/>
      <c r="U224" s="653"/>
      <c r="V224" s="653"/>
      <c r="W224" s="653"/>
      <c r="X224" s="653"/>
      <c r="Y224" s="653"/>
      <c r="Z224" s="653"/>
      <c r="AA224" s="653"/>
      <c r="AB224" s="653"/>
      <c r="AC224" s="653"/>
      <c r="AD224" s="653"/>
      <c r="AE224" s="653"/>
      <c r="AF224" s="653"/>
      <c r="AG224" s="653"/>
      <c r="AH224" s="653"/>
      <c r="AI224" s="653"/>
      <c r="AK224" s="710"/>
      <c r="AL224" s="1388"/>
      <c r="AM224" s="1388"/>
      <c r="AN224" s="1388"/>
      <c r="AO224" s="1514"/>
      <c r="AP224" s="1388"/>
      <c r="AQ224" s="1388"/>
      <c r="AR224" s="1388"/>
      <c r="AS224" s="1388"/>
      <c r="AT224" s="1388"/>
      <c r="AU224" s="1514"/>
      <c r="AV224" s="1388"/>
      <c r="AW224" s="1388"/>
      <c r="AX224" s="1388"/>
      <c r="AY224" s="1388"/>
      <c r="AZ224" s="1388"/>
      <c r="BA224" s="1388"/>
      <c r="BB224" s="1388"/>
      <c r="BC224" s="1514"/>
      <c r="BD224" s="1388"/>
      <c r="BE224" s="1388"/>
      <c r="BF224" s="1388"/>
      <c r="BG224" s="1388"/>
      <c r="BH224" s="1388"/>
      <c r="BJ224" s="1"/>
      <c r="BK224" s="108"/>
      <c r="BL224" s="108"/>
    </row>
    <row r="225" spans="1:64" ht="15.75" customHeight="1" thickBot="1" x14ac:dyDescent="0.3">
      <c r="A225" s="396" t="s">
        <v>349</v>
      </c>
      <c r="B225" s="396" t="s">
        <v>350</v>
      </c>
      <c r="C225" s="841"/>
      <c r="D225" s="755"/>
      <c r="E225" s="400"/>
      <c r="F225" s="840"/>
      <c r="G225" s="840"/>
      <c r="H225" s="838"/>
      <c r="I225" s="1083" t="s">
        <v>99</v>
      </c>
      <c r="J225" s="22"/>
      <c r="K225" s="1456"/>
      <c r="L225" s="1457"/>
      <c r="M225" s="1457"/>
      <c r="N225" s="1457"/>
      <c r="O225" s="1457"/>
      <c r="P225" s="1457"/>
      <c r="Q225" s="1457"/>
      <c r="R225" s="1457"/>
      <c r="S225" s="1457"/>
      <c r="T225" s="1457"/>
      <c r="U225" s="1457"/>
      <c r="V225" s="1457"/>
      <c r="W225" s="1457"/>
      <c r="X225" s="1457"/>
      <c r="Y225" s="1457"/>
      <c r="Z225" s="1457"/>
      <c r="AA225" s="1457"/>
      <c r="AB225" s="1457"/>
      <c r="AC225" s="1457"/>
      <c r="AD225" s="1457"/>
      <c r="AE225" s="1457"/>
      <c r="AF225" s="1457"/>
      <c r="AG225" s="1457"/>
      <c r="AH225" s="1457"/>
      <c r="AI225" s="1457"/>
      <c r="AK225" s="710"/>
      <c r="AL225" s="1388"/>
      <c r="AM225" s="1388"/>
      <c r="AN225" s="1388"/>
      <c r="AO225" s="1514"/>
      <c r="AP225" s="1388"/>
      <c r="AQ225" s="1388"/>
      <c r="AR225" s="1388"/>
      <c r="AS225" s="1388"/>
      <c r="AT225" s="1388"/>
      <c r="AU225" s="1514"/>
      <c r="AV225" s="1388"/>
      <c r="AW225" s="1388"/>
      <c r="AX225" s="1388"/>
      <c r="AY225" s="1388"/>
      <c r="AZ225" s="1388"/>
      <c r="BA225" s="1388"/>
      <c r="BB225" s="1388"/>
      <c r="BC225" s="1514"/>
      <c r="BD225" s="1388"/>
      <c r="BE225" s="1388"/>
      <c r="BF225" s="1388"/>
      <c r="BG225" s="1388"/>
      <c r="BH225" s="1388"/>
      <c r="BJ225" s="109"/>
      <c r="BK225" s="109"/>
      <c r="BL225" s="109"/>
    </row>
    <row r="226" spans="1:64" ht="15.75" customHeight="1" thickBot="1" x14ac:dyDescent="0.3">
      <c r="A226" s="396" t="s">
        <v>349</v>
      </c>
      <c r="B226" s="396" t="s">
        <v>350</v>
      </c>
      <c r="C226" s="841" t="s">
        <v>386</v>
      </c>
      <c r="D226" s="755"/>
      <c r="E226" s="400"/>
      <c r="F226" s="840"/>
      <c r="G226" s="840">
        <v>18</v>
      </c>
      <c r="H226" s="868" t="s">
        <v>481</v>
      </c>
      <c r="I226" s="49" t="s">
        <v>25</v>
      </c>
      <c r="J226" s="49" t="s">
        <v>53</v>
      </c>
      <c r="K226" s="544">
        <v>20</v>
      </c>
      <c r="L226" s="1458"/>
      <c r="M226" s="1458"/>
      <c r="N226" s="1458"/>
      <c r="O226" s="1458"/>
      <c r="P226" s="1458"/>
      <c r="Q226" s="1458"/>
      <c r="R226" s="1458"/>
      <c r="S226" s="1458"/>
      <c r="T226" s="1458"/>
      <c r="U226" s="1458"/>
      <c r="V226" s="1458"/>
      <c r="W226" s="1458"/>
      <c r="X226" s="1458"/>
      <c r="Y226" s="1458"/>
      <c r="Z226" s="1458"/>
      <c r="AA226" s="1458"/>
      <c r="AB226" s="1458"/>
      <c r="AC226" s="1458"/>
      <c r="AD226" s="1458"/>
      <c r="AE226" s="1458"/>
      <c r="AF226" s="1458"/>
      <c r="AG226" s="1458"/>
      <c r="AH226" s="1458"/>
      <c r="AI226" s="1458"/>
      <c r="AK226" s="567">
        <f>L226*L$221*1.73*0.875/1000</f>
        <v>0</v>
      </c>
      <c r="AL226" s="1385">
        <f t="shared" ref="AL226:BH226" si="572">M226*M$221*1.73*0.875/1000</f>
        <v>0</v>
      </c>
      <c r="AM226" s="1385">
        <f t="shared" si="572"/>
        <v>0</v>
      </c>
      <c r="AN226" s="1385">
        <f t="shared" si="572"/>
        <v>0</v>
      </c>
      <c r="AO226" s="1542">
        <f t="shared" si="572"/>
        <v>0</v>
      </c>
      <c r="AP226" s="1385">
        <f t="shared" si="572"/>
        <v>0</v>
      </c>
      <c r="AQ226" s="1385">
        <f t="shared" si="572"/>
        <v>0</v>
      </c>
      <c r="AR226" s="1385">
        <f t="shared" si="572"/>
        <v>0</v>
      </c>
      <c r="AS226" s="1385">
        <f t="shared" si="572"/>
        <v>0</v>
      </c>
      <c r="AT226" s="1385">
        <f t="shared" si="572"/>
        <v>0</v>
      </c>
      <c r="AU226" s="1542">
        <f t="shared" si="572"/>
        <v>0</v>
      </c>
      <c r="AV226" s="1385">
        <f t="shared" si="572"/>
        <v>0</v>
      </c>
      <c r="AW226" s="1385">
        <f t="shared" si="572"/>
        <v>0</v>
      </c>
      <c r="AX226" s="1385">
        <f t="shared" si="572"/>
        <v>0</v>
      </c>
      <c r="AY226" s="1385">
        <f t="shared" si="572"/>
        <v>0</v>
      </c>
      <c r="AZ226" s="1385">
        <f t="shared" si="572"/>
        <v>0</v>
      </c>
      <c r="BA226" s="1385">
        <f t="shared" si="572"/>
        <v>0</v>
      </c>
      <c r="BB226" s="1385">
        <f t="shared" si="572"/>
        <v>0</v>
      </c>
      <c r="BC226" s="1542">
        <f t="shared" si="572"/>
        <v>0</v>
      </c>
      <c r="BD226" s="1385">
        <f t="shared" si="572"/>
        <v>0</v>
      </c>
      <c r="BE226" s="1385">
        <f t="shared" si="572"/>
        <v>0</v>
      </c>
      <c r="BF226" s="1385">
        <f t="shared" si="572"/>
        <v>0</v>
      </c>
      <c r="BG226" s="1385">
        <f t="shared" si="572"/>
        <v>0</v>
      </c>
      <c r="BH226" s="1385">
        <f t="shared" si="572"/>
        <v>0</v>
      </c>
      <c r="BI226" s="1256" t="s">
        <v>256</v>
      </c>
      <c r="BJ226" s="65"/>
      <c r="BK226" s="110"/>
      <c r="BL226" s="26"/>
    </row>
    <row r="227" spans="1:64" ht="15.75" customHeight="1" thickBot="1" x14ac:dyDescent="0.3">
      <c r="A227" s="403"/>
      <c r="B227" s="403"/>
      <c r="C227" s="874"/>
      <c r="D227" s="875"/>
      <c r="E227" s="878"/>
      <c r="F227" s="877"/>
      <c r="G227" s="877"/>
      <c r="H227" s="1351"/>
      <c r="I227" s="718" t="s">
        <v>94</v>
      </c>
      <c r="J227" s="718"/>
      <c r="K227" s="471"/>
      <c r="L227" s="652"/>
      <c r="M227" s="652"/>
      <c r="N227" s="652"/>
      <c r="O227" s="652"/>
      <c r="P227" s="652"/>
      <c r="Q227" s="652"/>
      <c r="R227" s="652"/>
      <c r="S227" s="652"/>
      <c r="T227" s="652"/>
      <c r="U227" s="652"/>
      <c r="V227" s="652"/>
      <c r="W227" s="652"/>
      <c r="X227" s="652"/>
      <c r="Y227" s="652"/>
      <c r="Z227" s="652"/>
      <c r="AA227" s="652"/>
      <c r="AB227" s="652"/>
      <c r="AC227" s="652"/>
      <c r="AD227" s="652"/>
      <c r="AE227" s="652"/>
      <c r="AF227" s="652"/>
      <c r="AG227" s="652"/>
      <c r="AH227" s="652"/>
      <c r="AI227" s="652"/>
      <c r="AK227" s="710"/>
      <c r="AL227" s="710"/>
      <c r="AM227" s="1388"/>
      <c r="AN227" s="710"/>
      <c r="AO227" s="1514"/>
      <c r="AP227" s="1388"/>
      <c r="AQ227" s="1388"/>
      <c r="AR227" s="1388"/>
      <c r="AS227" s="1388"/>
      <c r="AT227" s="1388"/>
      <c r="AU227" s="1514"/>
      <c r="AV227" s="1388"/>
      <c r="AW227" s="1388"/>
      <c r="AX227" s="1388"/>
      <c r="AY227" s="1388"/>
      <c r="AZ227" s="1388"/>
      <c r="BA227" s="1388"/>
      <c r="BB227" s="1388"/>
      <c r="BC227" s="1514"/>
      <c r="BD227" s="1388"/>
      <c r="BE227" s="1388"/>
      <c r="BF227" s="1388"/>
      <c r="BG227" s="1388"/>
      <c r="BH227" s="1388"/>
      <c r="BJ227" s="1"/>
      <c r="BK227" s="108"/>
      <c r="BL227" s="108"/>
    </row>
    <row r="228" spans="1:64" ht="15.75" customHeight="1" thickBot="1" x14ac:dyDescent="0.3">
      <c r="A228" s="403"/>
      <c r="B228" s="403"/>
      <c r="C228" s="766">
        <f>COUNTA(C202:C227)</f>
        <v>8</v>
      </c>
      <c r="D228" s="879">
        <f>COUNTA(D202:D227)</f>
        <v>0</v>
      </c>
      <c r="E228" s="764">
        <f>COUNTA(E202:E227)</f>
        <v>6</v>
      </c>
      <c r="F228" s="766">
        <f>COUNTA(F202:F227)</f>
        <v>4</v>
      </c>
      <c r="G228" s="766">
        <f>COUNTA(G202:G227)</f>
        <v>18</v>
      </c>
      <c r="H228" s="1209"/>
      <c r="I228" s="50" t="s">
        <v>96</v>
      </c>
      <c r="J228" s="50"/>
      <c r="K228" s="479"/>
      <c r="L228" s="111"/>
      <c r="M228" s="111"/>
      <c r="N228" s="111"/>
      <c r="O228" s="111"/>
      <c r="P228" s="111"/>
      <c r="Q228" s="111"/>
      <c r="R228" s="111"/>
      <c r="S228" s="111"/>
      <c r="T228" s="111"/>
      <c r="U228" s="111"/>
      <c r="V228" s="111"/>
      <c r="W228" s="111"/>
      <c r="X228" s="111"/>
      <c r="Y228" s="111"/>
      <c r="Z228" s="111"/>
      <c r="AA228" s="111"/>
      <c r="AB228" s="111"/>
      <c r="AC228" s="111"/>
      <c r="AD228" s="111"/>
      <c r="AE228" s="111"/>
      <c r="AF228" s="111"/>
      <c r="AG228" s="111"/>
      <c r="AH228" s="111"/>
      <c r="AI228" s="111"/>
      <c r="AK228" s="707">
        <f>AK223+AK226</f>
        <v>0</v>
      </c>
      <c r="AL228" s="707">
        <f t="shared" ref="AL228:AN228" si="573">AL223+AL226</f>
        <v>0</v>
      </c>
      <c r="AM228" s="90">
        <f t="shared" ref="AM228" si="574">AM223+AM226</f>
        <v>0</v>
      </c>
      <c r="AN228" s="90">
        <f t="shared" si="573"/>
        <v>0</v>
      </c>
      <c r="AO228" s="1535">
        <f t="shared" ref="AO228:AQ228" si="575">AO223+AO226</f>
        <v>0</v>
      </c>
      <c r="AP228" s="90">
        <f t="shared" ref="AP228" si="576">AP223+AP226</f>
        <v>0</v>
      </c>
      <c r="AQ228" s="90">
        <f t="shared" si="575"/>
        <v>0</v>
      </c>
      <c r="AR228" s="90">
        <f t="shared" ref="AR228:AS228" si="577">AR223+AR226</f>
        <v>0</v>
      </c>
      <c r="AS228" s="90">
        <f t="shared" si="577"/>
        <v>0</v>
      </c>
      <c r="AT228" s="90">
        <f t="shared" ref="AT228:AU228" si="578">AT223+AT226</f>
        <v>0</v>
      </c>
      <c r="AU228" s="1535">
        <f t="shared" si="578"/>
        <v>0</v>
      </c>
      <c r="AV228" s="90">
        <f t="shared" ref="AV228:AW228" si="579">AV223+AV226</f>
        <v>0</v>
      </c>
      <c r="AW228" s="90">
        <f t="shared" si="579"/>
        <v>0</v>
      </c>
      <c r="AX228" s="90">
        <f t="shared" ref="AX228:AY228" si="580">AX223+AX226</f>
        <v>0</v>
      </c>
      <c r="AY228" s="90">
        <f t="shared" si="580"/>
        <v>0</v>
      </c>
      <c r="AZ228" s="90">
        <f t="shared" ref="AZ228:BA228" si="581">AZ223+AZ226</f>
        <v>0</v>
      </c>
      <c r="BA228" s="90">
        <f t="shared" si="581"/>
        <v>0</v>
      </c>
      <c r="BB228" s="90">
        <f t="shared" ref="BB228:BC228" si="582">BB223+BB226</f>
        <v>0</v>
      </c>
      <c r="BC228" s="1535">
        <f t="shared" si="582"/>
        <v>0</v>
      </c>
      <c r="BD228" s="90">
        <f t="shared" ref="BD228:BE228" si="583">BD223+BD226</f>
        <v>0</v>
      </c>
      <c r="BE228" s="90">
        <f t="shared" si="583"/>
        <v>0</v>
      </c>
      <c r="BF228" s="90">
        <f t="shared" ref="BF228:BG228" si="584">BF223+BF226</f>
        <v>0</v>
      </c>
      <c r="BG228" s="90">
        <f t="shared" si="584"/>
        <v>0</v>
      </c>
      <c r="BH228" s="90">
        <f t="shared" ref="BH228" si="585">BH223+BH226</f>
        <v>0</v>
      </c>
      <c r="BI228" s="67" t="s">
        <v>254</v>
      </c>
      <c r="BJ228" s="1"/>
      <c r="BK228" s="108"/>
      <c r="BL228" s="108"/>
    </row>
    <row r="229" spans="1:64" ht="15.75" customHeight="1" thickBot="1" x14ac:dyDescent="0.3">
      <c r="A229" s="404"/>
      <c r="B229" s="404"/>
      <c r="C229" s="767" t="s">
        <v>388</v>
      </c>
      <c r="D229" s="815">
        <f>C228+D228</f>
        <v>8</v>
      </c>
      <c r="E229" s="769"/>
      <c r="F229" s="770">
        <f>E228+F228</f>
        <v>10</v>
      </c>
      <c r="G229" s="862">
        <f>G228</f>
        <v>18</v>
      </c>
      <c r="H229" s="862"/>
      <c r="I229" s="32" t="s">
        <v>85</v>
      </c>
      <c r="J229" s="32" t="s">
        <v>53</v>
      </c>
      <c r="K229" s="576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K229" s="710"/>
      <c r="AL229" s="710"/>
      <c r="AM229" s="1388"/>
      <c r="AN229" s="710"/>
      <c r="AO229" s="1514"/>
      <c r="AP229" s="1388"/>
      <c r="AQ229" s="1388"/>
      <c r="AR229" s="1388"/>
      <c r="AS229" s="1388"/>
      <c r="AT229" s="1388"/>
      <c r="AU229" s="1514"/>
      <c r="AV229" s="1388"/>
      <c r="AW229" s="1388"/>
      <c r="AX229" s="1388"/>
      <c r="AY229" s="1388"/>
      <c r="AZ229" s="1388"/>
      <c r="BA229" s="1388"/>
      <c r="BB229" s="1388"/>
      <c r="BC229" s="1514"/>
      <c r="BD229" s="1388"/>
      <c r="BE229" s="1388"/>
      <c r="BF229" s="1388"/>
      <c r="BG229" s="1388"/>
      <c r="BH229" s="1388"/>
      <c r="BI229" s="67"/>
      <c r="BJ229" s="73"/>
      <c r="BK229" s="72"/>
      <c r="BL229" s="72"/>
    </row>
    <row r="230" spans="1:64" ht="15.75" customHeight="1" thickBot="1" x14ac:dyDescent="0.3">
      <c r="A230" s="405"/>
      <c r="B230" s="405"/>
      <c r="C230" s="846" t="s">
        <v>389</v>
      </c>
      <c r="D230" s="816">
        <f>D229/G229*100</f>
        <v>44.44</v>
      </c>
      <c r="E230" s="732"/>
      <c r="F230" s="774">
        <f>F229/G229*100</f>
        <v>55.56</v>
      </c>
      <c r="G230" s="818"/>
      <c r="H230" s="1350"/>
      <c r="I230" s="29" t="s">
        <v>112</v>
      </c>
      <c r="J230" s="29" t="s">
        <v>53</v>
      </c>
      <c r="K230" s="577"/>
      <c r="L230" s="267"/>
      <c r="M230" s="267"/>
      <c r="N230" s="267"/>
      <c r="O230" s="267"/>
      <c r="P230" s="267"/>
      <c r="Q230" s="267"/>
      <c r="R230" s="267"/>
      <c r="S230" s="267"/>
      <c r="T230" s="267"/>
      <c r="U230" s="267"/>
      <c r="V230" s="267"/>
      <c r="W230" s="267"/>
      <c r="X230" s="267"/>
      <c r="Y230" s="267"/>
      <c r="Z230" s="267"/>
      <c r="AA230" s="267"/>
      <c r="AB230" s="267"/>
      <c r="AC230" s="267"/>
      <c r="AD230" s="267"/>
      <c r="AE230" s="267"/>
      <c r="AF230" s="267"/>
      <c r="AG230" s="267"/>
      <c r="AH230" s="267"/>
      <c r="AI230" s="267"/>
      <c r="AK230" s="98">
        <f t="shared" ref="AK230:BH230" si="586">AK210+AK228</f>
        <v>0</v>
      </c>
      <c r="AL230" s="98">
        <f t="shared" si="586"/>
        <v>0</v>
      </c>
      <c r="AM230" s="90">
        <f t="shared" si="586"/>
        <v>0</v>
      </c>
      <c r="AN230" s="90">
        <f t="shared" si="586"/>
        <v>0</v>
      </c>
      <c r="AO230" s="1535">
        <f t="shared" si="586"/>
        <v>0</v>
      </c>
      <c r="AP230" s="90">
        <f t="shared" si="586"/>
        <v>0</v>
      </c>
      <c r="AQ230" s="90">
        <f t="shared" si="586"/>
        <v>0</v>
      </c>
      <c r="AR230" s="90">
        <f t="shared" si="586"/>
        <v>0</v>
      </c>
      <c r="AS230" s="90">
        <f t="shared" si="586"/>
        <v>0</v>
      </c>
      <c r="AT230" s="90">
        <f t="shared" si="586"/>
        <v>0</v>
      </c>
      <c r="AU230" s="1535">
        <f t="shared" si="586"/>
        <v>0</v>
      </c>
      <c r="AV230" s="90">
        <f t="shared" si="586"/>
        <v>0</v>
      </c>
      <c r="AW230" s="90">
        <f t="shared" si="586"/>
        <v>0</v>
      </c>
      <c r="AX230" s="90">
        <f t="shared" si="586"/>
        <v>0</v>
      </c>
      <c r="AY230" s="90">
        <f t="shared" si="586"/>
        <v>0</v>
      </c>
      <c r="AZ230" s="90">
        <f t="shared" si="586"/>
        <v>0</v>
      </c>
      <c r="BA230" s="90">
        <f t="shared" si="586"/>
        <v>0</v>
      </c>
      <c r="BB230" s="90">
        <f t="shared" si="586"/>
        <v>0</v>
      </c>
      <c r="BC230" s="1535">
        <f t="shared" si="586"/>
        <v>0</v>
      </c>
      <c r="BD230" s="90">
        <f t="shared" si="586"/>
        <v>0</v>
      </c>
      <c r="BE230" s="90">
        <f t="shared" si="586"/>
        <v>0</v>
      </c>
      <c r="BF230" s="90">
        <f t="shared" si="586"/>
        <v>0</v>
      </c>
      <c r="BG230" s="90">
        <f t="shared" si="586"/>
        <v>0</v>
      </c>
      <c r="BH230" s="90">
        <f t="shared" si="586"/>
        <v>0</v>
      </c>
      <c r="BI230" s="1259" t="s">
        <v>266</v>
      </c>
      <c r="BJ230" s="73"/>
      <c r="BK230" s="72"/>
      <c r="BL230" s="72"/>
    </row>
    <row r="231" spans="1:64" ht="15.75" thickBot="1" x14ac:dyDescent="0.3">
      <c r="A231" s="388"/>
      <c r="B231" s="388"/>
      <c r="C231" s="880"/>
      <c r="D231" s="881"/>
      <c r="E231" s="741"/>
      <c r="F231" s="882"/>
      <c r="G231" s="883"/>
      <c r="H231" s="1354"/>
      <c r="I231" s="71" t="s">
        <v>121</v>
      </c>
      <c r="J231" s="70"/>
      <c r="K231" s="477"/>
      <c r="L231" s="8"/>
      <c r="M231" s="8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K231" s="97"/>
      <c r="AL231" s="97"/>
      <c r="AM231" s="97"/>
      <c r="AN231" s="97"/>
      <c r="AO231" s="1541"/>
      <c r="AP231" s="97"/>
      <c r="AQ231" s="97"/>
      <c r="AR231" s="97"/>
      <c r="AS231" s="97"/>
      <c r="AT231" s="97"/>
      <c r="AU231" s="1541"/>
      <c r="AV231" s="97"/>
      <c r="AW231" s="97"/>
      <c r="AX231" s="97"/>
      <c r="AY231" s="97"/>
      <c r="AZ231" s="97"/>
      <c r="BA231" s="97"/>
      <c r="BB231" s="97"/>
      <c r="BC231" s="1541"/>
      <c r="BD231" s="97"/>
      <c r="BE231" s="97"/>
      <c r="BF231" s="97"/>
      <c r="BG231" s="97"/>
      <c r="BH231" s="97"/>
      <c r="BI231" s="97"/>
    </row>
    <row r="232" spans="1:64" x14ac:dyDescent="0.25">
      <c r="A232" s="395"/>
      <c r="B232" s="395"/>
      <c r="C232" s="884"/>
      <c r="D232" s="885"/>
      <c r="E232" s="886"/>
      <c r="F232" s="887"/>
      <c r="G232" s="865"/>
      <c r="H232" s="831"/>
      <c r="J232" s="103"/>
      <c r="K232" s="473"/>
      <c r="L232" s="48"/>
      <c r="M232" s="370"/>
      <c r="N232" s="370"/>
      <c r="O232" s="370"/>
      <c r="P232" s="370"/>
      <c r="Q232" s="370"/>
      <c r="R232" s="370"/>
      <c r="S232" s="370"/>
      <c r="T232" s="370"/>
      <c r="U232" s="370"/>
      <c r="V232" s="370"/>
      <c r="W232" s="370"/>
      <c r="X232" s="370"/>
      <c r="Y232" s="370"/>
      <c r="Z232" s="370"/>
      <c r="AA232" s="370"/>
      <c r="AB232" s="370"/>
      <c r="AC232" s="370"/>
      <c r="AD232" s="370"/>
      <c r="AE232" s="370"/>
      <c r="AF232" s="370"/>
      <c r="AG232" s="370"/>
      <c r="AH232" s="370"/>
      <c r="AI232" s="370"/>
    </row>
    <row r="233" spans="1:64" ht="15.75" thickBot="1" x14ac:dyDescent="0.3">
      <c r="A233" s="395"/>
      <c r="B233" s="395"/>
      <c r="C233" s="888"/>
      <c r="D233" s="889"/>
      <c r="E233" s="890"/>
      <c r="F233" s="891"/>
      <c r="G233" s="866"/>
      <c r="H233" s="831"/>
      <c r="I233" s="102" t="s">
        <v>135</v>
      </c>
      <c r="J233" s="103"/>
      <c r="K233" s="473"/>
      <c r="L233" s="48"/>
      <c r="M233" s="370"/>
      <c r="N233" s="370"/>
      <c r="O233" s="370"/>
      <c r="P233" s="370"/>
      <c r="Q233" s="370"/>
      <c r="R233" s="370"/>
      <c r="S233" s="370"/>
      <c r="T233" s="370"/>
      <c r="U233" s="370"/>
      <c r="V233" s="370"/>
      <c r="W233" s="370"/>
      <c r="X233" s="370"/>
      <c r="Y233" s="370"/>
      <c r="Z233" s="370"/>
      <c r="AA233" s="370"/>
      <c r="AB233" s="370"/>
      <c r="AC233" s="370"/>
      <c r="AD233" s="370"/>
      <c r="AE233" s="370"/>
      <c r="AF233" s="370"/>
      <c r="AG233" s="370"/>
      <c r="AH233" s="370"/>
      <c r="AI233" s="370"/>
    </row>
    <row r="234" spans="1:64" ht="16.5" customHeight="1" thickBot="1" x14ac:dyDescent="0.3">
      <c r="A234" s="1739"/>
      <c r="B234" s="1739"/>
      <c r="C234" s="1773" t="s">
        <v>391</v>
      </c>
      <c r="D234" s="892"/>
      <c r="E234" s="893"/>
      <c r="F234" s="1776" t="s">
        <v>390</v>
      </c>
      <c r="G234" s="849"/>
      <c r="H234" s="1704" t="s">
        <v>482</v>
      </c>
      <c r="I234" s="1727" t="s">
        <v>81</v>
      </c>
      <c r="J234" s="101" t="s">
        <v>1</v>
      </c>
      <c r="K234" s="1727" t="s">
        <v>116</v>
      </c>
      <c r="L234" s="1709"/>
      <c r="M234" s="1710"/>
      <c r="N234" s="1711"/>
      <c r="O234" s="1344"/>
      <c r="P234" s="1344"/>
      <c r="Q234" s="1344"/>
      <c r="R234" s="1344"/>
      <c r="S234" s="1344"/>
      <c r="T234" s="1344"/>
      <c r="U234" s="1344"/>
      <c r="V234" s="1344"/>
      <c r="W234" s="1344"/>
      <c r="X234" s="1344"/>
      <c r="Y234" s="1344"/>
      <c r="Z234" s="1344"/>
      <c r="AA234" s="1344"/>
      <c r="AB234" s="1344"/>
      <c r="AC234" s="1344"/>
      <c r="AD234" s="1344"/>
      <c r="AE234" s="1344"/>
      <c r="AF234" s="1344"/>
      <c r="AG234" s="1344"/>
      <c r="AH234" s="1344"/>
      <c r="AI234" s="1344"/>
    </row>
    <row r="235" spans="1:64" ht="15.75" thickBot="1" x14ac:dyDescent="0.3">
      <c r="A235" s="1739"/>
      <c r="B235" s="1739"/>
      <c r="C235" s="1774"/>
      <c r="D235" s="894"/>
      <c r="E235" s="895"/>
      <c r="F235" s="1777"/>
      <c r="G235" s="850"/>
      <c r="H235" s="1705"/>
      <c r="I235" s="1728"/>
      <c r="J235" s="100" t="s">
        <v>2</v>
      </c>
      <c r="K235" s="1728"/>
      <c r="L235" s="1707"/>
      <c r="M235" s="1707"/>
      <c r="N235" s="1707"/>
      <c r="O235" s="1707"/>
      <c r="P235" s="1707"/>
      <c r="Q235" s="1707"/>
      <c r="R235" s="1707"/>
      <c r="S235" s="1707"/>
      <c r="T235" s="1707"/>
      <c r="U235" s="1707"/>
      <c r="V235" s="1707"/>
      <c r="W235" s="1707"/>
      <c r="X235" s="1707"/>
      <c r="Y235" s="1707"/>
      <c r="Z235" s="1707"/>
      <c r="AA235" s="1707"/>
      <c r="AB235" s="1707"/>
      <c r="AC235" s="1707"/>
      <c r="AD235" s="1707"/>
      <c r="AE235" s="1707"/>
      <c r="AF235" s="1707"/>
      <c r="AG235" s="1707"/>
      <c r="AH235" s="1707"/>
      <c r="AI235" s="1707"/>
    </row>
    <row r="236" spans="1:64" ht="15.75" thickBot="1" x14ac:dyDescent="0.3">
      <c r="A236" s="1739"/>
      <c r="B236" s="1739"/>
      <c r="C236" s="1775"/>
      <c r="D236" s="896"/>
      <c r="E236" s="897"/>
      <c r="F236" s="1778"/>
      <c r="G236" s="851"/>
      <c r="H236" s="1706"/>
      <c r="I236" s="1729"/>
      <c r="J236" s="99" t="s">
        <v>3</v>
      </c>
      <c r="K236" s="1729"/>
      <c r="L236" s="1708"/>
      <c r="M236" s="1708"/>
      <c r="N236" s="1708"/>
      <c r="O236" s="1708"/>
      <c r="P236" s="1708"/>
      <c r="Q236" s="1708"/>
      <c r="R236" s="1708"/>
      <c r="S236" s="1708"/>
      <c r="T236" s="1708"/>
      <c r="U236" s="1708"/>
      <c r="V236" s="1708"/>
      <c r="W236" s="1708"/>
      <c r="X236" s="1708"/>
      <c r="Y236" s="1708"/>
      <c r="Z236" s="1708"/>
      <c r="AA236" s="1708"/>
      <c r="AB236" s="1708"/>
      <c r="AC236" s="1708"/>
      <c r="AD236" s="1708"/>
      <c r="AE236" s="1708"/>
      <c r="AF236" s="1708"/>
      <c r="AG236" s="1708"/>
      <c r="AH236" s="1708"/>
      <c r="AI236" s="1708"/>
    </row>
    <row r="237" spans="1:64" ht="15.75" thickBot="1" x14ac:dyDescent="0.3">
      <c r="A237" s="396" t="s">
        <v>349</v>
      </c>
      <c r="B237" s="396" t="s">
        <v>350</v>
      </c>
      <c r="C237" s="898"/>
      <c r="D237" s="833"/>
      <c r="E237" s="834"/>
      <c r="F237" s="835"/>
      <c r="G237" s="808">
        <v>1</v>
      </c>
      <c r="H237" s="812"/>
      <c r="I237" s="1084" t="s">
        <v>41</v>
      </c>
      <c r="J237" s="68" t="s">
        <v>16</v>
      </c>
      <c r="K237" s="474">
        <v>60</v>
      </c>
      <c r="L237" s="655"/>
      <c r="M237" s="656"/>
      <c r="N237" s="655"/>
      <c r="O237" s="655"/>
      <c r="P237" s="655"/>
      <c r="Q237" s="655"/>
      <c r="R237" s="655"/>
      <c r="S237" s="655"/>
      <c r="T237" s="655"/>
      <c r="U237" s="655"/>
      <c r="V237" s="655"/>
      <c r="W237" s="655"/>
      <c r="X237" s="655"/>
      <c r="Y237" s="655"/>
      <c r="Z237" s="655"/>
      <c r="AA237" s="655"/>
      <c r="AB237" s="655"/>
      <c r="AC237" s="655"/>
      <c r="AD237" s="655"/>
      <c r="AE237" s="655"/>
      <c r="AF237" s="655"/>
      <c r="AG237" s="655"/>
      <c r="AH237" s="655"/>
      <c r="AI237" s="655"/>
      <c r="BJ237" s="65"/>
      <c r="BK237" s="112"/>
      <c r="BL237" s="26"/>
    </row>
    <row r="238" spans="1:64" ht="15.75" thickBot="1" x14ac:dyDescent="0.3">
      <c r="A238" s="396" t="s">
        <v>349</v>
      </c>
      <c r="B238" s="396" t="s">
        <v>350</v>
      </c>
      <c r="C238" s="832"/>
      <c r="D238" s="752"/>
      <c r="E238" s="397"/>
      <c r="F238" s="753"/>
      <c r="G238" s="839">
        <v>2</v>
      </c>
      <c r="H238" s="840"/>
      <c r="I238" s="91" t="s">
        <v>73</v>
      </c>
      <c r="J238" s="64" t="s">
        <v>16</v>
      </c>
      <c r="K238" s="472">
        <v>60</v>
      </c>
      <c r="L238" s="655"/>
      <c r="M238" s="656"/>
      <c r="N238" s="655"/>
      <c r="O238" s="655"/>
      <c r="P238" s="655"/>
      <c r="Q238" s="655"/>
      <c r="R238" s="655"/>
      <c r="S238" s="655"/>
      <c r="T238" s="655"/>
      <c r="U238" s="655"/>
      <c r="V238" s="655"/>
      <c r="W238" s="655"/>
      <c r="X238" s="655"/>
      <c r="Y238" s="655"/>
      <c r="Z238" s="655"/>
      <c r="AA238" s="655"/>
      <c r="AB238" s="655"/>
      <c r="AC238" s="655"/>
      <c r="AD238" s="655"/>
      <c r="AE238" s="655"/>
      <c r="AF238" s="655"/>
      <c r="AG238" s="655"/>
      <c r="AH238" s="655"/>
      <c r="AI238" s="655"/>
      <c r="AK238" s="98">
        <f>L238*L242*1.73*0.875/1000</f>
        <v>0</v>
      </c>
      <c r="AL238" s="98">
        <f t="shared" ref="AL238:BH238" si="587">M238*M242*1.73*0.875/1000</f>
        <v>0</v>
      </c>
      <c r="AM238" s="98">
        <f t="shared" si="587"/>
        <v>0</v>
      </c>
      <c r="AN238" s="98">
        <f t="shared" si="587"/>
        <v>0</v>
      </c>
      <c r="AO238" s="1515">
        <f t="shared" si="587"/>
        <v>0</v>
      </c>
      <c r="AP238" s="98">
        <f t="shared" si="587"/>
        <v>0</v>
      </c>
      <c r="AQ238" s="98">
        <f t="shared" si="587"/>
        <v>0</v>
      </c>
      <c r="AR238" s="98">
        <f t="shared" si="587"/>
        <v>0</v>
      </c>
      <c r="AS238" s="98">
        <f t="shared" si="587"/>
        <v>0</v>
      </c>
      <c r="AT238" s="98">
        <f t="shared" si="587"/>
        <v>0</v>
      </c>
      <c r="AU238" s="1515">
        <f t="shared" si="587"/>
        <v>0</v>
      </c>
      <c r="AV238" s="98">
        <f t="shared" si="587"/>
        <v>0</v>
      </c>
      <c r="AW238" s="98">
        <f t="shared" si="587"/>
        <v>0</v>
      </c>
      <c r="AX238" s="98">
        <f t="shared" si="587"/>
        <v>0</v>
      </c>
      <c r="AY238" s="98">
        <f t="shared" si="587"/>
        <v>0</v>
      </c>
      <c r="AZ238" s="98">
        <f t="shared" si="587"/>
        <v>0</v>
      </c>
      <c r="BA238" s="98">
        <f t="shared" si="587"/>
        <v>0</v>
      </c>
      <c r="BB238" s="98">
        <f t="shared" si="587"/>
        <v>0</v>
      </c>
      <c r="BC238" s="1515">
        <f t="shared" si="587"/>
        <v>0</v>
      </c>
      <c r="BD238" s="98">
        <f t="shared" si="587"/>
        <v>0</v>
      </c>
      <c r="BE238" s="98">
        <f t="shared" si="587"/>
        <v>0</v>
      </c>
      <c r="BF238" s="98">
        <f t="shared" si="587"/>
        <v>0</v>
      </c>
      <c r="BG238" s="98">
        <f t="shared" si="587"/>
        <v>0</v>
      </c>
      <c r="BH238" s="98">
        <f t="shared" si="587"/>
        <v>0</v>
      </c>
      <c r="BI238" s="1259" t="s">
        <v>225</v>
      </c>
      <c r="BJ238" s="112"/>
      <c r="BK238" s="112"/>
      <c r="BL238" s="112"/>
    </row>
    <row r="239" spans="1:64" ht="15.75" thickBot="1" x14ac:dyDescent="0.3">
      <c r="A239" s="396" t="s">
        <v>349</v>
      </c>
      <c r="B239" s="396" t="s">
        <v>350</v>
      </c>
      <c r="C239" s="841"/>
      <c r="D239" s="755"/>
      <c r="E239" s="385"/>
      <c r="F239" s="756"/>
      <c r="G239" s="840">
        <v>3</v>
      </c>
      <c r="H239" s="845"/>
      <c r="I239" s="52" t="s">
        <v>76</v>
      </c>
      <c r="J239" s="62" t="s">
        <v>16</v>
      </c>
      <c r="K239" s="475">
        <v>30</v>
      </c>
      <c r="L239" s="665"/>
      <c r="M239" s="722"/>
      <c r="N239" s="665"/>
      <c r="O239" s="665"/>
      <c r="P239" s="655"/>
      <c r="Q239" s="665"/>
      <c r="R239" s="665"/>
      <c r="S239" s="665"/>
      <c r="T239" s="665"/>
      <c r="U239" s="665"/>
      <c r="V239" s="665"/>
      <c r="W239" s="665"/>
      <c r="X239" s="665"/>
      <c r="Y239" s="665"/>
      <c r="Z239" s="665"/>
      <c r="AA239" s="665"/>
      <c r="AB239" s="665"/>
      <c r="AC239" s="665"/>
      <c r="AD239" s="665"/>
      <c r="AE239" s="665"/>
      <c r="AF239" s="665"/>
      <c r="AG239" s="665"/>
      <c r="AH239" s="665"/>
      <c r="AI239" s="665"/>
      <c r="AK239" s="37">
        <f>L239*L241*1.73*0.875/1000</f>
        <v>0</v>
      </c>
      <c r="AL239" s="37">
        <f t="shared" ref="AL239:BH239" si="588">M239*M241*1.73*0.875/1000</f>
        <v>0</v>
      </c>
      <c r="AM239" s="37">
        <f t="shared" si="588"/>
        <v>0</v>
      </c>
      <c r="AN239" s="37">
        <f t="shared" si="588"/>
        <v>0</v>
      </c>
      <c r="AO239" s="1543">
        <f t="shared" si="588"/>
        <v>0</v>
      </c>
      <c r="AP239" s="37">
        <f t="shared" si="588"/>
        <v>0</v>
      </c>
      <c r="AQ239" s="37">
        <f t="shared" si="588"/>
        <v>0</v>
      </c>
      <c r="AR239" s="37">
        <f t="shared" si="588"/>
        <v>0</v>
      </c>
      <c r="AS239" s="37">
        <f t="shared" si="588"/>
        <v>0</v>
      </c>
      <c r="AT239" s="37">
        <f t="shared" si="588"/>
        <v>0</v>
      </c>
      <c r="AU239" s="1543">
        <f t="shared" si="588"/>
        <v>0</v>
      </c>
      <c r="AV239" s="37">
        <f t="shared" si="588"/>
        <v>0</v>
      </c>
      <c r="AW239" s="37">
        <f t="shared" si="588"/>
        <v>0</v>
      </c>
      <c r="AX239" s="37">
        <f t="shared" si="588"/>
        <v>0</v>
      </c>
      <c r="AY239" s="37">
        <f t="shared" si="588"/>
        <v>0</v>
      </c>
      <c r="AZ239" s="37">
        <f t="shared" si="588"/>
        <v>0</v>
      </c>
      <c r="BA239" s="37">
        <f t="shared" si="588"/>
        <v>0</v>
      </c>
      <c r="BB239" s="37">
        <f t="shared" si="588"/>
        <v>0</v>
      </c>
      <c r="BC239" s="1543">
        <f t="shared" si="588"/>
        <v>0</v>
      </c>
      <c r="BD239" s="37">
        <f t="shared" si="588"/>
        <v>0</v>
      </c>
      <c r="BE239" s="37">
        <f t="shared" si="588"/>
        <v>0</v>
      </c>
      <c r="BF239" s="37">
        <f t="shared" si="588"/>
        <v>0</v>
      </c>
      <c r="BG239" s="37">
        <f t="shared" si="588"/>
        <v>0</v>
      </c>
      <c r="BH239" s="37">
        <f t="shared" si="588"/>
        <v>0</v>
      </c>
      <c r="BI239" s="1259" t="s">
        <v>233</v>
      </c>
      <c r="BJ239" s="112"/>
      <c r="BK239" s="112"/>
      <c r="BL239" s="112"/>
    </row>
    <row r="240" spans="1:64" ht="15.75" thickBot="1" x14ac:dyDescent="0.3">
      <c r="A240" s="396" t="s">
        <v>349</v>
      </c>
      <c r="B240" s="396" t="s">
        <v>350</v>
      </c>
      <c r="C240" s="841"/>
      <c r="D240" s="755"/>
      <c r="E240" s="385"/>
      <c r="F240" s="756"/>
      <c r="G240" s="840"/>
      <c r="H240" s="838"/>
      <c r="I240" s="1116" t="s">
        <v>8</v>
      </c>
      <c r="J240" s="1265" t="s">
        <v>7</v>
      </c>
      <c r="K240" s="1273"/>
      <c r="L240" s="1267"/>
      <c r="M240" s="1268"/>
      <c r="N240" s="1267"/>
      <c r="O240" s="1267"/>
      <c r="P240" s="1267"/>
      <c r="Q240" s="1267"/>
      <c r="R240" s="1267"/>
      <c r="S240" s="1267"/>
      <c r="T240" s="1267"/>
      <c r="U240" s="1267"/>
      <c r="V240" s="1267"/>
      <c r="W240" s="1267"/>
      <c r="X240" s="1267"/>
      <c r="Y240" s="1267"/>
      <c r="Z240" s="1267"/>
      <c r="AA240" s="1267"/>
      <c r="AB240" s="1267"/>
      <c r="AC240" s="1267"/>
      <c r="AD240" s="1267"/>
      <c r="AE240" s="1267"/>
      <c r="AF240" s="1267"/>
      <c r="AG240" s="1267"/>
      <c r="AH240" s="1267"/>
      <c r="AI240" s="1267"/>
      <c r="BJ240" s="114"/>
      <c r="BK240" s="114"/>
      <c r="BL240" s="114"/>
    </row>
    <row r="241" spans="1:64" ht="15.75" thickBot="1" x14ac:dyDescent="0.3">
      <c r="A241" s="396" t="s">
        <v>349</v>
      </c>
      <c r="B241" s="396" t="s">
        <v>350</v>
      </c>
      <c r="C241" s="841"/>
      <c r="D241" s="755"/>
      <c r="E241" s="385"/>
      <c r="F241" s="756"/>
      <c r="G241" s="840">
        <v>4</v>
      </c>
      <c r="H241" s="839"/>
      <c r="I241" s="59" t="s">
        <v>10</v>
      </c>
      <c r="J241" s="634"/>
      <c r="K241" s="543"/>
      <c r="L241" s="1133"/>
      <c r="M241" s="1193"/>
      <c r="N241" s="1133"/>
      <c r="O241" s="1133"/>
      <c r="P241" s="655"/>
      <c r="Q241" s="1133"/>
      <c r="R241" s="1133"/>
      <c r="S241" s="1133"/>
      <c r="T241" s="1133"/>
      <c r="U241" s="1133"/>
      <c r="V241" s="1133"/>
      <c r="W241" s="1133"/>
      <c r="X241" s="1133"/>
      <c r="Y241" s="1133"/>
      <c r="Z241" s="1133"/>
      <c r="AA241" s="1133"/>
      <c r="AB241" s="1133"/>
      <c r="AC241" s="1133"/>
      <c r="AD241" s="1133"/>
      <c r="AE241" s="1133"/>
      <c r="AF241" s="1133"/>
      <c r="AG241" s="1133"/>
      <c r="AH241" s="1133"/>
      <c r="AI241" s="1133"/>
      <c r="BJ241" s="114"/>
      <c r="BK241" s="114"/>
      <c r="BL241" s="114"/>
    </row>
    <row r="242" spans="1:64" ht="15.75" thickBot="1" x14ac:dyDescent="0.3">
      <c r="A242" s="396" t="s">
        <v>349</v>
      </c>
      <c r="B242" s="396" t="s">
        <v>350</v>
      </c>
      <c r="C242" s="841"/>
      <c r="D242" s="755"/>
      <c r="E242" s="385"/>
      <c r="F242" s="756"/>
      <c r="G242" s="840">
        <v>5</v>
      </c>
      <c r="H242" s="840"/>
      <c r="I242" s="91" t="s">
        <v>69</v>
      </c>
      <c r="J242" s="63"/>
      <c r="K242" s="472"/>
      <c r="L242" s="655"/>
      <c r="M242" s="656"/>
      <c r="N242" s="655"/>
      <c r="O242" s="655"/>
      <c r="P242" s="655"/>
      <c r="Q242" s="655"/>
      <c r="R242" s="655"/>
      <c r="S242" s="655"/>
      <c r="T242" s="655"/>
      <c r="U242" s="655"/>
      <c r="V242" s="655"/>
      <c r="W242" s="655"/>
      <c r="X242" s="655"/>
      <c r="Y242" s="655"/>
      <c r="Z242" s="655"/>
      <c r="AA242" s="655"/>
      <c r="AB242" s="655"/>
      <c r="AC242" s="655"/>
      <c r="AD242" s="655"/>
      <c r="AE242" s="655"/>
      <c r="AF242" s="655"/>
      <c r="AG242" s="655"/>
      <c r="AH242" s="655"/>
      <c r="AI242" s="655"/>
      <c r="AK242" s="1730" t="s">
        <v>118</v>
      </c>
      <c r="AL242" s="1731"/>
      <c r="AM242" s="1732"/>
      <c r="AN242" s="1733"/>
      <c r="AO242" s="1516"/>
      <c r="AP242" s="107"/>
      <c r="AQ242" s="107"/>
      <c r="AR242" s="107"/>
      <c r="AS242" s="107"/>
      <c r="AT242" s="107"/>
      <c r="AU242" s="1516"/>
      <c r="AV242" s="107"/>
      <c r="AW242" s="107"/>
      <c r="AX242" s="107"/>
      <c r="AY242" s="107"/>
      <c r="AZ242" s="107"/>
      <c r="BA242" s="107"/>
      <c r="BB242" s="107"/>
      <c r="BC242" s="1516"/>
      <c r="BD242" s="107"/>
      <c r="BE242" s="107"/>
      <c r="BF242" s="107"/>
      <c r="BG242" s="107"/>
      <c r="BH242" s="107"/>
      <c r="BJ242" s="115"/>
      <c r="BK242" s="115"/>
      <c r="BL242" s="115"/>
    </row>
    <row r="243" spans="1:64" ht="15.75" thickBot="1" x14ac:dyDescent="0.3">
      <c r="A243" s="396" t="s">
        <v>349</v>
      </c>
      <c r="B243" s="396" t="s">
        <v>350</v>
      </c>
      <c r="C243" s="841"/>
      <c r="D243" s="755"/>
      <c r="E243" s="385"/>
      <c r="F243" s="756"/>
      <c r="G243" s="840"/>
      <c r="H243" s="840"/>
      <c r="I243" s="1080" t="s">
        <v>98</v>
      </c>
      <c r="J243" s="63"/>
      <c r="K243" s="472"/>
      <c r="L243" s="654"/>
      <c r="M243" s="657"/>
      <c r="N243" s="654"/>
      <c r="O243" s="654"/>
      <c r="P243" s="654"/>
      <c r="Q243" s="654"/>
      <c r="R243" s="654"/>
      <c r="S243" s="654"/>
      <c r="T243" s="654"/>
      <c r="U243" s="654"/>
      <c r="V243" s="654"/>
      <c r="W243" s="654"/>
      <c r="X243" s="654"/>
      <c r="Y243" s="654"/>
      <c r="Z243" s="654"/>
      <c r="AA243" s="654"/>
      <c r="AB243" s="654"/>
      <c r="AC243" s="654"/>
      <c r="AD243" s="654"/>
      <c r="AE243" s="654"/>
      <c r="AF243" s="654"/>
      <c r="AG243" s="654"/>
      <c r="AH243" s="654"/>
      <c r="AI243" s="654"/>
      <c r="AK243" s="707" t="s">
        <v>4</v>
      </c>
      <c r="AL243" s="708" t="s">
        <v>5</v>
      </c>
      <c r="AM243" s="1384" t="s">
        <v>454</v>
      </c>
      <c r="AN243" s="709" t="s">
        <v>454</v>
      </c>
      <c r="AO243" s="1525" t="s">
        <v>454</v>
      </c>
      <c r="AP243" s="1384" t="s">
        <v>454</v>
      </c>
      <c r="AQ243" s="1384" t="s">
        <v>454</v>
      </c>
      <c r="AR243" s="1384" t="s">
        <v>454</v>
      </c>
      <c r="AS243" s="1384" t="s">
        <v>454</v>
      </c>
      <c r="AT243" s="1384" t="s">
        <v>454</v>
      </c>
      <c r="AU243" s="1525" t="s">
        <v>454</v>
      </c>
      <c r="AV243" s="1384" t="s">
        <v>454</v>
      </c>
      <c r="AW243" s="1384" t="s">
        <v>454</v>
      </c>
      <c r="AX243" s="1384" t="s">
        <v>454</v>
      </c>
      <c r="AY243" s="1384" t="s">
        <v>454</v>
      </c>
      <c r="AZ243" s="1384" t="s">
        <v>454</v>
      </c>
      <c r="BA243" s="1384" t="s">
        <v>454</v>
      </c>
      <c r="BB243" s="1384" t="s">
        <v>454</v>
      </c>
      <c r="BC243" s="1525" t="s">
        <v>454</v>
      </c>
      <c r="BD243" s="1384" t="s">
        <v>454</v>
      </c>
      <c r="BE243" s="1384" t="s">
        <v>454</v>
      </c>
      <c r="BF243" s="1384" t="s">
        <v>454</v>
      </c>
      <c r="BG243" s="1384" t="s">
        <v>454</v>
      </c>
      <c r="BH243" s="1384" t="s">
        <v>454</v>
      </c>
      <c r="BJ243" s="116"/>
      <c r="BK243" s="116"/>
      <c r="BL243" s="116"/>
    </row>
    <row r="244" spans="1:64" ht="15.75" thickBot="1" x14ac:dyDescent="0.3">
      <c r="A244" s="396" t="s">
        <v>349</v>
      </c>
      <c r="B244" s="396" t="s">
        <v>350</v>
      </c>
      <c r="C244" s="841"/>
      <c r="D244" s="755"/>
      <c r="E244" s="385"/>
      <c r="F244" s="756"/>
      <c r="G244" s="840">
        <v>6</v>
      </c>
      <c r="H244" s="868"/>
      <c r="I244" s="53" t="s">
        <v>21</v>
      </c>
      <c r="J244" s="63" t="s">
        <v>53</v>
      </c>
      <c r="K244" s="472">
        <v>20</v>
      </c>
      <c r="L244" s="655"/>
      <c r="M244" s="656"/>
      <c r="N244" s="655"/>
      <c r="O244" s="655"/>
      <c r="P244" s="655"/>
      <c r="Q244" s="655"/>
      <c r="R244" s="655"/>
      <c r="S244" s="655"/>
      <c r="T244" s="655"/>
      <c r="U244" s="655"/>
      <c r="V244" s="655"/>
      <c r="W244" s="655"/>
      <c r="X244" s="655"/>
      <c r="Y244" s="655"/>
      <c r="Z244" s="655"/>
      <c r="AA244" s="655"/>
      <c r="AB244" s="655"/>
      <c r="AC244" s="655"/>
      <c r="AD244" s="655"/>
      <c r="AE244" s="655"/>
      <c r="AF244" s="655"/>
      <c r="AG244" s="655"/>
      <c r="AH244" s="655"/>
      <c r="AI244" s="655"/>
      <c r="AK244" s="46">
        <f t="shared" ref="AK244:AK245" si="589">L244*L$242*1.73*0.875/1000</f>
        <v>0</v>
      </c>
      <c r="AL244" s="46">
        <f t="shared" ref="AL244:AL245" si="590">M244*M$242*1.73*0.875/1000</f>
        <v>0</v>
      </c>
      <c r="AM244" s="46">
        <f t="shared" ref="AM244:AM245" si="591">N244*N$242*1.73*0.875/1000</f>
        <v>0</v>
      </c>
      <c r="AN244" s="46">
        <f t="shared" ref="AN244:AN245" si="592">O244*O$242*1.73*0.875/1000</f>
        <v>0</v>
      </c>
      <c r="AO244" s="1526">
        <f t="shared" ref="AO244:AO245" si="593">P244*P$242*1.73*0.875/1000</f>
        <v>0</v>
      </c>
      <c r="AP244" s="46">
        <f t="shared" ref="AP244:AP245" si="594">Q244*Q$242*1.73*0.875/1000</f>
        <v>0</v>
      </c>
      <c r="AQ244" s="46">
        <f t="shared" ref="AQ244:AQ245" si="595">R244*R$242*1.73*0.875/1000</f>
        <v>0</v>
      </c>
      <c r="AR244" s="46">
        <f t="shared" ref="AR244:AR245" si="596">S244*S$242*1.73*0.875/1000</f>
        <v>0</v>
      </c>
      <c r="AS244" s="46">
        <f t="shared" ref="AS244:AS245" si="597">T244*T$242*1.73*0.875/1000</f>
        <v>0</v>
      </c>
      <c r="AT244" s="46">
        <f t="shared" ref="AT244:AT245" si="598">U244*U$242*1.73*0.875/1000</f>
        <v>0</v>
      </c>
      <c r="AU244" s="1526">
        <f t="shared" ref="AU244:AU245" si="599">V244*V$242*1.73*0.875/1000</f>
        <v>0</v>
      </c>
      <c r="AV244" s="46">
        <f t="shared" ref="AV244:AV245" si="600">W244*W$242*1.73*0.875/1000</f>
        <v>0</v>
      </c>
      <c r="AW244" s="46">
        <f t="shared" ref="AW244:AW245" si="601">X244*X$242*1.73*0.875/1000</f>
        <v>0</v>
      </c>
      <c r="AX244" s="46">
        <f t="shared" ref="AX244:AX245" si="602">Y244*Y$242*1.73*0.875/1000</f>
        <v>0</v>
      </c>
      <c r="AY244" s="46">
        <f t="shared" ref="AY244:AY245" si="603">Z244*Z$242*1.73*0.875/1000</f>
        <v>0</v>
      </c>
      <c r="AZ244" s="46">
        <f t="shared" ref="AZ244:AZ245" si="604">AA244*AA$242*1.73*0.875/1000</f>
        <v>0</v>
      </c>
      <c r="BA244" s="46">
        <f t="shared" ref="BA244:BA245" si="605">AB244*AB$242*1.73*0.875/1000</f>
        <v>0</v>
      </c>
      <c r="BB244" s="46">
        <f t="shared" ref="BB244:BB245" si="606">AC244*AC$242*1.73*0.875/1000</f>
        <v>0</v>
      </c>
      <c r="BC244" s="1526">
        <f t="shared" ref="BC244:BC245" si="607">AD244*AD$242*1.73*0.875/1000</f>
        <v>0</v>
      </c>
      <c r="BD244" s="46">
        <f t="shared" ref="BD244:BD245" si="608">AE244*AE$242*1.73*0.875/1000</f>
        <v>0</v>
      </c>
      <c r="BE244" s="46">
        <f t="shared" ref="BE244:BE245" si="609">AF244*AF$242*1.73*0.875/1000</f>
        <v>0</v>
      </c>
      <c r="BF244" s="46">
        <f t="shared" ref="BF244:BF245" si="610">AG244*AG$242*1.73*0.875/1000</f>
        <v>0</v>
      </c>
      <c r="BG244" s="46">
        <f t="shared" ref="BG244:BG245" si="611">AH244*AH$242*1.73*0.875/1000</f>
        <v>0</v>
      </c>
      <c r="BH244" s="46">
        <f t="shared" ref="BH244:BH245" si="612">AI244*AI$242*1.73*0.875/1000</f>
        <v>0</v>
      </c>
      <c r="BJ244" s="112"/>
      <c r="BK244" s="112"/>
      <c r="BL244" s="112"/>
    </row>
    <row r="245" spans="1:64" ht="15.75" thickBot="1" x14ac:dyDescent="0.3">
      <c r="A245" s="396" t="s">
        <v>349</v>
      </c>
      <c r="B245" s="396" t="s">
        <v>350</v>
      </c>
      <c r="C245" s="841"/>
      <c r="D245" s="755"/>
      <c r="E245" s="385"/>
      <c r="F245" s="756"/>
      <c r="G245" s="840">
        <v>7</v>
      </c>
      <c r="H245" s="868"/>
      <c r="I245" s="51" t="s">
        <v>22</v>
      </c>
      <c r="J245" s="578" t="s">
        <v>53</v>
      </c>
      <c r="K245" s="475">
        <v>10</v>
      </c>
      <c r="L245" s="655"/>
      <c r="M245" s="656"/>
      <c r="N245" s="655"/>
      <c r="O245" s="655"/>
      <c r="P245" s="655"/>
      <c r="Q245" s="655"/>
      <c r="R245" s="655"/>
      <c r="S245" s="655"/>
      <c r="T245" s="655"/>
      <c r="U245" s="655"/>
      <c r="V245" s="655"/>
      <c r="W245" s="655"/>
      <c r="X245" s="655"/>
      <c r="Y245" s="655"/>
      <c r="Z245" s="655"/>
      <c r="AA245" s="655"/>
      <c r="AB245" s="655"/>
      <c r="AC245" s="655"/>
      <c r="AD245" s="655"/>
      <c r="AE245" s="655"/>
      <c r="AF245" s="655"/>
      <c r="AG245" s="655"/>
      <c r="AH245" s="655"/>
      <c r="AI245" s="655"/>
      <c r="AK245" s="9">
        <f t="shared" si="589"/>
        <v>0</v>
      </c>
      <c r="AL245" s="9">
        <f t="shared" si="590"/>
        <v>0</v>
      </c>
      <c r="AM245" s="9">
        <f t="shared" si="591"/>
        <v>0</v>
      </c>
      <c r="AN245" s="9">
        <f t="shared" si="592"/>
        <v>0</v>
      </c>
      <c r="AO245" s="1544">
        <f t="shared" si="593"/>
        <v>0</v>
      </c>
      <c r="AP245" s="9">
        <f t="shared" si="594"/>
        <v>0</v>
      </c>
      <c r="AQ245" s="9">
        <f t="shared" si="595"/>
        <v>0</v>
      </c>
      <c r="AR245" s="9">
        <f t="shared" si="596"/>
        <v>0</v>
      </c>
      <c r="AS245" s="9">
        <f t="shared" si="597"/>
        <v>0</v>
      </c>
      <c r="AT245" s="9">
        <f t="shared" si="598"/>
        <v>0</v>
      </c>
      <c r="AU245" s="1544">
        <f t="shared" si="599"/>
        <v>0</v>
      </c>
      <c r="AV245" s="9">
        <f t="shared" si="600"/>
        <v>0</v>
      </c>
      <c r="AW245" s="9">
        <f t="shared" si="601"/>
        <v>0</v>
      </c>
      <c r="AX245" s="9">
        <f t="shared" si="602"/>
        <v>0</v>
      </c>
      <c r="AY245" s="9">
        <f t="shared" si="603"/>
        <v>0</v>
      </c>
      <c r="AZ245" s="9">
        <f t="shared" si="604"/>
        <v>0</v>
      </c>
      <c r="BA245" s="9">
        <f t="shared" si="605"/>
        <v>0</v>
      </c>
      <c r="BB245" s="9">
        <f t="shared" si="606"/>
        <v>0</v>
      </c>
      <c r="BC245" s="1544">
        <f t="shared" si="607"/>
        <v>0</v>
      </c>
      <c r="BD245" s="9">
        <f t="shared" si="608"/>
        <v>0</v>
      </c>
      <c r="BE245" s="9">
        <f t="shared" si="609"/>
        <v>0</v>
      </c>
      <c r="BF245" s="9">
        <f t="shared" si="610"/>
        <v>0</v>
      </c>
      <c r="BG245" s="9">
        <f t="shared" si="611"/>
        <v>0</v>
      </c>
      <c r="BH245" s="9">
        <f t="shared" si="612"/>
        <v>0</v>
      </c>
      <c r="BJ245" s="112"/>
      <c r="BK245" s="112"/>
      <c r="BL245" s="112"/>
    </row>
    <row r="246" spans="1:64" ht="16.5" thickBot="1" x14ac:dyDescent="0.3">
      <c r="A246" s="406"/>
      <c r="B246" s="406"/>
      <c r="C246" s="766">
        <f>COUNTA(C237:C245)</f>
        <v>0</v>
      </c>
      <c r="D246" s="762">
        <f>COUNTA(D237:D245)</f>
        <v>0</v>
      </c>
      <c r="E246" s="899"/>
      <c r="F246" s="765">
        <f>COUNTA(F237:F245)</f>
        <v>0</v>
      </c>
      <c r="G246" s="766">
        <f>COUNTA(G237:G245)</f>
        <v>7</v>
      </c>
      <c r="H246" s="1209"/>
      <c r="I246" s="50" t="s">
        <v>96</v>
      </c>
      <c r="J246" s="579" t="s">
        <v>53</v>
      </c>
      <c r="K246" s="544"/>
      <c r="L246" s="1194"/>
      <c r="M246" s="1194"/>
      <c r="N246" s="1194"/>
      <c r="O246" s="1194"/>
      <c r="P246" s="1194"/>
      <c r="Q246" s="1194"/>
      <c r="R246" s="1194"/>
      <c r="S246" s="1194"/>
      <c r="T246" s="1194"/>
      <c r="U246" s="1194"/>
      <c r="V246" s="1194"/>
      <c r="W246" s="1194"/>
      <c r="X246" s="1194"/>
      <c r="Y246" s="1194"/>
      <c r="Z246" s="1194"/>
      <c r="AA246" s="1194"/>
      <c r="AB246" s="1194"/>
      <c r="AC246" s="1194"/>
      <c r="AD246" s="1194"/>
      <c r="AE246" s="1194"/>
      <c r="AF246" s="1194"/>
      <c r="AG246" s="1194"/>
      <c r="AH246" s="1194"/>
      <c r="AI246" s="1194"/>
      <c r="AK246" s="98">
        <f t="shared" ref="AK246:BH246" si="613">SUM(AK244:AK245)</f>
        <v>0</v>
      </c>
      <c r="AL246" s="90">
        <f t="shared" si="613"/>
        <v>0</v>
      </c>
      <c r="AM246" s="89">
        <f t="shared" si="613"/>
        <v>0</v>
      </c>
      <c r="AN246" s="89">
        <f t="shared" si="613"/>
        <v>0</v>
      </c>
      <c r="AO246" s="1521">
        <f t="shared" si="613"/>
        <v>0</v>
      </c>
      <c r="AP246" s="89">
        <f t="shared" si="613"/>
        <v>0</v>
      </c>
      <c r="AQ246" s="89">
        <f t="shared" si="613"/>
        <v>0</v>
      </c>
      <c r="AR246" s="89">
        <f t="shared" si="613"/>
        <v>0</v>
      </c>
      <c r="AS246" s="89">
        <f t="shared" si="613"/>
        <v>0</v>
      </c>
      <c r="AT246" s="89">
        <f t="shared" si="613"/>
        <v>0</v>
      </c>
      <c r="AU246" s="1521">
        <f t="shared" si="613"/>
        <v>0</v>
      </c>
      <c r="AV246" s="89">
        <f t="shared" si="613"/>
        <v>0</v>
      </c>
      <c r="AW246" s="89">
        <f t="shared" si="613"/>
        <v>0</v>
      </c>
      <c r="AX246" s="89">
        <f t="shared" si="613"/>
        <v>0</v>
      </c>
      <c r="AY246" s="89">
        <f t="shared" si="613"/>
        <v>0</v>
      </c>
      <c r="AZ246" s="89">
        <f t="shared" si="613"/>
        <v>0</v>
      </c>
      <c r="BA246" s="89">
        <f t="shared" si="613"/>
        <v>0</v>
      </c>
      <c r="BB246" s="89">
        <f t="shared" si="613"/>
        <v>0</v>
      </c>
      <c r="BC246" s="1521">
        <f t="shared" si="613"/>
        <v>0</v>
      </c>
      <c r="BD246" s="89">
        <f t="shared" si="613"/>
        <v>0</v>
      </c>
      <c r="BE246" s="89">
        <f t="shared" si="613"/>
        <v>0</v>
      </c>
      <c r="BF246" s="89">
        <f t="shared" si="613"/>
        <v>0</v>
      </c>
      <c r="BG246" s="89">
        <f t="shared" si="613"/>
        <v>0</v>
      </c>
      <c r="BH246" s="89">
        <f t="shared" si="613"/>
        <v>0</v>
      </c>
      <c r="BI246" s="97" t="s">
        <v>254</v>
      </c>
      <c r="BJ246" s="76"/>
      <c r="BK246" s="75"/>
      <c r="BL246" s="75"/>
    </row>
    <row r="247" spans="1:64" ht="32.25" thickBot="1" x14ac:dyDescent="0.3">
      <c r="A247" s="407"/>
      <c r="B247" s="407"/>
      <c r="C247" s="767" t="s">
        <v>388</v>
      </c>
      <c r="D247" s="815">
        <f>C246+D246</f>
        <v>0</v>
      </c>
      <c r="E247" s="769"/>
      <c r="F247" s="770">
        <f>E246+F246</f>
        <v>0</v>
      </c>
      <c r="G247" s="862">
        <f>G246</f>
        <v>7</v>
      </c>
      <c r="H247" s="771"/>
      <c r="I247" s="29" t="s">
        <v>77</v>
      </c>
      <c r="J247" s="580" t="s">
        <v>53</v>
      </c>
      <c r="K247" s="492"/>
      <c r="L247" s="267"/>
      <c r="M247" s="267"/>
      <c r="N247" s="267"/>
      <c r="O247" s="267"/>
      <c r="P247" s="267"/>
      <c r="Q247" s="267"/>
      <c r="R247" s="267"/>
      <c r="S247" s="267"/>
      <c r="T247" s="267"/>
      <c r="U247" s="267"/>
      <c r="V247" s="267"/>
      <c r="W247" s="267"/>
      <c r="X247" s="267"/>
      <c r="Y247" s="267"/>
      <c r="Z247" s="267"/>
      <c r="AA247" s="267"/>
      <c r="AB247" s="267"/>
      <c r="AC247" s="267"/>
      <c r="AD247" s="267"/>
      <c r="AE247" s="267"/>
      <c r="AF247" s="267"/>
      <c r="AG247" s="267"/>
      <c r="AH247" s="267"/>
      <c r="AI247" s="267"/>
      <c r="AK247" s="107"/>
      <c r="AL247" s="107"/>
      <c r="AM247" s="107"/>
      <c r="AN247" s="107"/>
      <c r="AO247" s="1516"/>
      <c r="AP247" s="107"/>
      <c r="AQ247" s="107"/>
      <c r="AR247" s="107"/>
      <c r="AS247" s="107"/>
      <c r="AT247" s="107"/>
      <c r="AU247" s="1516"/>
      <c r="AV247" s="107"/>
      <c r="AW247" s="107"/>
      <c r="AX247" s="107"/>
      <c r="AY247" s="107"/>
      <c r="AZ247" s="107"/>
      <c r="BA247" s="107"/>
      <c r="BB247" s="107"/>
      <c r="BC247" s="1516"/>
      <c r="BD247" s="107"/>
      <c r="BE247" s="107"/>
      <c r="BF247" s="107"/>
      <c r="BG247" s="107"/>
      <c r="BH247" s="107"/>
      <c r="BI247" s="67"/>
      <c r="BJ247" s="73"/>
      <c r="BK247" s="72"/>
      <c r="BL247" s="72"/>
    </row>
    <row r="248" spans="1:64" ht="32.25" thickBot="1" x14ac:dyDescent="0.3">
      <c r="A248" s="401"/>
      <c r="B248" s="401"/>
      <c r="C248" s="846" t="s">
        <v>389</v>
      </c>
      <c r="D248" s="816">
        <f>D247/G247*100</f>
        <v>0</v>
      </c>
      <c r="E248" s="732"/>
      <c r="F248" s="774">
        <f>F247/G247*100</f>
        <v>0</v>
      </c>
      <c r="G248" s="818"/>
      <c r="H248" s="1203"/>
      <c r="I248" s="317" t="s">
        <v>121</v>
      </c>
      <c r="J248" s="318"/>
      <c r="K248" s="487"/>
      <c r="L248" s="1567"/>
      <c r="M248" s="1567"/>
      <c r="N248" s="1568"/>
      <c r="O248" s="1568"/>
      <c r="P248" s="1568"/>
      <c r="Q248" s="1568"/>
      <c r="R248" s="1568"/>
      <c r="S248" s="1568"/>
      <c r="T248" s="1568"/>
      <c r="U248" s="1568"/>
      <c r="V248" s="1568"/>
      <c r="W248" s="1568"/>
      <c r="X248" s="1568"/>
      <c r="Y248" s="1568"/>
      <c r="Z248" s="1568"/>
      <c r="AA248" s="1568"/>
      <c r="AB248" s="1568"/>
      <c r="AC248" s="1568"/>
      <c r="AD248" s="1568"/>
      <c r="AE248" s="1568"/>
      <c r="AF248" s="1568"/>
      <c r="AG248" s="1568"/>
      <c r="AH248" s="1568"/>
      <c r="AI248" s="1568"/>
    </row>
    <row r="249" spans="1:64" x14ac:dyDescent="0.25">
      <c r="A249" s="395"/>
      <c r="B249" s="395"/>
      <c r="C249" s="900"/>
      <c r="D249" s="901"/>
      <c r="E249" s="902"/>
      <c r="F249" s="903"/>
      <c r="G249" s="904"/>
      <c r="H249" s="831"/>
      <c r="J249" s="103"/>
      <c r="K249" s="473"/>
      <c r="L249" s="48"/>
      <c r="M249" s="370"/>
      <c r="N249" s="370"/>
      <c r="O249" s="370"/>
      <c r="P249" s="370"/>
      <c r="Q249" s="370"/>
      <c r="R249" s="370"/>
      <c r="S249" s="370"/>
      <c r="T249" s="370"/>
      <c r="U249" s="370"/>
      <c r="V249" s="370"/>
      <c r="W249" s="370"/>
      <c r="X249" s="370"/>
      <c r="Y249" s="370"/>
      <c r="Z249" s="370"/>
      <c r="AA249" s="370"/>
      <c r="AB249" s="370"/>
      <c r="AC249" s="370"/>
      <c r="AD249" s="370"/>
      <c r="AE249" s="370"/>
      <c r="AF249" s="370"/>
      <c r="AG249" s="370"/>
      <c r="AH249" s="370"/>
      <c r="AI249" s="370"/>
    </row>
    <row r="250" spans="1:64" ht="15.75" thickBot="1" x14ac:dyDescent="0.3">
      <c r="A250" s="395"/>
      <c r="B250" s="395"/>
      <c r="C250" s="900"/>
      <c r="D250" s="901"/>
      <c r="E250" s="902"/>
      <c r="F250" s="903"/>
      <c r="G250" s="904"/>
      <c r="H250" s="831"/>
      <c r="I250" s="102" t="s">
        <v>136</v>
      </c>
      <c r="J250" s="103"/>
      <c r="K250" s="473"/>
      <c r="L250" s="48"/>
      <c r="M250" s="370"/>
      <c r="N250" s="370"/>
      <c r="O250" s="370"/>
      <c r="P250" s="370"/>
      <c r="Q250" s="370"/>
      <c r="R250" s="370"/>
      <c r="S250" s="370"/>
      <c r="T250" s="370"/>
      <c r="U250" s="370"/>
      <c r="V250" s="370"/>
      <c r="W250" s="370"/>
      <c r="X250" s="370"/>
      <c r="Y250" s="370"/>
      <c r="Z250" s="370"/>
      <c r="AA250" s="370"/>
      <c r="AB250" s="370"/>
      <c r="AC250" s="370"/>
      <c r="AD250" s="370"/>
      <c r="AE250" s="370"/>
      <c r="AF250" s="370"/>
      <c r="AG250" s="370"/>
      <c r="AH250" s="370"/>
      <c r="AI250" s="370"/>
    </row>
    <row r="251" spans="1:64" ht="16.5" customHeight="1" thickBot="1" x14ac:dyDescent="0.3">
      <c r="A251" s="1739"/>
      <c r="B251" s="1739"/>
      <c r="C251" s="894"/>
      <c r="D251" s="894"/>
      <c r="E251" s="895"/>
      <c r="F251" s="905"/>
      <c r="G251" s="850"/>
      <c r="H251" s="1704" t="s">
        <v>482</v>
      </c>
      <c r="I251" s="1727" t="s">
        <v>81</v>
      </c>
      <c r="J251" s="101" t="s">
        <v>1</v>
      </c>
      <c r="K251" s="1727" t="s">
        <v>116</v>
      </c>
      <c r="L251" s="1709"/>
      <c r="M251" s="1710"/>
      <c r="N251" s="1711"/>
      <c r="O251" s="1344"/>
      <c r="P251" s="1344"/>
      <c r="Q251" s="1344"/>
      <c r="R251" s="1344"/>
      <c r="S251" s="1344"/>
      <c r="T251" s="1344"/>
      <c r="U251" s="1344"/>
      <c r="V251" s="1344"/>
      <c r="W251" s="1344"/>
      <c r="X251" s="1344"/>
      <c r="Y251" s="1344"/>
      <c r="Z251" s="1344"/>
      <c r="AA251" s="1344"/>
      <c r="AB251" s="1344"/>
      <c r="AC251" s="1344"/>
      <c r="AD251" s="1344"/>
      <c r="AE251" s="1344"/>
      <c r="AF251" s="1344"/>
      <c r="AG251" s="1344"/>
      <c r="AH251" s="1344"/>
      <c r="AI251" s="1344"/>
    </row>
    <row r="252" spans="1:64" ht="15.75" thickBot="1" x14ac:dyDescent="0.3">
      <c r="A252" s="1739"/>
      <c r="B252" s="1739"/>
      <c r="C252" s="894"/>
      <c r="D252" s="894"/>
      <c r="E252" s="895"/>
      <c r="F252" s="905"/>
      <c r="G252" s="850"/>
      <c r="H252" s="1705"/>
      <c r="I252" s="1728"/>
      <c r="J252" s="100" t="s">
        <v>2</v>
      </c>
      <c r="K252" s="1728"/>
      <c r="L252" s="1707"/>
      <c r="M252" s="1707"/>
      <c r="N252" s="1707"/>
      <c r="O252" s="1707"/>
      <c r="P252" s="1707"/>
      <c r="Q252" s="1707"/>
      <c r="R252" s="1707"/>
      <c r="S252" s="1707"/>
      <c r="T252" s="1707"/>
      <c r="U252" s="1707"/>
      <c r="V252" s="1707"/>
      <c r="W252" s="1707"/>
      <c r="X252" s="1707"/>
      <c r="Y252" s="1707"/>
      <c r="Z252" s="1707"/>
      <c r="AA252" s="1707"/>
      <c r="AB252" s="1707"/>
      <c r="AC252" s="1707"/>
      <c r="AD252" s="1707"/>
      <c r="AE252" s="1707"/>
      <c r="AF252" s="1707"/>
      <c r="AG252" s="1707"/>
      <c r="AH252" s="1707"/>
      <c r="AI252" s="1707"/>
    </row>
    <row r="253" spans="1:64" ht="15.75" thickBot="1" x14ac:dyDescent="0.3">
      <c r="A253" s="1739"/>
      <c r="B253" s="1739"/>
      <c r="C253" s="894"/>
      <c r="D253" s="894"/>
      <c r="E253" s="895"/>
      <c r="F253" s="905"/>
      <c r="G253" s="850"/>
      <c r="H253" s="1706"/>
      <c r="I253" s="1729"/>
      <c r="J253" s="99" t="s">
        <v>3</v>
      </c>
      <c r="K253" s="1729"/>
      <c r="L253" s="1708"/>
      <c r="M253" s="1708"/>
      <c r="N253" s="1708"/>
      <c r="O253" s="1708"/>
      <c r="P253" s="1708"/>
      <c r="Q253" s="1708"/>
      <c r="R253" s="1708"/>
      <c r="S253" s="1708"/>
      <c r="T253" s="1708"/>
      <c r="U253" s="1708"/>
      <c r="V253" s="1708"/>
      <c r="W253" s="1708"/>
      <c r="X253" s="1708"/>
      <c r="Y253" s="1708"/>
      <c r="Z253" s="1708"/>
      <c r="AA253" s="1708"/>
      <c r="AB253" s="1708"/>
      <c r="AC253" s="1708"/>
      <c r="AD253" s="1708"/>
      <c r="AE253" s="1708"/>
      <c r="AF253" s="1708"/>
      <c r="AG253" s="1708"/>
      <c r="AH253" s="1708"/>
      <c r="AI253" s="1708"/>
      <c r="AK253" s="98">
        <f>AK254+AK255+AK256</f>
        <v>0</v>
      </c>
      <c r="AL253" s="90">
        <f t="shared" ref="AL253:AN253" si="614">AL254+AL255+AL256</f>
        <v>0</v>
      </c>
      <c r="AM253" s="89">
        <f t="shared" ref="AM253" si="615">AM254+AM255+AM256</f>
        <v>0</v>
      </c>
      <c r="AN253" s="89">
        <f t="shared" si="614"/>
        <v>0</v>
      </c>
      <c r="AO253" s="1521">
        <f t="shared" ref="AO253:AQ253" si="616">AO254+AO255+AO256</f>
        <v>0</v>
      </c>
      <c r="AP253" s="89">
        <f t="shared" ref="AP253" si="617">AP254+AP255+AP256</f>
        <v>0</v>
      </c>
      <c r="AQ253" s="89">
        <f t="shared" si="616"/>
        <v>0</v>
      </c>
      <c r="AR253" s="89">
        <f t="shared" ref="AR253:AS253" si="618">AR254+AR255+AR256</f>
        <v>0</v>
      </c>
      <c r="AS253" s="89">
        <f t="shared" si="618"/>
        <v>0</v>
      </c>
      <c r="AT253" s="89">
        <f t="shared" ref="AT253:AU253" si="619">AT254+AT255+AT256</f>
        <v>0</v>
      </c>
      <c r="AU253" s="1521">
        <f t="shared" si="619"/>
        <v>0</v>
      </c>
      <c r="AV253" s="89">
        <f t="shared" ref="AV253:AW253" si="620">AV254+AV255+AV256</f>
        <v>0</v>
      </c>
      <c r="AW253" s="89">
        <f t="shared" si="620"/>
        <v>0</v>
      </c>
      <c r="AX253" s="89">
        <f t="shared" ref="AX253:AY253" si="621">AX254+AX255+AX256</f>
        <v>0</v>
      </c>
      <c r="AY253" s="89">
        <f t="shared" si="621"/>
        <v>0</v>
      </c>
      <c r="AZ253" s="89">
        <f t="shared" ref="AZ253:BA253" si="622">AZ254+AZ255+AZ256</f>
        <v>0</v>
      </c>
      <c r="BA253" s="89">
        <f t="shared" si="622"/>
        <v>0</v>
      </c>
      <c r="BB253" s="89">
        <f t="shared" ref="BB253:BC253" si="623">BB254+BB255+BB256</f>
        <v>0</v>
      </c>
      <c r="BC253" s="1521">
        <f t="shared" si="623"/>
        <v>0</v>
      </c>
      <c r="BD253" s="89">
        <f t="shared" ref="BD253:BE253" si="624">BD254+BD255+BD256</f>
        <v>0</v>
      </c>
      <c r="BE253" s="89">
        <f t="shared" si="624"/>
        <v>0</v>
      </c>
      <c r="BF253" s="89">
        <f t="shared" ref="BF253:BG253" si="625">BF254+BF255+BF256</f>
        <v>0</v>
      </c>
      <c r="BG253" s="89">
        <f t="shared" si="625"/>
        <v>0</v>
      </c>
      <c r="BH253" s="89">
        <f t="shared" ref="BH253" si="626">BH254+BH255+BH256</f>
        <v>0</v>
      </c>
      <c r="BI253" s="1260" t="s">
        <v>234</v>
      </c>
    </row>
    <row r="254" spans="1:64" ht="24.75" thickBot="1" x14ac:dyDescent="0.3">
      <c r="A254" s="396" t="s">
        <v>355</v>
      </c>
      <c r="B254" s="396" t="s">
        <v>356</v>
      </c>
      <c r="C254" s="841" t="s">
        <v>386</v>
      </c>
      <c r="D254" s="755"/>
      <c r="E254" s="385"/>
      <c r="F254" s="756" t="s">
        <v>387</v>
      </c>
      <c r="G254" s="840">
        <v>1</v>
      </c>
      <c r="H254" s="839"/>
      <c r="I254" s="96" t="s">
        <v>201</v>
      </c>
      <c r="J254" s="68" t="s">
        <v>16</v>
      </c>
      <c r="K254" s="474">
        <v>120</v>
      </c>
      <c r="L254" s="1451"/>
      <c r="M254" s="1451"/>
      <c r="N254" s="1451"/>
      <c r="O254" s="1451"/>
      <c r="P254" s="1451"/>
      <c r="Q254" s="1451"/>
      <c r="R254" s="1451"/>
      <c r="S254" s="1451"/>
      <c r="T254" s="1451"/>
      <c r="U254" s="1451"/>
      <c r="V254" s="1451"/>
      <c r="W254" s="1451"/>
      <c r="X254" s="1451"/>
      <c r="Y254" s="1451"/>
      <c r="Z254" s="1451"/>
      <c r="AA254" s="1451"/>
      <c r="AB254" s="1451"/>
      <c r="AC254" s="1451"/>
      <c r="AD254" s="1451"/>
      <c r="AE254" s="1451"/>
      <c r="AF254" s="1451"/>
      <c r="AG254" s="1451"/>
      <c r="AH254" s="1451"/>
      <c r="AI254" s="1451"/>
      <c r="AJ254" s="106"/>
      <c r="AK254" s="706">
        <f t="shared" ref="AK254:AK255" si="627">L254*L270*1.73*0.875/1000</f>
        <v>0</v>
      </c>
      <c r="AL254" s="1382">
        <f t="shared" ref="AL254:AL255" si="628">M254*M270*1.73*0.875/1000</f>
        <v>0</v>
      </c>
      <c r="AM254" s="1382">
        <f t="shared" ref="AM254:AM255" si="629">N254*N270*1.73*0.875/1000</f>
        <v>0</v>
      </c>
      <c r="AN254" s="1382">
        <f t="shared" ref="AN254:AN255" si="630">O254*O270*1.73*0.875/1000</f>
        <v>0</v>
      </c>
      <c r="AO254" s="1511">
        <f t="shared" ref="AO254:AO255" si="631">P254*P270*1.73*0.875/1000</f>
        <v>0</v>
      </c>
      <c r="AP254" s="1382">
        <f t="shared" ref="AP254:AP255" si="632">Q254*Q270*1.73*0.875/1000</f>
        <v>0</v>
      </c>
      <c r="AQ254" s="1382">
        <f t="shared" ref="AQ254:AQ255" si="633">R254*R270*1.73*0.875/1000</f>
        <v>0</v>
      </c>
      <c r="AR254" s="1382">
        <f t="shared" ref="AR254:AR255" si="634">S254*S270*1.73*0.875/1000</f>
        <v>0</v>
      </c>
      <c r="AS254" s="1382">
        <f t="shared" ref="AS254:AS255" si="635">T254*T270*1.73*0.875/1000</f>
        <v>0</v>
      </c>
      <c r="AT254" s="1382">
        <f t="shared" ref="AT254:AT255" si="636">U254*U270*1.73*0.875/1000</f>
        <v>0</v>
      </c>
      <c r="AU254" s="1511">
        <f t="shared" ref="AU254:AU255" si="637">V254*V270*1.73*0.875/1000</f>
        <v>0</v>
      </c>
      <c r="AV254" s="1382">
        <f t="shared" ref="AV254:AV255" si="638">W254*W270*1.73*0.875/1000</f>
        <v>0</v>
      </c>
      <c r="AW254" s="1382">
        <f t="shared" ref="AW254:AW255" si="639">X254*X270*1.73*0.875/1000</f>
        <v>0</v>
      </c>
      <c r="AX254" s="1382">
        <f t="shared" ref="AX254:AX255" si="640">Y254*Y270*1.73*0.875/1000</f>
        <v>0</v>
      </c>
      <c r="AY254" s="1382">
        <f t="shared" ref="AY254:AY255" si="641">Z254*Z270*1.73*0.875/1000</f>
        <v>0</v>
      </c>
      <c r="AZ254" s="1382">
        <f t="shared" ref="AZ254:AZ255" si="642">AA254*AA270*1.73*0.875/1000</f>
        <v>0</v>
      </c>
      <c r="BA254" s="1382">
        <f t="shared" ref="BA254:BA255" si="643">AB254*AB270*1.73*0.875/1000</f>
        <v>0</v>
      </c>
      <c r="BB254" s="1382">
        <f t="shared" ref="BB254:BB255" si="644">AC254*AC270*1.73*0.875/1000</f>
        <v>0</v>
      </c>
      <c r="BC254" s="1511">
        <f t="shared" ref="BC254:BC255" si="645">AD254*AD270*1.73*0.875/1000</f>
        <v>0</v>
      </c>
      <c r="BD254" s="1382">
        <f t="shared" ref="BD254:BD255" si="646">AE254*AE270*1.73*0.875/1000</f>
        <v>0</v>
      </c>
      <c r="BE254" s="1382">
        <f t="shared" ref="BE254:BE255" si="647">AF254*AF270*1.73*0.875/1000</f>
        <v>0</v>
      </c>
      <c r="BF254" s="1382">
        <f t="shared" ref="BF254:BF255" si="648">AG254*AG270*1.73*0.875/1000</f>
        <v>0</v>
      </c>
      <c r="BG254" s="1382">
        <f t="shared" ref="BG254:BG255" si="649">AH254*AH270*1.73*0.875/1000</f>
        <v>0</v>
      </c>
      <c r="BH254" s="1382">
        <f t="shared" ref="BH254:BH255" si="650">AI254*AI270*1.73*0.875/1000</f>
        <v>0</v>
      </c>
      <c r="BI254" s="66"/>
      <c r="BJ254" s="117"/>
      <c r="BK254" s="117"/>
      <c r="BL254" s="117"/>
    </row>
    <row r="255" spans="1:64" ht="24.75" thickBot="1" x14ac:dyDescent="0.3">
      <c r="A255" s="396" t="s">
        <v>355</v>
      </c>
      <c r="B255" s="396" t="s">
        <v>356</v>
      </c>
      <c r="C255" s="841" t="s">
        <v>386</v>
      </c>
      <c r="D255" s="755"/>
      <c r="E255" s="385"/>
      <c r="F255" s="756" t="s">
        <v>387</v>
      </c>
      <c r="G255" s="840">
        <v>2</v>
      </c>
      <c r="H255" s="840"/>
      <c r="I255" s="1463" t="s">
        <v>202</v>
      </c>
      <c r="J255" s="64" t="s">
        <v>16</v>
      </c>
      <c r="K255" s="472">
        <v>120</v>
      </c>
      <c r="L255" s="1451"/>
      <c r="M255" s="1451"/>
      <c r="N255" s="1451"/>
      <c r="O255" s="1451"/>
      <c r="P255" s="1451"/>
      <c r="Q255" s="1451"/>
      <c r="R255" s="1451"/>
      <c r="S255" s="1451"/>
      <c r="T255" s="1451"/>
      <c r="U255" s="1451"/>
      <c r="V255" s="1451"/>
      <c r="W255" s="1451"/>
      <c r="X255" s="1451"/>
      <c r="Y255" s="1451"/>
      <c r="Z255" s="1451"/>
      <c r="AA255" s="1451"/>
      <c r="AB255" s="1451"/>
      <c r="AC255" s="1451"/>
      <c r="AD255" s="1451"/>
      <c r="AE255" s="1451"/>
      <c r="AF255" s="1451"/>
      <c r="AG255" s="1451"/>
      <c r="AH255" s="1451"/>
      <c r="AI255" s="1451"/>
      <c r="AJ255" s="106"/>
      <c r="AK255" s="706">
        <f t="shared" si="627"/>
        <v>0</v>
      </c>
      <c r="AL255" s="1382">
        <f t="shared" si="628"/>
        <v>0</v>
      </c>
      <c r="AM255" s="1382">
        <f t="shared" si="629"/>
        <v>0</v>
      </c>
      <c r="AN255" s="1382">
        <f t="shared" si="630"/>
        <v>0</v>
      </c>
      <c r="AO255" s="1511">
        <f t="shared" si="631"/>
        <v>0</v>
      </c>
      <c r="AP255" s="1382">
        <f t="shared" si="632"/>
        <v>0</v>
      </c>
      <c r="AQ255" s="1382">
        <f t="shared" si="633"/>
        <v>0</v>
      </c>
      <c r="AR255" s="1382">
        <f t="shared" si="634"/>
        <v>0</v>
      </c>
      <c r="AS255" s="1382">
        <f t="shared" si="635"/>
        <v>0</v>
      </c>
      <c r="AT255" s="1382">
        <f t="shared" si="636"/>
        <v>0</v>
      </c>
      <c r="AU255" s="1511">
        <f t="shared" si="637"/>
        <v>0</v>
      </c>
      <c r="AV255" s="1382">
        <f t="shared" si="638"/>
        <v>0</v>
      </c>
      <c r="AW255" s="1382">
        <f t="shared" si="639"/>
        <v>0</v>
      </c>
      <c r="AX255" s="1382">
        <f t="shared" si="640"/>
        <v>0</v>
      </c>
      <c r="AY255" s="1382">
        <f t="shared" si="641"/>
        <v>0</v>
      </c>
      <c r="AZ255" s="1382">
        <f t="shared" si="642"/>
        <v>0</v>
      </c>
      <c r="BA255" s="1382">
        <f t="shared" si="643"/>
        <v>0</v>
      </c>
      <c r="BB255" s="1382">
        <f t="shared" si="644"/>
        <v>0</v>
      </c>
      <c r="BC255" s="1511">
        <f t="shared" si="645"/>
        <v>0</v>
      </c>
      <c r="BD255" s="1382">
        <f t="shared" si="646"/>
        <v>0</v>
      </c>
      <c r="BE255" s="1382">
        <f t="shared" si="647"/>
        <v>0</v>
      </c>
      <c r="BF255" s="1382">
        <f t="shared" si="648"/>
        <v>0</v>
      </c>
      <c r="BG255" s="1382">
        <f t="shared" si="649"/>
        <v>0</v>
      </c>
      <c r="BH255" s="1382">
        <f t="shared" si="650"/>
        <v>0</v>
      </c>
      <c r="BI255" s="66"/>
      <c r="BJ255" s="117"/>
      <c r="BK255" s="117"/>
      <c r="BL255" s="117"/>
    </row>
    <row r="256" spans="1:64" ht="24.75" thickBot="1" x14ac:dyDescent="0.3">
      <c r="A256" s="396" t="s">
        <v>355</v>
      </c>
      <c r="B256" s="396" t="s">
        <v>356</v>
      </c>
      <c r="C256" s="841" t="s">
        <v>386</v>
      </c>
      <c r="D256" s="755"/>
      <c r="E256" s="385"/>
      <c r="F256" s="756" t="s">
        <v>387</v>
      </c>
      <c r="G256" s="840">
        <v>3</v>
      </c>
      <c r="H256" s="840"/>
      <c r="I256" s="93" t="s">
        <v>203</v>
      </c>
      <c r="J256" s="64" t="s">
        <v>16</v>
      </c>
      <c r="K256" s="472">
        <v>120</v>
      </c>
      <c r="L256" s="1451"/>
      <c r="M256" s="1451"/>
      <c r="N256" s="1451"/>
      <c r="O256" s="1451"/>
      <c r="P256" s="1451"/>
      <c r="Q256" s="1451"/>
      <c r="R256" s="1451"/>
      <c r="S256" s="1451"/>
      <c r="T256" s="1451"/>
      <c r="U256" s="1451"/>
      <c r="V256" s="1451"/>
      <c r="W256" s="1451"/>
      <c r="X256" s="1451"/>
      <c r="Y256" s="1451"/>
      <c r="Z256" s="1451"/>
      <c r="AA256" s="1451"/>
      <c r="AB256" s="1451"/>
      <c r="AC256" s="1451"/>
      <c r="AD256" s="1451"/>
      <c r="AE256" s="1451"/>
      <c r="AF256" s="1451"/>
      <c r="AG256" s="1451"/>
      <c r="AH256" s="1451"/>
      <c r="AI256" s="1451"/>
      <c r="AJ256" s="106"/>
      <c r="AK256" s="706">
        <f>L256*L270*1.73*0.875/1000</f>
        <v>0</v>
      </c>
      <c r="AL256" s="1382">
        <f t="shared" ref="AL256:BH256" si="651">M256*M270*1.73*0.875/1000</f>
        <v>0</v>
      </c>
      <c r="AM256" s="1382">
        <f t="shared" si="651"/>
        <v>0</v>
      </c>
      <c r="AN256" s="1382">
        <f t="shared" si="651"/>
        <v>0</v>
      </c>
      <c r="AO256" s="1511">
        <f t="shared" si="651"/>
        <v>0</v>
      </c>
      <c r="AP256" s="1382">
        <f t="shared" si="651"/>
        <v>0</v>
      </c>
      <c r="AQ256" s="1382">
        <f t="shared" si="651"/>
        <v>0</v>
      </c>
      <c r="AR256" s="1382">
        <f t="shared" si="651"/>
        <v>0</v>
      </c>
      <c r="AS256" s="1382">
        <f t="shared" si="651"/>
        <v>0</v>
      </c>
      <c r="AT256" s="1382">
        <f t="shared" si="651"/>
        <v>0</v>
      </c>
      <c r="AU256" s="1511">
        <f t="shared" si="651"/>
        <v>0</v>
      </c>
      <c r="AV256" s="1382">
        <f t="shared" si="651"/>
        <v>0</v>
      </c>
      <c r="AW256" s="1382">
        <f t="shared" si="651"/>
        <v>0</v>
      </c>
      <c r="AX256" s="1382">
        <f t="shared" si="651"/>
        <v>0</v>
      </c>
      <c r="AY256" s="1382">
        <f t="shared" si="651"/>
        <v>0</v>
      </c>
      <c r="AZ256" s="1382">
        <f t="shared" si="651"/>
        <v>0</v>
      </c>
      <c r="BA256" s="1382">
        <f t="shared" si="651"/>
        <v>0</v>
      </c>
      <c r="BB256" s="1382">
        <f t="shared" si="651"/>
        <v>0</v>
      </c>
      <c r="BC256" s="1511">
        <f t="shared" si="651"/>
        <v>0</v>
      </c>
      <c r="BD256" s="1382">
        <f t="shared" si="651"/>
        <v>0</v>
      </c>
      <c r="BE256" s="1382">
        <f t="shared" si="651"/>
        <v>0</v>
      </c>
      <c r="BF256" s="1382">
        <f t="shared" si="651"/>
        <v>0</v>
      </c>
      <c r="BG256" s="1382">
        <f t="shared" si="651"/>
        <v>0</v>
      </c>
      <c r="BH256" s="1382">
        <f t="shared" si="651"/>
        <v>0</v>
      </c>
      <c r="BI256" s="66"/>
      <c r="BJ256" s="117"/>
      <c r="BK256" s="117"/>
      <c r="BL256" s="117"/>
    </row>
    <row r="257" spans="1:64" ht="24.75" thickBot="1" x14ac:dyDescent="0.3">
      <c r="A257" s="396" t="s">
        <v>355</v>
      </c>
      <c r="B257" s="396" t="s">
        <v>356</v>
      </c>
      <c r="C257" s="841" t="s">
        <v>386</v>
      </c>
      <c r="D257" s="755"/>
      <c r="E257" s="385"/>
      <c r="F257" s="756" t="s">
        <v>387</v>
      </c>
      <c r="G257" s="840">
        <v>4</v>
      </c>
      <c r="H257" s="840"/>
      <c r="I257" s="93" t="s">
        <v>204</v>
      </c>
      <c r="J257" s="64" t="s">
        <v>16</v>
      </c>
      <c r="K257" s="472">
        <v>40</v>
      </c>
      <c r="L257" s="1451"/>
      <c r="M257" s="1451"/>
      <c r="N257" s="1451"/>
      <c r="O257" s="1451"/>
      <c r="P257" s="1451"/>
      <c r="Q257" s="1451"/>
      <c r="R257" s="1451"/>
      <c r="S257" s="1451"/>
      <c r="T257" s="1451"/>
      <c r="U257" s="1451"/>
      <c r="V257" s="1451"/>
      <c r="W257" s="1451"/>
      <c r="X257" s="1451"/>
      <c r="Y257" s="1451"/>
      <c r="Z257" s="1451"/>
      <c r="AA257" s="1451"/>
      <c r="AB257" s="1451"/>
      <c r="AC257" s="1451"/>
      <c r="AD257" s="1451"/>
      <c r="AE257" s="1451"/>
      <c r="AF257" s="1451"/>
      <c r="AG257" s="1451"/>
      <c r="AH257" s="1451"/>
      <c r="AI257" s="1451"/>
      <c r="AK257" s="706">
        <f>L257*L272*1.73*0.875/1000</f>
        <v>0</v>
      </c>
      <c r="AL257" s="1382">
        <f t="shared" ref="AL257:BH257" si="652">M257*M272*1.73*0.875/1000</f>
        <v>0</v>
      </c>
      <c r="AM257" s="1382">
        <f t="shared" si="652"/>
        <v>0</v>
      </c>
      <c r="AN257" s="1382">
        <f t="shared" si="652"/>
        <v>0</v>
      </c>
      <c r="AO257" s="1511">
        <f t="shared" si="652"/>
        <v>0</v>
      </c>
      <c r="AP257" s="1382">
        <f t="shared" si="652"/>
        <v>0</v>
      </c>
      <c r="AQ257" s="1382">
        <f t="shared" si="652"/>
        <v>0</v>
      </c>
      <c r="AR257" s="1382">
        <f t="shared" si="652"/>
        <v>0</v>
      </c>
      <c r="AS257" s="1382">
        <f t="shared" si="652"/>
        <v>0</v>
      </c>
      <c r="AT257" s="1382">
        <f t="shared" si="652"/>
        <v>0</v>
      </c>
      <c r="AU257" s="1511">
        <f t="shared" si="652"/>
        <v>0</v>
      </c>
      <c r="AV257" s="1382">
        <f t="shared" si="652"/>
        <v>0</v>
      </c>
      <c r="AW257" s="1382">
        <f t="shared" si="652"/>
        <v>0</v>
      </c>
      <c r="AX257" s="1382">
        <f t="shared" si="652"/>
        <v>0</v>
      </c>
      <c r="AY257" s="1382">
        <f t="shared" si="652"/>
        <v>0</v>
      </c>
      <c r="AZ257" s="1382">
        <f t="shared" si="652"/>
        <v>0</v>
      </c>
      <c r="BA257" s="1382">
        <f t="shared" si="652"/>
        <v>0</v>
      </c>
      <c r="BB257" s="1382">
        <f t="shared" si="652"/>
        <v>0</v>
      </c>
      <c r="BC257" s="1511">
        <f t="shared" si="652"/>
        <v>0</v>
      </c>
      <c r="BD257" s="1382">
        <f t="shared" si="652"/>
        <v>0</v>
      </c>
      <c r="BE257" s="1382">
        <f t="shared" si="652"/>
        <v>0</v>
      </c>
      <c r="BF257" s="1382">
        <f t="shared" si="652"/>
        <v>0</v>
      </c>
      <c r="BG257" s="1382">
        <f t="shared" si="652"/>
        <v>0</v>
      </c>
      <c r="BH257" s="1382">
        <f t="shared" si="652"/>
        <v>0</v>
      </c>
      <c r="BI257" s="66"/>
      <c r="BJ257" s="65"/>
    </row>
    <row r="258" spans="1:64" ht="24.75" thickBot="1" x14ac:dyDescent="0.3">
      <c r="A258" s="396" t="s">
        <v>355</v>
      </c>
      <c r="B258" s="396" t="s">
        <v>356</v>
      </c>
      <c r="C258" s="841" t="s">
        <v>386</v>
      </c>
      <c r="D258" s="755"/>
      <c r="E258" s="385"/>
      <c r="F258" s="756" t="s">
        <v>387</v>
      </c>
      <c r="G258" s="840">
        <v>5</v>
      </c>
      <c r="H258" s="840"/>
      <c r="I258" s="93" t="s">
        <v>205</v>
      </c>
      <c r="J258" s="64" t="s">
        <v>16</v>
      </c>
      <c r="K258" s="472">
        <v>40</v>
      </c>
      <c r="L258" s="1451"/>
      <c r="M258" s="1451"/>
      <c r="N258" s="1451"/>
      <c r="O258" s="1451"/>
      <c r="P258" s="1451"/>
      <c r="Q258" s="1451"/>
      <c r="R258" s="1451"/>
      <c r="S258" s="1451"/>
      <c r="T258" s="1451"/>
      <c r="U258" s="1451"/>
      <c r="V258" s="1451"/>
      <c r="W258" s="1451"/>
      <c r="X258" s="1451"/>
      <c r="Y258" s="1451"/>
      <c r="Z258" s="1451"/>
      <c r="AA258" s="1451"/>
      <c r="AB258" s="1451"/>
      <c r="AC258" s="1451"/>
      <c r="AD258" s="1451"/>
      <c r="AE258" s="1451"/>
      <c r="AF258" s="1451"/>
      <c r="AG258" s="1451"/>
      <c r="AH258" s="1451"/>
      <c r="AI258" s="1451"/>
      <c r="AJ258" s="1226"/>
      <c r="AK258" s="1226">
        <f>L258*L273*1.73*0.875/1000</f>
        <v>0</v>
      </c>
      <c r="AL258" s="1382">
        <f t="shared" ref="AL258:BH258" si="653">M258*M273*1.73*0.875/1000</f>
        <v>0</v>
      </c>
      <c r="AM258" s="1382">
        <f t="shared" si="653"/>
        <v>0</v>
      </c>
      <c r="AN258" s="1382">
        <f t="shared" si="653"/>
        <v>0</v>
      </c>
      <c r="AO258" s="1511">
        <f t="shared" si="653"/>
        <v>0</v>
      </c>
      <c r="AP258" s="1382">
        <f t="shared" si="653"/>
        <v>0</v>
      </c>
      <c r="AQ258" s="1382">
        <f t="shared" si="653"/>
        <v>0</v>
      </c>
      <c r="AR258" s="1382">
        <f t="shared" si="653"/>
        <v>0</v>
      </c>
      <c r="AS258" s="1382">
        <f t="shared" si="653"/>
        <v>0</v>
      </c>
      <c r="AT258" s="1382">
        <f t="shared" si="653"/>
        <v>0</v>
      </c>
      <c r="AU258" s="1511">
        <f t="shared" si="653"/>
        <v>0</v>
      </c>
      <c r="AV258" s="1382">
        <f t="shared" si="653"/>
        <v>0</v>
      </c>
      <c r="AW258" s="1382">
        <f t="shared" si="653"/>
        <v>0</v>
      </c>
      <c r="AX258" s="1382">
        <f t="shared" si="653"/>
        <v>0</v>
      </c>
      <c r="AY258" s="1382">
        <f t="shared" si="653"/>
        <v>0</v>
      </c>
      <c r="AZ258" s="1382">
        <f t="shared" si="653"/>
        <v>0</v>
      </c>
      <c r="BA258" s="1382">
        <f t="shared" si="653"/>
        <v>0</v>
      </c>
      <c r="BB258" s="1382">
        <f t="shared" si="653"/>
        <v>0</v>
      </c>
      <c r="BC258" s="1511">
        <f t="shared" si="653"/>
        <v>0</v>
      </c>
      <c r="BD258" s="1382">
        <f t="shared" si="653"/>
        <v>0</v>
      </c>
      <c r="BE258" s="1382">
        <f t="shared" si="653"/>
        <v>0</v>
      </c>
      <c r="BF258" s="1382">
        <f t="shared" si="653"/>
        <v>0</v>
      </c>
      <c r="BG258" s="1382">
        <f t="shared" si="653"/>
        <v>0</v>
      </c>
      <c r="BH258" s="1382">
        <f t="shared" si="653"/>
        <v>0</v>
      </c>
      <c r="BI258" s="66"/>
      <c r="BJ258" s="65"/>
      <c r="BK258" s="117"/>
      <c r="BL258" s="26"/>
    </row>
    <row r="259" spans="1:64" ht="24.75" thickBot="1" x14ac:dyDescent="0.3">
      <c r="A259" s="396" t="s">
        <v>355</v>
      </c>
      <c r="B259" s="396" t="s">
        <v>356</v>
      </c>
      <c r="C259" s="841" t="s">
        <v>386</v>
      </c>
      <c r="D259" s="755"/>
      <c r="E259" s="385"/>
      <c r="F259" s="756" t="s">
        <v>387</v>
      </c>
      <c r="G259" s="840">
        <v>6</v>
      </c>
      <c r="H259" s="840"/>
      <c r="I259" s="93" t="s">
        <v>206</v>
      </c>
      <c r="J259" s="64" t="s">
        <v>16</v>
      </c>
      <c r="K259" s="472">
        <v>40</v>
      </c>
      <c r="L259" s="1451"/>
      <c r="M259" s="1451"/>
      <c r="N259" s="1451"/>
      <c r="O259" s="1451"/>
      <c r="P259" s="1451"/>
      <c r="Q259" s="1451"/>
      <c r="R259" s="1451"/>
      <c r="S259" s="1451"/>
      <c r="T259" s="1451"/>
      <c r="U259" s="1451"/>
      <c r="V259" s="1451"/>
      <c r="W259" s="1451"/>
      <c r="X259" s="1451"/>
      <c r="Y259" s="1451"/>
      <c r="Z259" s="1451"/>
      <c r="AA259" s="1451"/>
      <c r="AB259" s="1451"/>
      <c r="AC259" s="1451"/>
      <c r="AD259" s="1451"/>
      <c r="AE259" s="1451"/>
      <c r="AF259" s="1451"/>
      <c r="AG259" s="1451"/>
      <c r="AH259" s="1451"/>
      <c r="AI259" s="1451"/>
      <c r="AJ259" s="1226"/>
      <c r="AK259" s="1226">
        <f>L259*L273*1.73*0.875/1000</f>
        <v>0</v>
      </c>
      <c r="AL259" s="1382">
        <f t="shared" ref="AL259:BH259" si="654">M259*M273*1.73*0.875/1000</f>
        <v>0</v>
      </c>
      <c r="AM259" s="1382">
        <f t="shared" si="654"/>
        <v>0</v>
      </c>
      <c r="AN259" s="1382">
        <f t="shared" si="654"/>
        <v>0</v>
      </c>
      <c r="AO259" s="1511">
        <f t="shared" si="654"/>
        <v>0</v>
      </c>
      <c r="AP259" s="1382">
        <f t="shared" si="654"/>
        <v>0</v>
      </c>
      <c r="AQ259" s="1382">
        <f t="shared" si="654"/>
        <v>0</v>
      </c>
      <c r="AR259" s="1382">
        <f t="shared" si="654"/>
        <v>0</v>
      </c>
      <c r="AS259" s="1382">
        <f t="shared" si="654"/>
        <v>0</v>
      </c>
      <c r="AT259" s="1382">
        <f t="shared" si="654"/>
        <v>0</v>
      </c>
      <c r="AU259" s="1511">
        <f t="shared" si="654"/>
        <v>0</v>
      </c>
      <c r="AV259" s="1382">
        <f t="shared" si="654"/>
        <v>0</v>
      </c>
      <c r="AW259" s="1382">
        <f t="shared" si="654"/>
        <v>0</v>
      </c>
      <c r="AX259" s="1382">
        <f t="shared" si="654"/>
        <v>0</v>
      </c>
      <c r="AY259" s="1382">
        <f t="shared" si="654"/>
        <v>0</v>
      </c>
      <c r="AZ259" s="1382">
        <f t="shared" si="654"/>
        <v>0</v>
      </c>
      <c r="BA259" s="1382">
        <f t="shared" si="654"/>
        <v>0</v>
      </c>
      <c r="BB259" s="1382">
        <f t="shared" si="654"/>
        <v>0</v>
      </c>
      <c r="BC259" s="1511">
        <f t="shared" si="654"/>
        <v>0</v>
      </c>
      <c r="BD259" s="1382">
        <f t="shared" si="654"/>
        <v>0</v>
      </c>
      <c r="BE259" s="1382">
        <f t="shared" si="654"/>
        <v>0</v>
      </c>
      <c r="BF259" s="1382">
        <f t="shared" si="654"/>
        <v>0</v>
      </c>
      <c r="BG259" s="1382">
        <f t="shared" si="654"/>
        <v>0</v>
      </c>
      <c r="BH259" s="1382">
        <f t="shared" si="654"/>
        <v>0</v>
      </c>
      <c r="BI259" s="66"/>
      <c r="BJ259" s="65"/>
      <c r="BK259" s="117"/>
      <c r="BL259" s="26"/>
    </row>
    <row r="260" spans="1:64" ht="24.75" thickBot="1" x14ac:dyDescent="0.3">
      <c r="A260" s="396" t="s">
        <v>355</v>
      </c>
      <c r="B260" s="396" t="s">
        <v>356</v>
      </c>
      <c r="C260" s="841" t="s">
        <v>386</v>
      </c>
      <c r="D260" s="755"/>
      <c r="E260" s="758" t="s">
        <v>386</v>
      </c>
      <c r="F260" s="756" t="s">
        <v>387</v>
      </c>
      <c r="G260" s="840">
        <v>7</v>
      </c>
      <c r="H260" s="840"/>
      <c r="I260" s="91" t="s">
        <v>65</v>
      </c>
      <c r="J260" s="64" t="s">
        <v>16</v>
      </c>
      <c r="K260" s="472">
        <v>200</v>
      </c>
      <c r="L260" s="1451"/>
      <c r="M260" s="1451"/>
      <c r="N260" s="1451"/>
      <c r="O260" s="1451"/>
      <c r="P260" s="1451"/>
      <c r="Q260" s="1451"/>
      <c r="R260" s="1451"/>
      <c r="S260" s="1451"/>
      <c r="T260" s="1451"/>
      <c r="U260" s="1451"/>
      <c r="V260" s="1451"/>
      <c r="W260" s="1451"/>
      <c r="X260" s="1451"/>
      <c r="Y260" s="1451"/>
      <c r="Z260" s="1451"/>
      <c r="AA260" s="1451"/>
      <c r="AB260" s="1451"/>
      <c r="AC260" s="1451"/>
      <c r="AD260" s="1451"/>
      <c r="AE260" s="1451"/>
      <c r="AF260" s="1451"/>
      <c r="AG260" s="1451"/>
      <c r="AH260" s="1451"/>
      <c r="AI260" s="1451"/>
      <c r="AJ260" s="67" t="s">
        <v>122</v>
      </c>
      <c r="AK260" s="1226">
        <f>L260*L274*1.73*0.875/1000</f>
        <v>0</v>
      </c>
      <c r="AL260" s="1382">
        <f t="shared" ref="AL260:BH260" si="655">M260*M274*1.73*0.875/1000</f>
        <v>0</v>
      </c>
      <c r="AM260" s="1382">
        <f t="shared" si="655"/>
        <v>0</v>
      </c>
      <c r="AN260" s="1382">
        <f t="shared" si="655"/>
        <v>0</v>
      </c>
      <c r="AO260" s="1511">
        <f t="shared" si="655"/>
        <v>0</v>
      </c>
      <c r="AP260" s="1382">
        <f t="shared" si="655"/>
        <v>0</v>
      </c>
      <c r="AQ260" s="1382">
        <f t="shared" si="655"/>
        <v>0</v>
      </c>
      <c r="AR260" s="1382">
        <f t="shared" si="655"/>
        <v>0</v>
      </c>
      <c r="AS260" s="1382">
        <f t="shared" si="655"/>
        <v>0</v>
      </c>
      <c r="AT260" s="1382">
        <f t="shared" si="655"/>
        <v>0</v>
      </c>
      <c r="AU260" s="1511">
        <f t="shared" si="655"/>
        <v>0</v>
      </c>
      <c r="AV260" s="1382">
        <f t="shared" si="655"/>
        <v>0</v>
      </c>
      <c r="AW260" s="1382">
        <f t="shared" si="655"/>
        <v>0</v>
      </c>
      <c r="AX260" s="1382">
        <f t="shared" si="655"/>
        <v>0</v>
      </c>
      <c r="AY260" s="1382">
        <f t="shared" si="655"/>
        <v>0</v>
      </c>
      <c r="AZ260" s="1382">
        <f t="shared" si="655"/>
        <v>0</v>
      </c>
      <c r="BA260" s="1382">
        <f t="shared" si="655"/>
        <v>0</v>
      </c>
      <c r="BB260" s="1382">
        <f t="shared" si="655"/>
        <v>0</v>
      </c>
      <c r="BC260" s="1511">
        <f t="shared" si="655"/>
        <v>0</v>
      </c>
      <c r="BD260" s="1382">
        <f t="shared" si="655"/>
        <v>0</v>
      </c>
      <c r="BE260" s="1382">
        <f t="shared" si="655"/>
        <v>0</v>
      </c>
      <c r="BF260" s="1382">
        <f t="shared" si="655"/>
        <v>0</v>
      </c>
      <c r="BG260" s="1382">
        <f t="shared" si="655"/>
        <v>0</v>
      </c>
      <c r="BH260" s="1382">
        <f t="shared" si="655"/>
        <v>0</v>
      </c>
      <c r="BI260" s="66" t="s">
        <v>225</v>
      </c>
      <c r="BJ260" s="65"/>
      <c r="BK260" s="1258"/>
    </row>
    <row r="261" spans="1:64" ht="24.75" thickBot="1" x14ac:dyDescent="0.3">
      <c r="A261" s="396" t="s">
        <v>355</v>
      </c>
      <c r="B261" s="396" t="s">
        <v>356</v>
      </c>
      <c r="C261" s="841" t="s">
        <v>386</v>
      </c>
      <c r="D261" s="755"/>
      <c r="E261" s="385"/>
      <c r="F261" s="756" t="s">
        <v>387</v>
      </c>
      <c r="G261" s="840">
        <v>8</v>
      </c>
      <c r="H261" s="840"/>
      <c r="I261" s="91" t="s">
        <v>66</v>
      </c>
      <c r="J261" s="64" t="s">
        <v>16</v>
      </c>
      <c r="K261" s="472">
        <v>60</v>
      </c>
      <c r="L261" s="1451"/>
      <c r="M261" s="1451"/>
      <c r="N261" s="1451"/>
      <c r="O261" s="1451"/>
      <c r="P261" s="1451"/>
      <c r="Q261" s="1451"/>
      <c r="R261" s="1451"/>
      <c r="S261" s="1451"/>
      <c r="T261" s="1451"/>
      <c r="U261" s="1451"/>
      <c r="V261" s="1451"/>
      <c r="W261" s="1451"/>
      <c r="X261" s="1451"/>
      <c r="Y261" s="1451"/>
      <c r="Z261" s="1451"/>
      <c r="AA261" s="1451"/>
      <c r="AB261" s="1451"/>
      <c r="AC261" s="1451"/>
      <c r="AD261" s="1451"/>
      <c r="AE261" s="1451"/>
      <c r="AF261" s="1451"/>
      <c r="AG261" s="1451"/>
      <c r="AH261" s="1451"/>
      <c r="AI261" s="1451"/>
      <c r="AJ261" s="67" t="s">
        <v>122</v>
      </c>
      <c r="AK261" s="1226">
        <f>L261*L272*1.73*0.875/1000</f>
        <v>0</v>
      </c>
      <c r="AL261" s="1382">
        <f t="shared" ref="AL261:BH261" si="656">M261*M272*1.73*0.875/1000</f>
        <v>0</v>
      </c>
      <c r="AM261" s="1382">
        <f t="shared" si="656"/>
        <v>0</v>
      </c>
      <c r="AN261" s="1382">
        <f t="shared" si="656"/>
        <v>0</v>
      </c>
      <c r="AO261" s="1511">
        <f t="shared" si="656"/>
        <v>0</v>
      </c>
      <c r="AP261" s="1382">
        <f t="shared" si="656"/>
        <v>0</v>
      </c>
      <c r="AQ261" s="1382">
        <f t="shared" si="656"/>
        <v>0</v>
      </c>
      <c r="AR261" s="1382">
        <f t="shared" si="656"/>
        <v>0</v>
      </c>
      <c r="AS261" s="1382">
        <f t="shared" si="656"/>
        <v>0</v>
      </c>
      <c r="AT261" s="1382">
        <f t="shared" si="656"/>
        <v>0</v>
      </c>
      <c r="AU261" s="1511">
        <f t="shared" si="656"/>
        <v>0</v>
      </c>
      <c r="AV261" s="1382">
        <f t="shared" si="656"/>
        <v>0</v>
      </c>
      <c r="AW261" s="1382">
        <f t="shared" si="656"/>
        <v>0</v>
      </c>
      <c r="AX261" s="1382">
        <f t="shared" si="656"/>
        <v>0</v>
      </c>
      <c r="AY261" s="1382">
        <f t="shared" si="656"/>
        <v>0</v>
      </c>
      <c r="AZ261" s="1382">
        <f t="shared" si="656"/>
        <v>0</v>
      </c>
      <c r="BA261" s="1382">
        <f t="shared" si="656"/>
        <v>0</v>
      </c>
      <c r="BB261" s="1382">
        <f t="shared" si="656"/>
        <v>0</v>
      </c>
      <c r="BC261" s="1511">
        <f t="shared" si="656"/>
        <v>0</v>
      </c>
      <c r="BD261" s="1382">
        <f t="shared" si="656"/>
        <v>0</v>
      </c>
      <c r="BE261" s="1382">
        <f t="shared" si="656"/>
        <v>0</v>
      </c>
      <c r="BF261" s="1382">
        <f t="shared" si="656"/>
        <v>0</v>
      </c>
      <c r="BG261" s="1382">
        <f t="shared" si="656"/>
        <v>0</v>
      </c>
      <c r="BH261" s="1382">
        <f t="shared" si="656"/>
        <v>0</v>
      </c>
      <c r="BI261" s="66" t="s">
        <v>228</v>
      </c>
      <c r="BJ261" s="65">
        <f>AL261+AL260</f>
        <v>0</v>
      </c>
      <c r="BK261" s="117"/>
      <c r="BL261" s="26"/>
    </row>
    <row r="262" spans="1:64" ht="24.75" thickBot="1" x14ac:dyDescent="0.3">
      <c r="A262" s="396" t="s">
        <v>355</v>
      </c>
      <c r="B262" s="396" t="s">
        <v>356</v>
      </c>
      <c r="C262" s="841"/>
      <c r="D262" s="755"/>
      <c r="E262" s="758" t="s">
        <v>386</v>
      </c>
      <c r="F262" s="756"/>
      <c r="G262" s="840">
        <v>9</v>
      </c>
      <c r="H262" s="845"/>
      <c r="I262" s="52" t="s">
        <v>75</v>
      </c>
      <c r="J262" s="62" t="s">
        <v>16</v>
      </c>
      <c r="K262" s="475">
        <v>40</v>
      </c>
      <c r="L262" s="570"/>
      <c r="M262" s="570"/>
      <c r="N262" s="570"/>
      <c r="O262" s="570"/>
      <c r="P262" s="570"/>
      <c r="Q262" s="570"/>
      <c r="R262" s="570"/>
      <c r="S262" s="570"/>
      <c r="T262" s="570"/>
      <c r="U262" s="570"/>
      <c r="V262" s="570"/>
      <c r="W262" s="570"/>
      <c r="X262" s="570"/>
      <c r="Y262" s="570"/>
      <c r="Z262" s="570"/>
      <c r="AA262" s="570"/>
      <c r="AB262" s="570"/>
      <c r="AC262" s="570"/>
      <c r="AD262" s="570"/>
      <c r="AE262" s="570"/>
      <c r="AF262" s="570"/>
      <c r="AG262" s="570"/>
      <c r="AH262" s="570"/>
      <c r="AI262" s="570"/>
      <c r="AJ262" s="67"/>
      <c r="AK262" s="1226">
        <f>L262*L270*1.73*0.875/1000</f>
        <v>0</v>
      </c>
      <c r="AL262" s="1382">
        <f t="shared" ref="AL262:BH262" si="657">M262*M270*1.73*0.875/1000</f>
        <v>0</v>
      </c>
      <c r="AM262" s="1382">
        <f t="shared" si="657"/>
        <v>0</v>
      </c>
      <c r="AN262" s="1382">
        <f t="shared" si="657"/>
        <v>0</v>
      </c>
      <c r="AO262" s="1511">
        <f t="shared" si="657"/>
        <v>0</v>
      </c>
      <c r="AP262" s="1382">
        <f t="shared" si="657"/>
        <v>0</v>
      </c>
      <c r="AQ262" s="1382">
        <f t="shared" si="657"/>
        <v>0</v>
      </c>
      <c r="AR262" s="1382">
        <f t="shared" si="657"/>
        <v>0</v>
      </c>
      <c r="AS262" s="1382">
        <f t="shared" si="657"/>
        <v>0</v>
      </c>
      <c r="AT262" s="1382">
        <f t="shared" si="657"/>
        <v>0</v>
      </c>
      <c r="AU262" s="1511">
        <f t="shared" si="657"/>
        <v>0</v>
      </c>
      <c r="AV262" s="1382">
        <f t="shared" si="657"/>
        <v>0</v>
      </c>
      <c r="AW262" s="1382">
        <f t="shared" si="657"/>
        <v>0</v>
      </c>
      <c r="AX262" s="1382">
        <f t="shared" si="657"/>
        <v>0</v>
      </c>
      <c r="AY262" s="1382">
        <f t="shared" si="657"/>
        <v>0</v>
      </c>
      <c r="AZ262" s="1382">
        <f t="shared" si="657"/>
        <v>0</v>
      </c>
      <c r="BA262" s="1382">
        <f t="shared" si="657"/>
        <v>0</v>
      </c>
      <c r="BB262" s="1382">
        <f t="shared" si="657"/>
        <v>0</v>
      </c>
      <c r="BC262" s="1511">
        <f t="shared" si="657"/>
        <v>0</v>
      </c>
      <c r="BD262" s="1382">
        <f t="shared" si="657"/>
        <v>0</v>
      </c>
      <c r="BE262" s="1382">
        <f t="shared" si="657"/>
        <v>0</v>
      </c>
      <c r="BF262" s="1382">
        <f t="shared" si="657"/>
        <v>0</v>
      </c>
      <c r="BG262" s="1382">
        <f t="shared" si="657"/>
        <v>0</v>
      </c>
      <c r="BH262" s="1382">
        <f t="shared" si="657"/>
        <v>0</v>
      </c>
      <c r="BI262" s="66" t="s">
        <v>233</v>
      </c>
      <c r="BJ262" s="65"/>
      <c r="BK262" s="117"/>
      <c r="BL262" s="26"/>
    </row>
    <row r="263" spans="1:64" ht="15.75" thickBot="1" x14ac:dyDescent="0.3">
      <c r="A263" s="393"/>
      <c r="B263" s="393"/>
      <c r="C263" s="906"/>
      <c r="D263" s="907"/>
      <c r="E263" s="908"/>
      <c r="F263" s="909"/>
      <c r="G263" s="910"/>
      <c r="H263" s="838"/>
      <c r="I263" s="32" t="s">
        <v>83</v>
      </c>
      <c r="J263" s="581"/>
      <c r="K263" s="1234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67"/>
      <c r="AK263" s="98">
        <f>AK257+AK258+AK259</f>
        <v>0</v>
      </c>
      <c r="AL263" s="90">
        <f t="shared" ref="AL263:AN263" si="658">AL257+AL258+AL259</f>
        <v>0</v>
      </c>
      <c r="AM263" s="89">
        <f t="shared" ref="AM263" si="659">AM257+AM258+AM259</f>
        <v>0</v>
      </c>
      <c r="AN263" s="89">
        <f t="shared" si="658"/>
        <v>0</v>
      </c>
      <c r="AO263" s="1521">
        <f t="shared" ref="AO263:AQ263" si="660">AO257+AO258+AO259</f>
        <v>0</v>
      </c>
      <c r="AP263" s="89">
        <f t="shared" ref="AP263" si="661">AP257+AP258+AP259</f>
        <v>0</v>
      </c>
      <c r="AQ263" s="89">
        <f t="shared" si="660"/>
        <v>0</v>
      </c>
      <c r="AR263" s="89">
        <f t="shared" ref="AR263:AS263" si="662">AR257+AR258+AR259</f>
        <v>0</v>
      </c>
      <c r="AS263" s="89">
        <f t="shared" si="662"/>
        <v>0</v>
      </c>
      <c r="AT263" s="89">
        <f t="shared" ref="AT263:AU263" si="663">AT257+AT258+AT259</f>
        <v>0</v>
      </c>
      <c r="AU263" s="1521">
        <f t="shared" si="663"/>
        <v>0</v>
      </c>
      <c r="AV263" s="89">
        <f t="shared" ref="AV263:AW263" si="664">AV257+AV258+AV259</f>
        <v>0</v>
      </c>
      <c r="AW263" s="89">
        <f t="shared" si="664"/>
        <v>0</v>
      </c>
      <c r="AX263" s="89">
        <f t="shared" ref="AX263:AY263" si="665">AX257+AX258+AX259</f>
        <v>0</v>
      </c>
      <c r="AY263" s="89">
        <f t="shared" si="665"/>
        <v>0</v>
      </c>
      <c r="AZ263" s="89">
        <f t="shared" ref="AZ263:BA263" si="666">AZ257+AZ258+AZ259</f>
        <v>0</v>
      </c>
      <c r="BA263" s="89">
        <f t="shared" si="666"/>
        <v>0</v>
      </c>
      <c r="BB263" s="89">
        <f t="shared" ref="BB263:BC263" si="667">BB257+BB258+BB259</f>
        <v>0</v>
      </c>
      <c r="BC263" s="1521">
        <f t="shared" si="667"/>
        <v>0</v>
      </c>
      <c r="BD263" s="89">
        <f t="shared" ref="BD263:BE263" si="668">BD257+BD258+BD259</f>
        <v>0</v>
      </c>
      <c r="BE263" s="89">
        <f t="shared" si="668"/>
        <v>0</v>
      </c>
      <c r="BF263" s="89">
        <f t="shared" ref="BF263:BG263" si="669">BF257+BF258+BF259</f>
        <v>0</v>
      </c>
      <c r="BG263" s="89">
        <f t="shared" si="669"/>
        <v>0</v>
      </c>
      <c r="BH263" s="89">
        <f t="shared" ref="BH263" si="670">BH257+BH258+BH259</f>
        <v>0</v>
      </c>
      <c r="BI263" s="66" t="s">
        <v>235</v>
      </c>
      <c r="BJ263" s="72"/>
      <c r="BK263" s="72"/>
      <c r="BL263" s="72"/>
    </row>
    <row r="264" spans="1:64" ht="24.75" thickBot="1" x14ac:dyDescent="0.3">
      <c r="A264" s="396" t="s">
        <v>355</v>
      </c>
      <c r="B264" s="396" t="s">
        <v>356</v>
      </c>
      <c r="C264" s="841"/>
      <c r="D264" s="755"/>
      <c r="E264" s="385"/>
      <c r="F264" s="756"/>
      <c r="G264" s="840"/>
      <c r="H264" s="838"/>
      <c r="I264" s="1116" t="s">
        <v>8</v>
      </c>
      <c r="J264" s="1265" t="s">
        <v>7</v>
      </c>
      <c r="K264" s="1273"/>
      <c r="L264" s="1276"/>
      <c r="M264" s="1276"/>
      <c r="N264" s="1276"/>
      <c r="O264" s="1276"/>
      <c r="P264" s="1276"/>
      <c r="Q264" s="1276"/>
      <c r="R264" s="1276"/>
      <c r="S264" s="1276"/>
      <c r="T264" s="1276"/>
      <c r="U264" s="1276"/>
      <c r="V264" s="1276"/>
      <c r="W264" s="1276"/>
      <c r="X264" s="1276"/>
      <c r="Y264" s="1276"/>
      <c r="Z264" s="1276"/>
      <c r="AA264" s="1276"/>
      <c r="AB264" s="1276"/>
      <c r="AC264" s="1276"/>
      <c r="AD264" s="1276"/>
      <c r="AE264" s="1276"/>
      <c r="AF264" s="1276"/>
      <c r="AG264" s="1276"/>
      <c r="AH264" s="1276"/>
      <c r="AI264" s="1276"/>
      <c r="AJ264" s="67"/>
      <c r="AK264" s="1226"/>
      <c r="AL264" s="1226"/>
      <c r="AN264" s="1226"/>
      <c r="BJ264" s="118"/>
      <c r="BK264" s="118"/>
      <c r="BL264" s="118"/>
    </row>
    <row r="265" spans="1:64" ht="24.75" thickBot="1" x14ac:dyDescent="0.3">
      <c r="A265" s="396" t="s">
        <v>355</v>
      </c>
      <c r="B265" s="396" t="s">
        <v>356</v>
      </c>
      <c r="C265" s="841" t="s">
        <v>386</v>
      </c>
      <c r="D265" s="755"/>
      <c r="E265" s="758" t="s">
        <v>386</v>
      </c>
      <c r="F265" s="756" t="s">
        <v>387</v>
      </c>
      <c r="G265" s="840">
        <v>10</v>
      </c>
      <c r="H265" s="839"/>
      <c r="I265" s="59" t="s">
        <v>67</v>
      </c>
      <c r="J265" s="58" t="s">
        <v>16</v>
      </c>
      <c r="K265" s="543">
        <v>200</v>
      </c>
      <c r="L265" s="1451"/>
      <c r="M265" s="1451"/>
      <c r="N265" s="1451"/>
      <c r="O265" s="1451"/>
      <c r="P265" s="1451"/>
      <c r="Q265" s="1451"/>
      <c r="R265" s="1451"/>
      <c r="S265" s="1451"/>
      <c r="T265" s="1451"/>
      <c r="U265" s="1451"/>
      <c r="V265" s="1451"/>
      <c r="W265" s="1451"/>
      <c r="X265" s="1451"/>
      <c r="Y265" s="1451"/>
      <c r="Z265" s="1451"/>
      <c r="AA265" s="1451"/>
      <c r="AB265" s="1451"/>
      <c r="AC265" s="1451"/>
      <c r="AD265" s="1451"/>
      <c r="AE265" s="1451"/>
      <c r="AF265" s="1451"/>
      <c r="AG265" s="1451"/>
      <c r="AH265" s="1451"/>
      <c r="AI265" s="1451"/>
      <c r="AJ265" s="67" t="s">
        <v>122</v>
      </c>
      <c r="AK265" s="1226">
        <f>L265*L275*1.73*0.875/1000</f>
        <v>0</v>
      </c>
      <c r="AL265" s="1382">
        <f t="shared" ref="AL265:BH265" si="671">M265*M275*1.73*0.875/1000</f>
        <v>0</v>
      </c>
      <c r="AM265" s="1382">
        <f t="shared" si="671"/>
        <v>0</v>
      </c>
      <c r="AN265" s="1382">
        <f t="shared" si="671"/>
        <v>0</v>
      </c>
      <c r="AO265" s="1511">
        <f t="shared" si="671"/>
        <v>0</v>
      </c>
      <c r="AP265" s="1382">
        <f t="shared" si="671"/>
        <v>0</v>
      </c>
      <c r="AQ265" s="1382">
        <f t="shared" si="671"/>
        <v>0</v>
      </c>
      <c r="AR265" s="1382">
        <f t="shared" si="671"/>
        <v>0</v>
      </c>
      <c r="AS265" s="1382">
        <f t="shared" si="671"/>
        <v>0</v>
      </c>
      <c r="AT265" s="1382">
        <f t="shared" si="671"/>
        <v>0</v>
      </c>
      <c r="AU265" s="1511">
        <f t="shared" si="671"/>
        <v>0</v>
      </c>
      <c r="AV265" s="1382">
        <f t="shared" si="671"/>
        <v>0</v>
      </c>
      <c r="AW265" s="1382">
        <f t="shared" si="671"/>
        <v>0</v>
      </c>
      <c r="AX265" s="1382">
        <f t="shared" si="671"/>
        <v>0</v>
      </c>
      <c r="AY265" s="1382">
        <f t="shared" si="671"/>
        <v>0</v>
      </c>
      <c r="AZ265" s="1382">
        <f t="shared" si="671"/>
        <v>0</v>
      </c>
      <c r="BA265" s="1382">
        <f t="shared" si="671"/>
        <v>0</v>
      </c>
      <c r="BB265" s="1382">
        <f t="shared" si="671"/>
        <v>0</v>
      </c>
      <c r="BC265" s="1511">
        <f t="shared" si="671"/>
        <v>0</v>
      </c>
      <c r="BD265" s="1382">
        <f t="shared" si="671"/>
        <v>0</v>
      </c>
      <c r="BE265" s="1382">
        <f t="shared" si="671"/>
        <v>0</v>
      </c>
      <c r="BF265" s="1382">
        <f t="shared" si="671"/>
        <v>0</v>
      </c>
      <c r="BG265" s="1382">
        <f t="shared" si="671"/>
        <v>0</v>
      </c>
      <c r="BH265" s="1382">
        <f t="shared" si="671"/>
        <v>0</v>
      </c>
      <c r="BI265" s="66" t="s">
        <v>229</v>
      </c>
      <c r="BJ265" s="65"/>
      <c r="BK265" s="118"/>
      <c r="BL265" s="26"/>
    </row>
    <row r="266" spans="1:64" ht="24.75" thickBot="1" x14ac:dyDescent="0.3">
      <c r="A266" s="396" t="s">
        <v>355</v>
      </c>
      <c r="B266" s="396" t="s">
        <v>356</v>
      </c>
      <c r="C266" s="841" t="s">
        <v>386</v>
      </c>
      <c r="D266" s="755"/>
      <c r="E266" s="385"/>
      <c r="F266" s="756" t="s">
        <v>387</v>
      </c>
      <c r="G266" s="840">
        <v>11</v>
      </c>
      <c r="H266" s="840"/>
      <c r="I266" s="91" t="s">
        <v>66</v>
      </c>
      <c r="J266" s="64" t="s">
        <v>16</v>
      </c>
      <c r="K266" s="472">
        <v>60</v>
      </c>
      <c r="L266" s="1451"/>
      <c r="M266" s="1451"/>
      <c r="N266" s="1451"/>
      <c r="O266" s="1451"/>
      <c r="P266" s="1451"/>
      <c r="Q266" s="1451"/>
      <c r="R266" s="1451"/>
      <c r="S266" s="1451"/>
      <c r="T266" s="1451"/>
      <c r="U266" s="1451"/>
      <c r="V266" s="1451"/>
      <c r="W266" s="1451"/>
      <c r="X266" s="1451"/>
      <c r="Y266" s="1451"/>
      <c r="Z266" s="1451"/>
      <c r="AA266" s="1451"/>
      <c r="AB266" s="1451"/>
      <c r="AC266" s="1451"/>
      <c r="AD266" s="1451"/>
      <c r="AE266" s="1451"/>
      <c r="AF266" s="1451"/>
      <c r="AG266" s="1451"/>
      <c r="AH266" s="1451"/>
      <c r="AI266" s="1451"/>
      <c r="AJ266" s="67" t="s">
        <v>122</v>
      </c>
      <c r="AK266" s="1226">
        <f>L266*L273*1.73*0.875/1000</f>
        <v>0</v>
      </c>
      <c r="AL266" s="1382">
        <f t="shared" ref="AL266:BH266" si="672">M266*M273*1.73*0.875/1000</f>
        <v>0</v>
      </c>
      <c r="AM266" s="1382">
        <f t="shared" si="672"/>
        <v>0</v>
      </c>
      <c r="AN266" s="1382">
        <f t="shared" si="672"/>
        <v>0</v>
      </c>
      <c r="AO266" s="1511">
        <f t="shared" si="672"/>
        <v>0</v>
      </c>
      <c r="AP266" s="1382">
        <f t="shared" si="672"/>
        <v>0</v>
      </c>
      <c r="AQ266" s="1382">
        <f t="shared" si="672"/>
        <v>0</v>
      </c>
      <c r="AR266" s="1382">
        <f t="shared" si="672"/>
        <v>0</v>
      </c>
      <c r="AS266" s="1382">
        <f t="shared" si="672"/>
        <v>0</v>
      </c>
      <c r="AT266" s="1382">
        <f t="shared" si="672"/>
        <v>0</v>
      </c>
      <c r="AU266" s="1511">
        <f t="shared" si="672"/>
        <v>0</v>
      </c>
      <c r="AV266" s="1382">
        <f t="shared" si="672"/>
        <v>0</v>
      </c>
      <c r="AW266" s="1382">
        <f t="shared" si="672"/>
        <v>0</v>
      </c>
      <c r="AX266" s="1382">
        <f t="shared" si="672"/>
        <v>0</v>
      </c>
      <c r="AY266" s="1382">
        <f t="shared" si="672"/>
        <v>0</v>
      </c>
      <c r="AZ266" s="1382">
        <f t="shared" si="672"/>
        <v>0</v>
      </c>
      <c r="BA266" s="1382">
        <f t="shared" si="672"/>
        <v>0</v>
      </c>
      <c r="BB266" s="1382">
        <f t="shared" si="672"/>
        <v>0</v>
      </c>
      <c r="BC266" s="1511">
        <f t="shared" si="672"/>
        <v>0</v>
      </c>
      <c r="BD266" s="1382">
        <f t="shared" si="672"/>
        <v>0</v>
      </c>
      <c r="BE266" s="1382">
        <f t="shared" si="672"/>
        <v>0</v>
      </c>
      <c r="BF266" s="1382">
        <f t="shared" si="672"/>
        <v>0</v>
      </c>
      <c r="BG266" s="1382">
        <f t="shared" si="672"/>
        <v>0</v>
      </c>
      <c r="BH266" s="1382">
        <f t="shared" si="672"/>
        <v>0</v>
      </c>
      <c r="BI266" s="66" t="s">
        <v>230</v>
      </c>
      <c r="BJ266" s="65">
        <f>AL265+AL266</f>
        <v>0</v>
      </c>
      <c r="BK266" s="118">
        <f>BJ261+BJ266</f>
        <v>0</v>
      </c>
      <c r="BL266" s="26"/>
    </row>
    <row r="267" spans="1:64" ht="24.75" thickBot="1" x14ac:dyDescent="0.3">
      <c r="A267" s="396" t="s">
        <v>355</v>
      </c>
      <c r="B267" s="396" t="s">
        <v>356</v>
      </c>
      <c r="C267" s="841"/>
      <c r="D267" s="755"/>
      <c r="E267" s="758" t="s">
        <v>386</v>
      </c>
      <c r="F267" s="756"/>
      <c r="G267" s="840">
        <v>12</v>
      </c>
      <c r="H267" s="845"/>
      <c r="I267" s="119" t="s">
        <v>75</v>
      </c>
      <c r="J267" s="582" t="s">
        <v>16</v>
      </c>
      <c r="K267" s="475">
        <v>40</v>
      </c>
      <c r="L267" s="570"/>
      <c r="M267" s="570"/>
      <c r="N267" s="570"/>
      <c r="O267" s="570"/>
      <c r="P267" s="570"/>
      <c r="Q267" s="570"/>
      <c r="R267" s="570"/>
      <c r="S267" s="570"/>
      <c r="T267" s="570"/>
      <c r="U267" s="570"/>
      <c r="V267" s="570"/>
      <c r="W267" s="570"/>
      <c r="X267" s="570"/>
      <c r="Y267" s="570"/>
      <c r="Z267" s="570"/>
      <c r="AA267" s="570"/>
      <c r="AB267" s="570"/>
      <c r="AC267" s="570"/>
      <c r="AD267" s="570"/>
      <c r="AE267" s="570"/>
      <c r="AF267" s="570"/>
      <c r="AG267" s="570"/>
      <c r="AH267" s="570"/>
      <c r="AI267" s="570"/>
      <c r="AJ267" s="67"/>
      <c r="AK267" s="1226">
        <f>L267*L271*1.73*0.875/1000</f>
        <v>0</v>
      </c>
      <c r="AL267" s="1382">
        <f t="shared" ref="AL267:BH267" si="673">M267*M271*1.73*0.875/1000</f>
        <v>0</v>
      </c>
      <c r="AM267" s="1382">
        <f t="shared" si="673"/>
        <v>0</v>
      </c>
      <c r="AN267" s="1382">
        <f t="shared" si="673"/>
        <v>0</v>
      </c>
      <c r="AO267" s="1511">
        <f t="shared" si="673"/>
        <v>0</v>
      </c>
      <c r="AP267" s="1382">
        <f t="shared" si="673"/>
        <v>0</v>
      </c>
      <c r="AQ267" s="1382">
        <f t="shared" si="673"/>
        <v>0</v>
      </c>
      <c r="AR267" s="1382">
        <f t="shared" si="673"/>
        <v>0</v>
      </c>
      <c r="AS267" s="1382">
        <f t="shared" si="673"/>
        <v>0</v>
      </c>
      <c r="AT267" s="1382">
        <f t="shared" si="673"/>
        <v>0</v>
      </c>
      <c r="AU267" s="1511">
        <f t="shared" si="673"/>
        <v>0</v>
      </c>
      <c r="AV267" s="1382">
        <f t="shared" si="673"/>
        <v>0</v>
      </c>
      <c r="AW267" s="1382">
        <f t="shared" si="673"/>
        <v>0</v>
      </c>
      <c r="AX267" s="1382">
        <f t="shared" si="673"/>
        <v>0</v>
      </c>
      <c r="AY267" s="1382">
        <f t="shared" si="673"/>
        <v>0</v>
      </c>
      <c r="AZ267" s="1382">
        <f t="shared" si="673"/>
        <v>0</v>
      </c>
      <c r="BA267" s="1382">
        <f t="shared" si="673"/>
        <v>0</v>
      </c>
      <c r="BB267" s="1382">
        <f t="shared" si="673"/>
        <v>0</v>
      </c>
      <c r="BC267" s="1511">
        <f t="shared" si="673"/>
        <v>0</v>
      </c>
      <c r="BD267" s="1382">
        <f t="shared" si="673"/>
        <v>0</v>
      </c>
      <c r="BE267" s="1382">
        <f t="shared" si="673"/>
        <v>0</v>
      </c>
      <c r="BF267" s="1382">
        <f t="shared" si="673"/>
        <v>0</v>
      </c>
      <c r="BG267" s="1382">
        <f t="shared" si="673"/>
        <v>0</v>
      </c>
      <c r="BH267" s="1382">
        <f t="shared" si="673"/>
        <v>0</v>
      </c>
      <c r="BI267" s="66" t="s">
        <v>238</v>
      </c>
      <c r="BJ267" s="65"/>
      <c r="BK267" s="118"/>
      <c r="BL267" s="26"/>
    </row>
    <row r="268" spans="1:64" ht="15.75" thickBot="1" x14ac:dyDescent="0.3">
      <c r="A268" s="393"/>
      <c r="B268" s="393"/>
      <c r="C268" s="906"/>
      <c r="D268" s="907"/>
      <c r="E268" s="908"/>
      <c r="F268" s="909"/>
      <c r="G268" s="910"/>
      <c r="H268" s="838"/>
      <c r="I268" s="32" t="s">
        <v>84</v>
      </c>
      <c r="J268" s="581"/>
      <c r="K268" s="1234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67"/>
      <c r="AK268" s="98">
        <f t="shared" ref="AK268:BH268" si="674">AK260+AK261+AK265+AK266</f>
        <v>0</v>
      </c>
      <c r="AL268" s="98">
        <f t="shared" si="674"/>
        <v>0</v>
      </c>
      <c r="AM268" s="90">
        <f t="shared" si="674"/>
        <v>0</v>
      </c>
      <c r="AN268" s="90">
        <f t="shared" si="674"/>
        <v>0</v>
      </c>
      <c r="AO268" s="1535">
        <f t="shared" si="674"/>
        <v>0</v>
      </c>
      <c r="AP268" s="90">
        <f t="shared" si="674"/>
        <v>0</v>
      </c>
      <c r="AQ268" s="90">
        <f t="shared" si="674"/>
        <v>0</v>
      </c>
      <c r="AR268" s="90">
        <f t="shared" si="674"/>
        <v>0</v>
      </c>
      <c r="AS268" s="90">
        <f t="shared" si="674"/>
        <v>0</v>
      </c>
      <c r="AT268" s="90">
        <f t="shared" si="674"/>
        <v>0</v>
      </c>
      <c r="AU268" s="1535">
        <f t="shared" si="674"/>
        <v>0</v>
      </c>
      <c r="AV268" s="90">
        <f t="shared" si="674"/>
        <v>0</v>
      </c>
      <c r="AW268" s="90">
        <f t="shared" si="674"/>
        <v>0</v>
      </c>
      <c r="AX268" s="90">
        <f t="shared" si="674"/>
        <v>0</v>
      </c>
      <c r="AY268" s="90">
        <f t="shared" si="674"/>
        <v>0</v>
      </c>
      <c r="AZ268" s="90">
        <f t="shared" si="674"/>
        <v>0</v>
      </c>
      <c r="BA268" s="90">
        <f t="shared" si="674"/>
        <v>0</v>
      </c>
      <c r="BB268" s="90">
        <f t="shared" si="674"/>
        <v>0</v>
      </c>
      <c r="BC268" s="1535">
        <f t="shared" si="674"/>
        <v>0</v>
      </c>
      <c r="BD268" s="90">
        <f t="shared" si="674"/>
        <v>0</v>
      </c>
      <c r="BE268" s="90">
        <f t="shared" si="674"/>
        <v>0</v>
      </c>
      <c r="BF268" s="90">
        <f t="shared" si="674"/>
        <v>0</v>
      </c>
      <c r="BG268" s="90">
        <f t="shared" si="674"/>
        <v>0</v>
      </c>
      <c r="BH268" s="90">
        <f t="shared" si="674"/>
        <v>0</v>
      </c>
      <c r="BI268" s="1259" t="s">
        <v>236</v>
      </c>
      <c r="BJ268" s="73"/>
      <c r="BK268" s="72"/>
      <c r="BL268" s="72"/>
    </row>
    <row r="269" spans="1:64" ht="24.75" customHeight="1" thickBot="1" x14ac:dyDescent="0.3">
      <c r="A269" s="396" t="s">
        <v>355</v>
      </c>
      <c r="B269" s="396" t="s">
        <v>356</v>
      </c>
      <c r="C269" s="841"/>
      <c r="D269" s="755"/>
      <c r="E269" s="385"/>
      <c r="F269" s="756"/>
      <c r="G269" s="840">
        <v>13</v>
      </c>
      <c r="H269" s="838"/>
      <c r="I269" s="1130" t="s">
        <v>8</v>
      </c>
      <c r="J269" s="1277" t="s">
        <v>9</v>
      </c>
      <c r="K269" s="1278"/>
      <c r="L269" s="1279"/>
      <c r="M269" s="1276"/>
      <c r="N269" s="1280"/>
      <c r="O269" s="1280"/>
      <c r="P269" s="1280"/>
      <c r="Q269" s="1280"/>
      <c r="R269" s="1280"/>
      <c r="S269" s="1280"/>
      <c r="T269" s="1280"/>
      <c r="U269" s="1280"/>
      <c r="V269" s="1280"/>
      <c r="W269" s="1280"/>
      <c r="X269" s="1280"/>
      <c r="Y269" s="1280"/>
      <c r="Z269" s="1280"/>
      <c r="AA269" s="1280"/>
      <c r="AB269" s="1280"/>
      <c r="AC269" s="1280"/>
      <c r="AD269" s="1280"/>
      <c r="AE269" s="1280"/>
      <c r="AF269" s="1280"/>
      <c r="AG269" s="1280"/>
      <c r="AH269" s="1280"/>
      <c r="AI269" s="1280"/>
      <c r="AJ269" s="1226"/>
      <c r="AK269" s="98">
        <f t="shared" ref="AK269:BH269" si="675">AK262+AK267</f>
        <v>0</v>
      </c>
      <c r="AL269" s="90">
        <f t="shared" si="675"/>
        <v>0</v>
      </c>
      <c r="AM269" s="89">
        <f t="shared" si="675"/>
        <v>0</v>
      </c>
      <c r="AN269" s="89">
        <f t="shared" si="675"/>
        <v>0</v>
      </c>
      <c r="AO269" s="1521">
        <f t="shared" si="675"/>
        <v>0</v>
      </c>
      <c r="AP269" s="89">
        <f t="shared" si="675"/>
        <v>0</v>
      </c>
      <c r="AQ269" s="89">
        <f t="shared" si="675"/>
        <v>0</v>
      </c>
      <c r="AR269" s="89">
        <f t="shared" si="675"/>
        <v>0</v>
      </c>
      <c r="AS269" s="89">
        <f t="shared" si="675"/>
        <v>0</v>
      </c>
      <c r="AT269" s="89">
        <f t="shared" si="675"/>
        <v>0</v>
      </c>
      <c r="AU269" s="1521">
        <f t="shared" si="675"/>
        <v>0</v>
      </c>
      <c r="AV269" s="89">
        <f t="shared" si="675"/>
        <v>0</v>
      </c>
      <c r="AW269" s="89">
        <f t="shared" si="675"/>
        <v>0</v>
      </c>
      <c r="AX269" s="89">
        <f t="shared" si="675"/>
        <v>0</v>
      </c>
      <c r="AY269" s="89">
        <f t="shared" si="675"/>
        <v>0</v>
      </c>
      <c r="AZ269" s="89">
        <f t="shared" si="675"/>
        <v>0</v>
      </c>
      <c r="BA269" s="89">
        <f t="shared" si="675"/>
        <v>0</v>
      </c>
      <c r="BB269" s="89">
        <f t="shared" si="675"/>
        <v>0</v>
      </c>
      <c r="BC269" s="1521">
        <f t="shared" si="675"/>
        <v>0</v>
      </c>
      <c r="BD269" s="89">
        <f t="shared" si="675"/>
        <v>0</v>
      </c>
      <c r="BE269" s="89">
        <f t="shared" si="675"/>
        <v>0</v>
      </c>
      <c r="BF269" s="89">
        <f t="shared" si="675"/>
        <v>0</v>
      </c>
      <c r="BG269" s="89">
        <f t="shared" si="675"/>
        <v>0</v>
      </c>
      <c r="BH269" s="89">
        <f t="shared" si="675"/>
        <v>0</v>
      </c>
      <c r="BI269" s="1259" t="s">
        <v>237</v>
      </c>
      <c r="BJ269" s="1258"/>
      <c r="BK269" s="1258"/>
      <c r="BL269" s="1258"/>
    </row>
    <row r="270" spans="1:64" ht="24.75" customHeight="1" thickBot="1" x14ac:dyDescent="0.3">
      <c r="A270" s="396" t="s">
        <v>355</v>
      </c>
      <c r="B270" s="396" t="s">
        <v>356</v>
      </c>
      <c r="C270" s="841"/>
      <c r="D270" s="755"/>
      <c r="E270" s="385"/>
      <c r="F270" s="756" t="s">
        <v>387</v>
      </c>
      <c r="G270" s="840">
        <v>14</v>
      </c>
      <c r="H270" s="839"/>
      <c r="I270" s="59" t="s">
        <v>10</v>
      </c>
      <c r="J270" s="47" t="s">
        <v>11</v>
      </c>
      <c r="K270" s="543"/>
      <c r="L270" s="1245"/>
      <c r="M270" s="1245"/>
      <c r="N270" s="1245"/>
      <c r="O270" s="1245"/>
      <c r="P270" s="1245"/>
      <c r="Q270" s="1245"/>
      <c r="R270" s="1245"/>
      <c r="S270" s="1245"/>
      <c r="T270" s="1245"/>
      <c r="U270" s="1245"/>
      <c r="V270" s="1245"/>
      <c r="W270" s="1245"/>
      <c r="X270" s="1245"/>
      <c r="Y270" s="1245"/>
      <c r="Z270" s="1245"/>
      <c r="AA270" s="1245"/>
      <c r="AB270" s="1245"/>
      <c r="AC270" s="1245"/>
      <c r="AD270" s="1245"/>
      <c r="AE270" s="1245"/>
      <c r="AF270" s="1245"/>
      <c r="AG270" s="1245"/>
      <c r="AH270" s="1245"/>
      <c r="AI270" s="1245"/>
      <c r="AJ270" s="1226"/>
      <c r="AK270" s="1227"/>
      <c r="AL270" s="1227"/>
      <c r="AM270" s="1388"/>
      <c r="AN270" s="1227"/>
      <c r="AO270" s="1514"/>
      <c r="AP270" s="1388"/>
      <c r="AQ270" s="1388"/>
      <c r="AR270" s="1388"/>
      <c r="AS270" s="1388"/>
      <c r="AT270" s="1388"/>
      <c r="AU270" s="1514"/>
      <c r="AV270" s="1388"/>
      <c r="AW270" s="1388"/>
      <c r="AX270" s="1388"/>
      <c r="AY270" s="1388"/>
      <c r="AZ270" s="1388"/>
      <c r="BA270" s="1388"/>
      <c r="BB270" s="1388"/>
      <c r="BC270" s="1514"/>
      <c r="BD270" s="1388"/>
      <c r="BE270" s="1388"/>
      <c r="BF270" s="1388"/>
      <c r="BG270" s="1388"/>
      <c r="BH270" s="1388"/>
      <c r="BI270" s="1257"/>
      <c r="BJ270" s="1258"/>
      <c r="BK270" s="1258"/>
      <c r="BL270" s="1258"/>
    </row>
    <row r="271" spans="1:64" ht="24.75" customHeight="1" thickBot="1" x14ac:dyDescent="0.3">
      <c r="A271" s="396" t="s">
        <v>355</v>
      </c>
      <c r="B271" s="396" t="s">
        <v>356</v>
      </c>
      <c r="C271" s="841"/>
      <c r="D271" s="755"/>
      <c r="E271" s="385"/>
      <c r="F271" s="756" t="s">
        <v>387</v>
      </c>
      <c r="G271" s="840">
        <v>15</v>
      </c>
      <c r="H271" s="840"/>
      <c r="I271" s="91"/>
      <c r="J271" s="53" t="s">
        <v>12</v>
      </c>
      <c r="K271" s="472"/>
      <c r="L271" s="1155"/>
      <c r="M271" s="1155"/>
      <c r="N271" s="1155"/>
      <c r="O271" s="1155"/>
      <c r="P271" s="1155"/>
      <c r="Q271" s="1155"/>
      <c r="R271" s="1155"/>
      <c r="S271" s="1155"/>
      <c r="T271" s="1155"/>
      <c r="U271" s="1155"/>
      <c r="V271" s="1155"/>
      <c r="W271" s="1155"/>
      <c r="X271" s="1155"/>
      <c r="Y271" s="1155"/>
      <c r="Z271" s="1155"/>
      <c r="AA271" s="1155"/>
      <c r="AB271" s="1155"/>
      <c r="AC271" s="1155"/>
      <c r="AD271" s="1155"/>
      <c r="AE271" s="1155"/>
      <c r="AF271" s="1155"/>
      <c r="AG271" s="1155"/>
      <c r="AH271" s="1155"/>
      <c r="AI271" s="1155"/>
      <c r="AJ271" s="1226"/>
      <c r="AK271" s="1226"/>
      <c r="AL271" s="1226"/>
      <c r="AN271" s="1226"/>
      <c r="BJ271" s="1258"/>
      <c r="BK271" s="1258"/>
      <c r="BL271" s="1258"/>
    </row>
    <row r="272" spans="1:64" ht="24.75" customHeight="1" thickBot="1" x14ac:dyDescent="0.3">
      <c r="A272" s="396" t="s">
        <v>355</v>
      </c>
      <c r="B272" s="396" t="s">
        <v>356</v>
      </c>
      <c r="C272" s="841"/>
      <c r="D272" s="755"/>
      <c r="E272" s="385"/>
      <c r="F272" s="756" t="s">
        <v>387</v>
      </c>
      <c r="G272" s="840">
        <v>16</v>
      </c>
      <c r="H272" s="840"/>
      <c r="I272" s="91" t="s">
        <v>68</v>
      </c>
      <c r="J272" s="53" t="s">
        <v>11</v>
      </c>
      <c r="K272" s="472"/>
      <c r="L272" s="1155"/>
      <c r="M272" s="1155"/>
      <c r="N272" s="1155"/>
      <c r="O272" s="1155"/>
      <c r="P272" s="1155"/>
      <c r="Q272" s="1155"/>
      <c r="R272" s="1155"/>
      <c r="S272" s="1155"/>
      <c r="T272" s="1155"/>
      <c r="U272" s="1155"/>
      <c r="V272" s="1155"/>
      <c r="W272" s="1155"/>
      <c r="X272" s="1155"/>
      <c r="Y272" s="1155"/>
      <c r="Z272" s="1155"/>
      <c r="AA272" s="1155"/>
      <c r="AB272" s="1155"/>
      <c r="AC272" s="1155"/>
      <c r="AD272" s="1155"/>
      <c r="AE272" s="1155"/>
      <c r="AF272" s="1155"/>
      <c r="AG272" s="1155"/>
      <c r="AH272" s="1155"/>
      <c r="AI272" s="1155"/>
      <c r="AJ272" s="1226"/>
      <c r="AK272" s="1226"/>
      <c r="AL272" s="1226"/>
      <c r="AN272" s="1226"/>
      <c r="BJ272" s="1258"/>
      <c r="BK272" s="1258"/>
      <c r="BL272" s="1258"/>
    </row>
    <row r="273" spans="1:65" ht="24.75" customHeight="1" thickBot="1" x14ac:dyDescent="0.3">
      <c r="A273" s="396" t="s">
        <v>355</v>
      </c>
      <c r="B273" s="396" t="s">
        <v>356</v>
      </c>
      <c r="C273" s="841"/>
      <c r="D273" s="755"/>
      <c r="E273" s="385"/>
      <c r="F273" s="756" t="s">
        <v>387</v>
      </c>
      <c r="G273" s="840">
        <v>17</v>
      </c>
      <c r="H273" s="840"/>
      <c r="I273" s="91"/>
      <c r="J273" s="53" t="s">
        <v>12</v>
      </c>
      <c r="K273" s="472"/>
      <c r="L273" s="1155"/>
      <c r="M273" s="1155"/>
      <c r="N273" s="1155"/>
      <c r="O273" s="1155"/>
      <c r="P273" s="1155"/>
      <c r="Q273" s="1155"/>
      <c r="R273" s="1155"/>
      <c r="S273" s="1155"/>
      <c r="T273" s="1155"/>
      <c r="U273" s="1155"/>
      <c r="V273" s="1155"/>
      <c r="W273" s="1155"/>
      <c r="X273" s="1155"/>
      <c r="Y273" s="1155"/>
      <c r="Z273" s="1155"/>
      <c r="AA273" s="1155"/>
      <c r="AB273" s="1155"/>
      <c r="AC273" s="1155"/>
      <c r="AD273" s="1155"/>
      <c r="AE273" s="1155"/>
      <c r="AF273" s="1155"/>
      <c r="AG273" s="1155"/>
      <c r="AH273" s="1155"/>
      <c r="AI273" s="1155"/>
      <c r="AJ273" s="1226"/>
      <c r="AK273" s="1226"/>
      <c r="AL273" s="1226"/>
      <c r="AN273" s="1226"/>
      <c r="BJ273" s="1258"/>
      <c r="BK273" s="1258"/>
      <c r="BL273" s="1258"/>
    </row>
    <row r="274" spans="1:65" ht="24.75" customHeight="1" thickBot="1" x14ac:dyDescent="0.3">
      <c r="A274" s="396" t="s">
        <v>355</v>
      </c>
      <c r="B274" s="396" t="s">
        <v>356</v>
      </c>
      <c r="C274" s="841"/>
      <c r="D274" s="755"/>
      <c r="E274" s="385"/>
      <c r="F274" s="756" t="s">
        <v>387</v>
      </c>
      <c r="G274" s="840">
        <v>18</v>
      </c>
      <c r="H274" s="840"/>
      <c r="I274" s="91" t="s">
        <v>69</v>
      </c>
      <c r="J274" s="53" t="s">
        <v>11</v>
      </c>
      <c r="K274" s="472"/>
      <c r="L274" s="1155"/>
      <c r="M274" s="1155"/>
      <c r="N274" s="1155"/>
      <c r="O274" s="1155"/>
      <c r="P274" s="1155"/>
      <c r="Q274" s="1155"/>
      <c r="R274" s="1155"/>
      <c r="S274" s="1155"/>
      <c r="T274" s="1155"/>
      <c r="U274" s="1155"/>
      <c r="V274" s="1155"/>
      <c r="W274" s="1155"/>
      <c r="X274" s="1155"/>
      <c r="Y274" s="1155"/>
      <c r="Z274" s="1155"/>
      <c r="AA274" s="1155"/>
      <c r="AB274" s="1155"/>
      <c r="AC274" s="1155"/>
      <c r="AD274" s="1155"/>
      <c r="AE274" s="1155"/>
      <c r="AF274" s="1155"/>
      <c r="AG274" s="1155"/>
      <c r="AH274" s="1155"/>
      <c r="AI274" s="1155"/>
      <c r="AJ274" s="1226"/>
      <c r="AK274" s="1226"/>
      <c r="AL274" s="1226"/>
      <c r="AN274" s="1226"/>
      <c r="BJ274" s="1258"/>
      <c r="BK274" s="1258"/>
      <c r="BL274" s="1258"/>
    </row>
    <row r="275" spans="1:65" ht="24.75" customHeight="1" thickBot="1" x14ac:dyDescent="0.3">
      <c r="A275" s="396" t="s">
        <v>355</v>
      </c>
      <c r="B275" s="396" t="s">
        <v>356</v>
      </c>
      <c r="C275" s="841"/>
      <c r="D275" s="755"/>
      <c r="E275" s="385"/>
      <c r="F275" s="756" t="s">
        <v>387</v>
      </c>
      <c r="G275" s="840">
        <v>19</v>
      </c>
      <c r="H275" s="845"/>
      <c r="I275" s="52"/>
      <c r="J275" s="51" t="s">
        <v>12</v>
      </c>
      <c r="K275" s="475"/>
      <c r="L275" s="1246"/>
      <c r="M275" s="1246"/>
      <c r="N275" s="1246"/>
      <c r="O275" s="1246"/>
      <c r="P275" s="1246"/>
      <c r="Q275" s="1246"/>
      <c r="R275" s="1246"/>
      <c r="S275" s="1246"/>
      <c r="T275" s="1246"/>
      <c r="U275" s="1246"/>
      <c r="V275" s="1246"/>
      <c r="W275" s="1246"/>
      <c r="X275" s="1246"/>
      <c r="Y275" s="1246"/>
      <c r="Z275" s="1246"/>
      <c r="AA275" s="1246"/>
      <c r="AB275" s="1246"/>
      <c r="AC275" s="1246"/>
      <c r="AD275" s="1246"/>
      <c r="AE275" s="1246"/>
      <c r="AF275" s="1246"/>
      <c r="AG275" s="1246"/>
      <c r="AH275" s="1246"/>
      <c r="AI275" s="1246"/>
      <c r="AJ275" s="1226"/>
      <c r="AK275" s="1226"/>
      <c r="AL275" s="1226"/>
      <c r="AN275" s="1226"/>
      <c r="BJ275" s="1258"/>
      <c r="BK275" s="1258"/>
      <c r="BL275" s="1258"/>
    </row>
    <row r="276" spans="1:65" s="458" customFormat="1" ht="15.75" customHeight="1" thickBot="1" x14ac:dyDescent="0.3">
      <c r="A276" s="456"/>
      <c r="B276" s="456"/>
      <c r="C276" s="906"/>
      <c r="D276" s="911"/>
      <c r="E276" s="912"/>
      <c r="F276" s="913"/>
      <c r="G276" s="914"/>
      <c r="H276" s="838"/>
      <c r="I276" s="120" t="s">
        <v>112</v>
      </c>
      <c r="J276" s="581" t="s">
        <v>53</v>
      </c>
      <c r="K276" s="1235"/>
      <c r="L276" s="1247"/>
      <c r="M276" s="18"/>
      <c r="N276" s="1250"/>
      <c r="O276" s="1250"/>
      <c r="P276" s="1250"/>
      <c r="Q276" s="1250"/>
      <c r="R276" s="1250"/>
      <c r="S276" s="1250"/>
      <c r="T276" s="1250"/>
      <c r="U276" s="1250"/>
      <c r="V276" s="1250"/>
      <c r="W276" s="1250"/>
      <c r="X276" s="1250"/>
      <c r="Y276" s="1250"/>
      <c r="Z276" s="1250"/>
      <c r="AA276" s="1250"/>
      <c r="AB276" s="1250"/>
      <c r="AC276" s="1250"/>
      <c r="AD276" s="1250"/>
      <c r="AE276" s="1250"/>
      <c r="AF276" s="1250"/>
      <c r="AG276" s="1250"/>
      <c r="AH276" s="1250"/>
      <c r="AI276" s="1250"/>
      <c r="AJ276" s="1226"/>
      <c r="AK276" s="1730" t="s">
        <v>118</v>
      </c>
      <c r="AL276" s="1731"/>
      <c r="AM276" s="1732"/>
      <c r="AN276" s="1733"/>
      <c r="AO276" s="1516"/>
      <c r="AP276" s="107"/>
      <c r="AQ276" s="107"/>
      <c r="AR276" s="107"/>
      <c r="AS276" s="107"/>
      <c r="AT276" s="107"/>
      <c r="AU276" s="1516"/>
      <c r="AV276" s="107"/>
      <c r="AW276" s="107"/>
      <c r="AX276" s="107"/>
      <c r="AY276" s="107"/>
      <c r="AZ276" s="107"/>
      <c r="BA276" s="107"/>
      <c r="BB276" s="107"/>
      <c r="BC276" s="1516"/>
      <c r="BD276" s="107"/>
      <c r="BE276" s="107"/>
      <c r="BF276" s="107"/>
      <c r="BG276" s="107"/>
      <c r="BH276" s="107"/>
      <c r="BI276" s="1256"/>
      <c r="BJ276" s="73"/>
      <c r="BK276" s="72"/>
      <c r="BL276" s="72"/>
      <c r="BM276" s="106"/>
    </row>
    <row r="277" spans="1:65" ht="15.75" customHeight="1" thickBot="1" x14ac:dyDescent="0.3">
      <c r="A277" s="409"/>
      <c r="B277" s="409"/>
      <c r="C277" s="915"/>
      <c r="D277" s="916"/>
      <c r="E277" s="917"/>
      <c r="F277" s="918"/>
      <c r="G277" s="919"/>
      <c r="H277" s="839"/>
      <c r="I277" s="1085" t="s">
        <v>98</v>
      </c>
      <c r="J277" s="584"/>
      <c r="K277" s="1236"/>
      <c r="L277" s="1244"/>
      <c r="M277" s="585"/>
      <c r="N277" s="586"/>
      <c r="O277" s="586"/>
      <c r="P277" s="586"/>
      <c r="Q277" s="586"/>
      <c r="R277" s="586"/>
      <c r="S277" s="586"/>
      <c r="T277" s="586"/>
      <c r="U277" s="586"/>
      <c r="V277" s="586"/>
      <c r="W277" s="586"/>
      <c r="X277" s="586"/>
      <c r="Y277" s="586"/>
      <c r="Z277" s="586"/>
      <c r="AA277" s="586"/>
      <c r="AB277" s="586"/>
      <c r="AC277" s="586"/>
      <c r="AD277" s="586"/>
      <c r="AE277" s="586"/>
      <c r="AF277" s="586"/>
      <c r="AG277" s="586"/>
      <c r="AH277" s="586"/>
      <c r="AI277" s="586"/>
      <c r="AJ277" s="1226"/>
      <c r="AK277" s="1223" t="s">
        <v>4</v>
      </c>
      <c r="AL277" s="1224" t="s">
        <v>5</v>
      </c>
      <c r="AM277" s="1384" t="s">
        <v>454</v>
      </c>
      <c r="AN277" s="1225" t="s">
        <v>454</v>
      </c>
      <c r="AO277" s="1525" t="s">
        <v>454</v>
      </c>
      <c r="AP277" s="1384" t="s">
        <v>454</v>
      </c>
      <c r="AQ277" s="1384" t="s">
        <v>454</v>
      </c>
      <c r="AR277" s="1384" t="s">
        <v>454</v>
      </c>
      <c r="AS277" s="1384" t="s">
        <v>454</v>
      </c>
      <c r="AT277" s="1384" t="s">
        <v>454</v>
      </c>
      <c r="AU277" s="1525" t="s">
        <v>454</v>
      </c>
      <c r="AV277" s="1384" t="s">
        <v>454</v>
      </c>
      <c r="AW277" s="1384" t="s">
        <v>454</v>
      </c>
      <c r="AX277" s="1384" t="s">
        <v>454</v>
      </c>
      <c r="AY277" s="1384" t="s">
        <v>454</v>
      </c>
      <c r="AZ277" s="1384" t="s">
        <v>454</v>
      </c>
      <c r="BA277" s="1384" t="s">
        <v>454</v>
      </c>
      <c r="BB277" s="1384" t="s">
        <v>454</v>
      </c>
      <c r="BC277" s="1525" t="s">
        <v>454</v>
      </c>
      <c r="BD277" s="1384" t="s">
        <v>454</v>
      </c>
      <c r="BE277" s="1384" t="s">
        <v>454</v>
      </c>
      <c r="BF277" s="1384" t="s">
        <v>454</v>
      </c>
      <c r="BG277" s="1384" t="s">
        <v>454</v>
      </c>
      <c r="BH277" s="1384" t="s">
        <v>454</v>
      </c>
      <c r="BJ277" s="121"/>
      <c r="BK277" s="122"/>
      <c r="BL277" s="122"/>
    </row>
    <row r="278" spans="1:65" ht="15.75" customHeight="1" thickBot="1" x14ac:dyDescent="0.3">
      <c r="A278" s="396" t="s">
        <v>355</v>
      </c>
      <c r="B278" s="396" t="s">
        <v>356</v>
      </c>
      <c r="C278" s="841" t="s">
        <v>386</v>
      </c>
      <c r="D278" s="755"/>
      <c r="E278" s="385"/>
      <c r="F278" s="756"/>
      <c r="G278" s="840">
        <v>20</v>
      </c>
      <c r="H278" s="868" t="s">
        <v>481</v>
      </c>
      <c r="I278" s="53" t="s">
        <v>21</v>
      </c>
      <c r="J278" s="587" t="s">
        <v>53</v>
      </c>
      <c r="K278" s="1237">
        <v>30</v>
      </c>
      <c r="L278" s="1451"/>
      <c r="M278" s="1451"/>
      <c r="N278" s="1451"/>
      <c r="O278" s="1451"/>
      <c r="P278" s="1451"/>
      <c r="Q278" s="1451"/>
      <c r="R278" s="1451"/>
      <c r="S278" s="1451"/>
      <c r="T278" s="1451"/>
      <c r="U278" s="1451"/>
      <c r="V278" s="1451"/>
      <c r="W278" s="1451"/>
      <c r="X278" s="1451"/>
      <c r="Y278" s="1451"/>
      <c r="Z278" s="1451"/>
      <c r="AA278" s="1451"/>
      <c r="AB278" s="1451"/>
      <c r="AC278" s="1451"/>
      <c r="AD278" s="1451"/>
      <c r="AE278" s="1451"/>
      <c r="AF278" s="1451"/>
      <c r="AG278" s="1451"/>
      <c r="AH278" s="1451"/>
      <c r="AI278" s="1451"/>
      <c r="AJ278" s="1226"/>
      <c r="AK278" s="46">
        <f t="shared" ref="AK278:AK282" si="676">L278*L$274*1.73*0.875/1000</f>
        <v>0</v>
      </c>
      <c r="AL278" s="46">
        <f t="shared" ref="AL278:AL282" si="677">M278*M$274*1.73*0.875/1000</f>
        <v>0</v>
      </c>
      <c r="AM278" s="46">
        <f t="shared" ref="AM278:AM282" si="678">N278*N$274*1.73*0.875/1000</f>
        <v>0</v>
      </c>
      <c r="AN278" s="46">
        <f t="shared" ref="AN278:AN282" si="679">O278*O$274*1.73*0.875/1000</f>
        <v>0</v>
      </c>
      <c r="AO278" s="1526">
        <f t="shared" ref="AO278:AO282" si="680">P278*P$274*1.73*0.875/1000</f>
        <v>0</v>
      </c>
      <c r="AP278" s="46">
        <f t="shared" ref="AP278:AP282" si="681">Q278*Q$274*1.73*0.875/1000</f>
        <v>0</v>
      </c>
      <c r="AQ278" s="46">
        <f t="shared" ref="AQ278:AQ282" si="682">R278*R$274*1.73*0.875/1000</f>
        <v>0</v>
      </c>
      <c r="AR278" s="46">
        <f t="shared" ref="AR278:AR282" si="683">S278*S$274*1.73*0.875/1000</f>
        <v>0</v>
      </c>
      <c r="AS278" s="46">
        <f t="shared" ref="AS278:AS282" si="684">T278*T$274*1.73*0.875/1000</f>
        <v>0</v>
      </c>
      <c r="AT278" s="46">
        <f t="shared" ref="AT278:AT282" si="685">U278*U$274*1.73*0.875/1000</f>
        <v>0</v>
      </c>
      <c r="AU278" s="1526">
        <f t="shared" ref="AU278:AU282" si="686">V278*V$274*1.73*0.875/1000</f>
        <v>0</v>
      </c>
      <c r="AV278" s="46">
        <f t="shared" ref="AV278:AV282" si="687">W278*W$274*1.73*0.875/1000</f>
        <v>0</v>
      </c>
      <c r="AW278" s="46">
        <f t="shared" ref="AW278:AW282" si="688">X278*X$274*1.73*0.875/1000</f>
        <v>0</v>
      </c>
      <c r="AX278" s="46">
        <f t="shared" ref="AX278:AX282" si="689">Y278*Y$274*1.73*0.875/1000</f>
        <v>0</v>
      </c>
      <c r="AY278" s="46">
        <f t="shared" ref="AY278:AY282" si="690">Z278*Z$274*1.73*0.875/1000</f>
        <v>0</v>
      </c>
      <c r="AZ278" s="46">
        <f t="shared" ref="AZ278:AZ282" si="691">AA278*AA$274*1.73*0.875/1000</f>
        <v>0</v>
      </c>
      <c r="BA278" s="46">
        <f t="shared" ref="BA278:BA282" si="692">AB278*AB$274*1.73*0.875/1000</f>
        <v>0</v>
      </c>
      <c r="BB278" s="46">
        <f t="shared" ref="BB278:BB282" si="693">AC278*AC$274*1.73*0.875/1000</f>
        <v>0</v>
      </c>
      <c r="BC278" s="1526">
        <f t="shared" ref="BC278:BC282" si="694">AD278*AD$274*1.73*0.875/1000</f>
        <v>0</v>
      </c>
      <c r="BD278" s="46">
        <f t="shared" ref="BD278:BD282" si="695">AE278*AE$274*1.73*0.875/1000</f>
        <v>0</v>
      </c>
      <c r="BE278" s="46">
        <f t="shared" ref="BE278:BE282" si="696">AF278*AF$274*1.73*0.875/1000</f>
        <v>0</v>
      </c>
      <c r="BF278" s="46">
        <f t="shared" ref="BF278:BF282" si="697">AG278*AG$274*1.73*0.875/1000</f>
        <v>0</v>
      </c>
      <c r="BG278" s="46">
        <f t="shared" ref="BG278:BG282" si="698">AH278*AH$274*1.73*0.875/1000</f>
        <v>0</v>
      </c>
      <c r="BH278" s="46">
        <f t="shared" ref="BH278:BH282" si="699">AI278*AI$274*1.73*0.875/1000</f>
        <v>0</v>
      </c>
      <c r="BJ278" s="65"/>
      <c r="BK278" s="123"/>
      <c r="BL278" s="26"/>
    </row>
    <row r="279" spans="1:65" ht="15.75" customHeight="1" thickBot="1" x14ac:dyDescent="0.3">
      <c r="A279" s="396" t="s">
        <v>355</v>
      </c>
      <c r="B279" s="396" t="s">
        <v>356</v>
      </c>
      <c r="C279" s="841" t="s">
        <v>386</v>
      </c>
      <c r="D279" s="755"/>
      <c r="E279" s="385"/>
      <c r="F279" s="756"/>
      <c r="G279" s="840">
        <v>21</v>
      </c>
      <c r="H279" s="868" t="s">
        <v>481</v>
      </c>
      <c r="I279" s="53" t="s">
        <v>22</v>
      </c>
      <c r="J279" s="587" t="s">
        <v>53</v>
      </c>
      <c r="K279" s="1237">
        <v>15</v>
      </c>
      <c r="L279" s="1451"/>
      <c r="M279" s="1451"/>
      <c r="N279" s="1451"/>
      <c r="O279" s="1451"/>
      <c r="P279" s="1451"/>
      <c r="Q279" s="1451"/>
      <c r="R279" s="1451"/>
      <c r="S279" s="1451"/>
      <c r="T279" s="1451"/>
      <c r="U279" s="1451"/>
      <c r="V279" s="1451"/>
      <c r="W279" s="1451"/>
      <c r="X279" s="1451"/>
      <c r="Y279" s="1451"/>
      <c r="Z279" s="1451"/>
      <c r="AA279" s="1451"/>
      <c r="AB279" s="1451"/>
      <c r="AC279" s="1451"/>
      <c r="AD279" s="1451"/>
      <c r="AE279" s="1451"/>
      <c r="AF279" s="1451"/>
      <c r="AG279" s="1451"/>
      <c r="AH279" s="1451"/>
      <c r="AI279" s="1451"/>
      <c r="AJ279" s="1226"/>
      <c r="AK279" s="84">
        <f t="shared" si="676"/>
        <v>0</v>
      </c>
      <c r="AL279" s="84">
        <f t="shared" si="677"/>
        <v>0</v>
      </c>
      <c r="AM279" s="84">
        <f t="shared" si="678"/>
        <v>0</v>
      </c>
      <c r="AN279" s="84">
        <f t="shared" si="679"/>
        <v>0</v>
      </c>
      <c r="AO279" s="1519">
        <f t="shared" si="680"/>
        <v>0</v>
      </c>
      <c r="AP279" s="84">
        <f t="shared" si="681"/>
        <v>0</v>
      </c>
      <c r="AQ279" s="84">
        <f t="shared" si="682"/>
        <v>0</v>
      </c>
      <c r="AR279" s="84">
        <f t="shared" si="683"/>
        <v>0</v>
      </c>
      <c r="AS279" s="84">
        <f t="shared" si="684"/>
        <v>0</v>
      </c>
      <c r="AT279" s="84">
        <f t="shared" si="685"/>
        <v>0</v>
      </c>
      <c r="AU279" s="1519">
        <f t="shared" si="686"/>
        <v>0</v>
      </c>
      <c r="AV279" s="84">
        <f t="shared" si="687"/>
        <v>0</v>
      </c>
      <c r="AW279" s="84">
        <f t="shared" si="688"/>
        <v>0</v>
      </c>
      <c r="AX279" s="84">
        <f t="shared" si="689"/>
        <v>0</v>
      </c>
      <c r="AY279" s="84">
        <f t="shared" si="690"/>
        <v>0</v>
      </c>
      <c r="AZ279" s="84">
        <f t="shared" si="691"/>
        <v>0</v>
      </c>
      <c r="BA279" s="84">
        <f t="shared" si="692"/>
        <v>0</v>
      </c>
      <c r="BB279" s="84">
        <f t="shared" si="693"/>
        <v>0</v>
      </c>
      <c r="BC279" s="1519">
        <f t="shared" si="694"/>
        <v>0</v>
      </c>
      <c r="BD279" s="84">
        <f t="shared" si="695"/>
        <v>0</v>
      </c>
      <c r="BE279" s="84">
        <f t="shared" si="696"/>
        <v>0</v>
      </c>
      <c r="BF279" s="84">
        <f t="shared" si="697"/>
        <v>0</v>
      </c>
      <c r="BG279" s="84">
        <f t="shared" si="698"/>
        <v>0</v>
      </c>
      <c r="BH279" s="84">
        <f t="shared" si="699"/>
        <v>0</v>
      </c>
      <c r="BJ279" s="65"/>
      <c r="BK279" s="123"/>
      <c r="BL279" s="26"/>
    </row>
    <row r="280" spans="1:65" ht="15.75" customHeight="1" thickBot="1" x14ac:dyDescent="0.3">
      <c r="A280" s="396" t="s">
        <v>355</v>
      </c>
      <c r="B280" s="396" t="s">
        <v>356</v>
      </c>
      <c r="C280" s="841" t="s">
        <v>386</v>
      </c>
      <c r="D280" s="755"/>
      <c r="E280" s="385"/>
      <c r="F280" s="756"/>
      <c r="G280" s="840">
        <v>22</v>
      </c>
      <c r="H280" s="868" t="s">
        <v>481</v>
      </c>
      <c r="I280" s="53" t="s">
        <v>20</v>
      </c>
      <c r="J280" s="587" t="s">
        <v>53</v>
      </c>
      <c r="K280" s="1237" t="s">
        <v>398</v>
      </c>
      <c r="L280" s="1451"/>
      <c r="M280" s="1451"/>
      <c r="N280" s="1451"/>
      <c r="O280" s="1451"/>
      <c r="P280" s="1451"/>
      <c r="Q280" s="1451"/>
      <c r="R280" s="1451"/>
      <c r="S280" s="1451"/>
      <c r="T280" s="1451"/>
      <c r="U280" s="1451"/>
      <c r="V280" s="1451"/>
      <c r="W280" s="1451"/>
      <c r="X280" s="1451"/>
      <c r="Y280" s="1451"/>
      <c r="Z280" s="1451"/>
      <c r="AA280" s="1451"/>
      <c r="AB280" s="1451"/>
      <c r="AC280" s="1451"/>
      <c r="AD280" s="1451"/>
      <c r="AE280" s="1451"/>
      <c r="AF280" s="1451"/>
      <c r="AG280" s="1451"/>
      <c r="AH280" s="1451"/>
      <c r="AI280" s="1451"/>
      <c r="AJ280" s="1226"/>
      <c r="AK280" s="84">
        <f t="shared" si="676"/>
        <v>0</v>
      </c>
      <c r="AL280" s="84">
        <f t="shared" si="677"/>
        <v>0</v>
      </c>
      <c r="AM280" s="84">
        <f t="shared" si="678"/>
        <v>0</v>
      </c>
      <c r="AN280" s="84">
        <f t="shared" si="679"/>
        <v>0</v>
      </c>
      <c r="AO280" s="1519">
        <f t="shared" si="680"/>
        <v>0</v>
      </c>
      <c r="AP280" s="84">
        <f t="shared" si="681"/>
        <v>0</v>
      </c>
      <c r="AQ280" s="84">
        <f t="shared" si="682"/>
        <v>0</v>
      </c>
      <c r="AR280" s="84">
        <f t="shared" si="683"/>
        <v>0</v>
      </c>
      <c r="AS280" s="84">
        <f t="shared" si="684"/>
        <v>0</v>
      </c>
      <c r="AT280" s="84">
        <f t="shared" si="685"/>
        <v>0</v>
      </c>
      <c r="AU280" s="1519">
        <f t="shared" si="686"/>
        <v>0</v>
      </c>
      <c r="AV280" s="84">
        <f t="shared" si="687"/>
        <v>0</v>
      </c>
      <c r="AW280" s="84">
        <f t="shared" si="688"/>
        <v>0</v>
      </c>
      <c r="AX280" s="84">
        <f t="shared" si="689"/>
        <v>0</v>
      </c>
      <c r="AY280" s="84">
        <f t="shared" si="690"/>
        <v>0</v>
      </c>
      <c r="AZ280" s="84">
        <f t="shared" si="691"/>
        <v>0</v>
      </c>
      <c r="BA280" s="84">
        <f t="shared" si="692"/>
        <v>0</v>
      </c>
      <c r="BB280" s="84">
        <f t="shared" si="693"/>
        <v>0</v>
      </c>
      <c r="BC280" s="1519">
        <f t="shared" si="694"/>
        <v>0</v>
      </c>
      <c r="BD280" s="84">
        <f t="shared" si="695"/>
        <v>0</v>
      </c>
      <c r="BE280" s="84">
        <f t="shared" si="696"/>
        <v>0</v>
      </c>
      <c r="BF280" s="84">
        <f t="shared" si="697"/>
        <v>0</v>
      </c>
      <c r="BG280" s="84">
        <f t="shared" si="698"/>
        <v>0</v>
      </c>
      <c r="BH280" s="84">
        <f t="shared" si="699"/>
        <v>0</v>
      </c>
      <c r="BJ280" s="65"/>
      <c r="BK280" s="123"/>
      <c r="BL280" s="26"/>
    </row>
    <row r="281" spans="1:65" ht="15.75" customHeight="1" thickBot="1" x14ac:dyDescent="0.3">
      <c r="A281" s="396" t="s">
        <v>355</v>
      </c>
      <c r="B281" s="396" t="s">
        <v>356</v>
      </c>
      <c r="C281" s="841" t="s">
        <v>386</v>
      </c>
      <c r="D281" s="755"/>
      <c r="E281" s="385"/>
      <c r="F281" s="756"/>
      <c r="G281" s="840">
        <v>23</v>
      </c>
      <c r="H281" s="868" t="s">
        <v>481</v>
      </c>
      <c r="I281" s="53" t="s">
        <v>37</v>
      </c>
      <c r="J281" s="587" t="s">
        <v>53</v>
      </c>
      <c r="K281" s="1237">
        <v>40</v>
      </c>
      <c r="L281" s="1451"/>
      <c r="M281" s="1451"/>
      <c r="N281" s="1451"/>
      <c r="O281" s="1451"/>
      <c r="P281" s="1451"/>
      <c r="Q281" s="1451"/>
      <c r="R281" s="1451"/>
      <c r="S281" s="1451"/>
      <c r="T281" s="1451"/>
      <c r="U281" s="1451"/>
      <c r="V281" s="1451"/>
      <c r="W281" s="1451"/>
      <c r="X281" s="1451"/>
      <c r="Y281" s="1451"/>
      <c r="Z281" s="1451"/>
      <c r="AA281" s="1451"/>
      <c r="AB281" s="1451"/>
      <c r="AC281" s="1451"/>
      <c r="AD281" s="1451"/>
      <c r="AE281" s="1451"/>
      <c r="AF281" s="1451"/>
      <c r="AG281" s="1451"/>
      <c r="AH281" s="1451"/>
      <c r="AI281" s="1451"/>
      <c r="AJ281" s="1226"/>
      <c r="AK281" s="84">
        <f t="shared" si="676"/>
        <v>0</v>
      </c>
      <c r="AL281" s="84">
        <f t="shared" si="677"/>
        <v>0</v>
      </c>
      <c r="AM281" s="84">
        <f t="shared" si="678"/>
        <v>0</v>
      </c>
      <c r="AN281" s="84">
        <f t="shared" si="679"/>
        <v>0</v>
      </c>
      <c r="AO281" s="1519">
        <f t="shared" si="680"/>
        <v>0</v>
      </c>
      <c r="AP281" s="84">
        <f t="shared" si="681"/>
        <v>0</v>
      </c>
      <c r="AQ281" s="84">
        <f t="shared" si="682"/>
        <v>0</v>
      </c>
      <c r="AR281" s="84">
        <f t="shared" si="683"/>
        <v>0</v>
      </c>
      <c r="AS281" s="84">
        <f t="shared" si="684"/>
        <v>0</v>
      </c>
      <c r="AT281" s="84">
        <f t="shared" si="685"/>
        <v>0</v>
      </c>
      <c r="AU281" s="1519">
        <f t="shared" si="686"/>
        <v>0</v>
      </c>
      <c r="AV281" s="84">
        <f t="shared" si="687"/>
        <v>0</v>
      </c>
      <c r="AW281" s="84">
        <f t="shared" si="688"/>
        <v>0</v>
      </c>
      <c r="AX281" s="84">
        <f t="shared" si="689"/>
        <v>0</v>
      </c>
      <c r="AY281" s="84">
        <f t="shared" si="690"/>
        <v>0</v>
      </c>
      <c r="AZ281" s="84">
        <f t="shared" si="691"/>
        <v>0</v>
      </c>
      <c r="BA281" s="84">
        <f t="shared" si="692"/>
        <v>0</v>
      </c>
      <c r="BB281" s="84">
        <f t="shared" si="693"/>
        <v>0</v>
      </c>
      <c r="BC281" s="1519">
        <f t="shared" si="694"/>
        <v>0</v>
      </c>
      <c r="BD281" s="84">
        <f t="shared" si="695"/>
        <v>0</v>
      </c>
      <c r="BE281" s="84">
        <f t="shared" si="696"/>
        <v>0</v>
      </c>
      <c r="BF281" s="84">
        <f t="shared" si="697"/>
        <v>0</v>
      </c>
      <c r="BG281" s="84">
        <f t="shared" si="698"/>
        <v>0</v>
      </c>
      <c r="BH281" s="84">
        <f t="shared" si="699"/>
        <v>0</v>
      </c>
      <c r="BJ281" s="65"/>
      <c r="BK281" s="65"/>
      <c r="BL281" s="26"/>
    </row>
    <row r="282" spans="1:65" ht="15.75" customHeight="1" thickBot="1" x14ac:dyDescent="0.3">
      <c r="A282" s="396" t="s">
        <v>355</v>
      </c>
      <c r="B282" s="396" t="s">
        <v>356</v>
      </c>
      <c r="C282" s="841" t="s">
        <v>386</v>
      </c>
      <c r="D282" s="759"/>
      <c r="E282" s="736"/>
      <c r="F282" s="760"/>
      <c r="G282" s="845">
        <v>24</v>
      </c>
      <c r="H282" s="868" t="s">
        <v>481</v>
      </c>
      <c r="I282" s="51" t="s">
        <v>35</v>
      </c>
      <c r="J282" s="588" t="s">
        <v>53</v>
      </c>
      <c r="K282" s="1238">
        <v>30</v>
      </c>
      <c r="L282" s="1451"/>
      <c r="M282" s="1451"/>
      <c r="N282" s="1451"/>
      <c r="O282" s="1451"/>
      <c r="P282" s="1451"/>
      <c r="Q282" s="1451"/>
      <c r="R282" s="1451"/>
      <c r="S282" s="1451"/>
      <c r="T282" s="1451"/>
      <c r="U282" s="1451"/>
      <c r="V282" s="1451"/>
      <c r="W282" s="1451"/>
      <c r="X282" s="1451"/>
      <c r="Y282" s="1451"/>
      <c r="Z282" s="1451"/>
      <c r="AA282" s="1451"/>
      <c r="AB282" s="1451"/>
      <c r="AC282" s="1451"/>
      <c r="AD282" s="1451"/>
      <c r="AE282" s="1451"/>
      <c r="AF282" s="1451"/>
      <c r="AG282" s="1451"/>
      <c r="AH282" s="1451"/>
      <c r="AI282" s="1451"/>
      <c r="AJ282" s="1226"/>
      <c r="AK282" s="9">
        <f t="shared" si="676"/>
        <v>0</v>
      </c>
      <c r="AL282" s="9">
        <f t="shared" si="677"/>
        <v>0</v>
      </c>
      <c r="AM282" s="9">
        <f t="shared" si="678"/>
        <v>0</v>
      </c>
      <c r="AN282" s="9">
        <f t="shared" si="679"/>
        <v>0</v>
      </c>
      <c r="AO282" s="1544">
        <f t="shared" si="680"/>
        <v>0</v>
      </c>
      <c r="AP282" s="9">
        <f t="shared" si="681"/>
        <v>0</v>
      </c>
      <c r="AQ282" s="9">
        <f t="shared" si="682"/>
        <v>0</v>
      </c>
      <c r="AR282" s="9">
        <f t="shared" si="683"/>
        <v>0</v>
      </c>
      <c r="AS282" s="9">
        <f t="shared" si="684"/>
        <v>0</v>
      </c>
      <c r="AT282" s="9">
        <f t="shared" si="685"/>
        <v>0</v>
      </c>
      <c r="AU282" s="1544">
        <f t="shared" si="686"/>
        <v>0</v>
      </c>
      <c r="AV282" s="9">
        <f t="shared" si="687"/>
        <v>0</v>
      </c>
      <c r="AW282" s="9">
        <f t="shared" si="688"/>
        <v>0</v>
      </c>
      <c r="AX282" s="9">
        <f t="shared" si="689"/>
        <v>0</v>
      </c>
      <c r="AY282" s="9">
        <f t="shared" si="690"/>
        <v>0</v>
      </c>
      <c r="AZ282" s="9">
        <f t="shared" si="691"/>
        <v>0</v>
      </c>
      <c r="BA282" s="9">
        <f t="shared" si="692"/>
        <v>0</v>
      </c>
      <c r="BB282" s="9">
        <f t="shared" si="693"/>
        <v>0</v>
      </c>
      <c r="BC282" s="1544">
        <f t="shared" si="694"/>
        <v>0</v>
      </c>
      <c r="BD282" s="9">
        <f t="shared" si="695"/>
        <v>0</v>
      </c>
      <c r="BE282" s="9">
        <f t="shared" si="696"/>
        <v>0</v>
      </c>
      <c r="BF282" s="9">
        <f t="shared" si="697"/>
        <v>0</v>
      </c>
      <c r="BG282" s="9">
        <f t="shared" si="698"/>
        <v>0</v>
      </c>
      <c r="BH282" s="9">
        <f t="shared" si="699"/>
        <v>0</v>
      </c>
      <c r="BJ282" s="65"/>
      <c r="BK282" s="123"/>
      <c r="BL282" s="26"/>
    </row>
    <row r="283" spans="1:65" ht="15.75" customHeight="1" thickBot="1" x14ac:dyDescent="0.3">
      <c r="A283" s="410"/>
      <c r="B283" s="410"/>
      <c r="C283" s="920"/>
      <c r="D283" s="921"/>
      <c r="E283" s="922"/>
      <c r="F283" s="923"/>
      <c r="G283" s="924"/>
      <c r="H283" s="838"/>
      <c r="I283" s="50" t="s">
        <v>94</v>
      </c>
      <c r="J283" s="124"/>
      <c r="K283" s="1239"/>
      <c r="L283" s="218"/>
      <c r="M283" s="38"/>
      <c r="N283" s="1251"/>
      <c r="O283" s="1251"/>
      <c r="P283" s="1251"/>
      <c r="Q283" s="1251"/>
      <c r="R283" s="1251"/>
      <c r="S283" s="1251"/>
      <c r="T283" s="1251"/>
      <c r="U283" s="1251"/>
      <c r="V283" s="1251"/>
      <c r="W283" s="1251"/>
      <c r="X283" s="1251"/>
      <c r="Y283" s="1251"/>
      <c r="Z283" s="1251"/>
      <c r="AA283" s="1251"/>
      <c r="AB283" s="1251"/>
      <c r="AC283" s="1251"/>
      <c r="AD283" s="1251"/>
      <c r="AE283" s="1251"/>
      <c r="AF283" s="1251"/>
      <c r="AG283" s="1251"/>
      <c r="AH283" s="1251"/>
      <c r="AI283" s="1251"/>
      <c r="AJ283" s="1226"/>
      <c r="AK283" s="98">
        <f t="shared" ref="AK283:BH283" si="700">SUM(AK278:AK282)</f>
        <v>0</v>
      </c>
      <c r="AL283" s="90">
        <f t="shared" si="700"/>
        <v>0</v>
      </c>
      <c r="AM283" s="89">
        <f t="shared" si="700"/>
        <v>0</v>
      </c>
      <c r="AN283" s="89">
        <f t="shared" si="700"/>
        <v>0</v>
      </c>
      <c r="AO283" s="1521">
        <f t="shared" si="700"/>
        <v>0</v>
      </c>
      <c r="AP283" s="89">
        <f t="shared" si="700"/>
        <v>0</v>
      </c>
      <c r="AQ283" s="89">
        <f t="shared" si="700"/>
        <v>0</v>
      </c>
      <c r="AR283" s="89">
        <f t="shared" si="700"/>
        <v>0</v>
      </c>
      <c r="AS283" s="89">
        <f t="shared" si="700"/>
        <v>0</v>
      </c>
      <c r="AT283" s="89">
        <f t="shared" si="700"/>
        <v>0</v>
      </c>
      <c r="AU283" s="1521">
        <f t="shared" si="700"/>
        <v>0</v>
      </c>
      <c r="AV283" s="89">
        <f t="shared" si="700"/>
        <v>0</v>
      </c>
      <c r="AW283" s="89">
        <f t="shared" si="700"/>
        <v>0</v>
      </c>
      <c r="AX283" s="89">
        <f t="shared" si="700"/>
        <v>0</v>
      </c>
      <c r="AY283" s="89">
        <f t="shared" si="700"/>
        <v>0</v>
      </c>
      <c r="AZ283" s="89">
        <f t="shared" si="700"/>
        <v>0</v>
      </c>
      <c r="BA283" s="89">
        <f t="shared" si="700"/>
        <v>0</v>
      </c>
      <c r="BB283" s="89">
        <f t="shared" si="700"/>
        <v>0</v>
      </c>
      <c r="BC283" s="1521">
        <f t="shared" si="700"/>
        <v>0</v>
      </c>
      <c r="BD283" s="89">
        <f t="shared" si="700"/>
        <v>0</v>
      </c>
      <c r="BE283" s="89">
        <f t="shared" si="700"/>
        <v>0</v>
      </c>
      <c r="BF283" s="89">
        <f t="shared" si="700"/>
        <v>0</v>
      </c>
      <c r="BG283" s="89">
        <f t="shared" si="700"/>
        <v>0</v>
      </c>
      <c r="BH283" s="89">
        <f t="shared" si="700"/>
        <v>0</v>
      </c>
      <c r="BI283" s="67" t="s">
        <v>255</v>
      </c>
      <c r="BJ283" s="126"/>
      <c r="BK283" s="127"/>
      <c r="BL283" s="127"/>
    </row>
    <row r="284" spans="1:65" ht="15.75" customHeight="1" thickBot="1" x14ac:dyDescent="0.3">
      <c r="A284" s="411"/>
      <c r="B284" s="411"/>
      <c r="C284" s="925"/>
      <c r="D284" s="926"/>
      <c r="E284" s="927"/>
      <c r="F284" s="928"/>
      <c r="G284" s="929"/>
      <c r="H284" s="839"/>
      <c r="I284" s="598" t="s">
        <v>99</v>
      </c>
      <c r="J284" s="589"/>
      <c r="K284" s="1240"/>
      <c r="L284" s="1248"/>
      <c r="M284" s="666"/>
      <c r="N284" s="1252"/>
      <c r="O284" s="1252"/>
      <c r="P284" s="1252"/>
      <c r="Q284" s="1252"/>
      <c r="R284" s="1252"/>
      <c r="S284" s="1252"/>
      <c r="T284" s="1252"/>
      <c r="U284" s="1252"/>
      <c r="V284" s="1252"/>
      <c r="W284" s="1252"/>
      <c r="X284" s="1252"/>
      <c r="Y284" s="1252"/>
      <c r="Z284" s="1252"/>
      <c r="AA284" s="1252"/>
      <c r="AB284" s="1252"/>
      <c r="AC284" s="1252"/>
      <c r="AD284" s="1252"/>
      <c r="AE284" s="1252"/>
      <c r="AF284" s="1252"/>
      <c r="AG284" s="1252"/>
      <c r="AH284" s="1252"/>
      <c r="AI284" s="1252"/>
      <c r="AJ284" s="1226"/>
      <c r="AK284" s="1226"/>
      <c r="AL284" s="1226"/>
      <c r="AN284" s="1226"/>
      <c r="BJ284" s="128"/>
      <c r="BK284" s="129"/>
      <c r="BL284" s="129"/>
    </row>
    <row r="285" spans="1:65" ht="15.75" customHeight="1" thickBot="1" x14ac:dyDescent="0.3">
      <c r="A285" s="396" t="s">
        <v>355</v>
      </c>
      <c r="B285" s="396" t="s">
        <v>356</v>
      </c>
      <c r="C285" s="841"/>
      <c r="D285" s="755"/>
      <c r="E285" s="385"/>
      <c r="F285" s="756"/>
      <c r="G285" s="840">
        <v>25</v>
      </c>
      <c r="H285" s="868" t="s">
        <v>481</v>
      </c>
      <c r="I285" s="53" t="s">
        <v>26</v>
      </c>
      <c r="J285" s="587" t="s">
        <v>53</v>
      </c>
      <c r="K285" s="1241"/>
      <c r="L285" s="1155"/>
      <c r="M285" s="570"/>
      <c r="N285" s="1156"/>
      <c r="O285" s="1156"/>
      <c r="P285" s="1156"/>
      <c r="Q285" s="1156"/>
      <c r="R285" s="1156"/>
      <c r="S285" s="1156"/>
      <c r="T285" s="1156"/>
      <c r="U285" s="1156"/>
      <c r="V285" s="1156"/>
      <c r="W285" s="1156"/>
      <c r="X285" s="1156"/>
      <c r="Y285" s="1156"/>
      <c r="Z285" s="1156"/>
      <c r="AA285" s="1156"/>
      <c r="AB285" s="1156"/>
      <c r="AC285" s="1156"/>
      <c r="AD285" s="1156"/>
      <c r="AE285" s="1156"/>
      <c r="AF285" s="1156"/>
      <c r="AG285" s="1156"/>
      <c r="AH285" s="1156"/>
      <c r="AI285" s="1156"/>
      <c r="AJ285" s="1226"/>
      <c r="AK285" s="46">
        <f t="shared" ref="AK285:AK291" si="701">L285*L$275*1.73*0.875/1000</f>
        <v>0</v>
      </c>
      <c r="AL285" s="46">
        <f t="shared" ref="AL285:AL291" si="702">M285*M$275*1.73*0.875/1000</f>
        <v>0</v>
      </c>
      <c r="AM285" s="46">
        <f t="shared" ref="AM285:AM291" si="703">N285*N$275*1.73*0.875/1000</f>
        <v>0</v>
      </c>
      <c r="AN285" s="46">
        <f t="shared" ref="AN285:AN291" si="704">O285*O$275*1.73*0.875/1000</f>
        <v>0</v>
      </c>
      <c r="AO285" s="1526">
        <f t="shared" ref="AO285:AO291" si="705">P285*P$275*1.73*0.875/1000</f>
        <v>0</v>
      </c>
      <c r="AP285" s="46">
        <f t="shared" ref="AP285:AP291" si="706">Q285*Q$275*1.73*0.875/1000</f>
        <v>0</v>
      </c>
      <c r="AQ285" s="46">
        <f t="shared" ref="AQ285:AQ291" si="707">R285*R$275*1.73*0.875/1000</f>
        <v>0</v>
      </c>
      <c r="AR285" s="46">
        <f t="shared" ref="AR285:AR291" si="708">S285*S$275*1.73*0.875/1000</f>
        <v>0</v>
      </c>
      <c r="AS285" s="46">
        <f t="shared" ref="AS285:AS291" si="709">T285*T$275*1.73*0.875/1000</f>
        <v>0</v>
      </c>
      <c r="AT285" s="46">
        <f t="shared" ref="AT285:AT291" si="710">U285*U$275*1.73*0.875/1000</f>
        <v>0</v>
      </c>
      <c r="AU285" s="1526">
        <f t="shared" ref="AU285:AU291" si="711">V285*V$275*1.73*0.875/1000</f>
        <v>0</v>
      </c>
      <c r="AV285" s="46">
        <f t="shared" ref="AV285:AV291" si="712">W285*W$275*1.73*0.875/1000</f>
        <v>0</v>
      </c>
      <c r="AW285" s="46">
        <f t="shared" ref="AW285:AW291" si="713">X285*X$275*1.73*0.875/1000</f>
        <v>0</v>
      </c>
      <c r="AX285" s="46">
        <f t="shared" ref="AX285:AX291" si="714">Y285*Y$275*1.73*0.875/1000</f>
        <v>0</v>
      </c>
      <c r="AY285" s="46">
        <f t="shared" ref="AY285:AY291" si="715">Z285*Z$275*1.73*0.875/1000</f>
        <v>0</v>
      </c>
      <c r="AZ285" s="46">
        <f t="shared" ref="AZ285:AZ291" si="716">AA285*AA$275*1.73*0.875/1000</f>
        <v>0</v>
      </c>
      <c r="BA285" s="46">
        <f t="shared" ref="BA285:BA291" si="717">AB285*AB$275*1.73*0.875/1000</f>
        <v>0</v>
      </c>
      <c r="BB285" s="46">
        <f t="shared" ref="BB285:BB291" si="718">AC285*AC$275*1.73*0.875/1000</f>
        <v>0</v>
      </c>
      <c r="BC285" s="1526">
        <f t="shared" ref="BC285:BC291" si="719">AD285*AD$275*1.73*0.875/1000</f>
        <v>0</v>
      </c>
      <c r="BD285" s="46">
        <f t="shared" ref="BD285:BD291" si="720">AE285*AE$275*1.73*0.875/1000</f>
        <v>0</v>
      </c>
      <c r="BE285" s="46">
        <f t="shared" ref="BE285:BE291" si="721">AF285*AF$275*1.73*0.875/1000</f>
        <v>0</v>
      </c>
      <c r="BF285" s="46">
        <f t="shared" ref="BF285:BF291" si="722">AG285*AG$275*1.73*0.875/1000</f>
        <v>0</v>
      </c>
      <c r="BG285" s="46">
        <f t="shared" ref="BG285:BG291" si="723">AH285*AH$275*1.73*0.875/1000</f>
        <v>0</v>
      </c>
      <c r="BH285" s="46">
        <f t="shared" ref="BH285:BH291" si="724">AI285*AI$275*1.73*0.875/1000</f>
        <v>0</v>
      </c>
      <c r="BJ285" s="65"/>
      <c r="BK285" s="65"/>
      <c r="BL285" s="26"/>
    </row>
    <row r="286" spans="1:65" ht="15.75" customHeight="1" thickBot="1" x14ac:dyDescent="0.3">
      <c r="A286" s="396" t="s">
        <v>355</v>
      </c>
      <c r="B286" s="396" t="s">
        <v>356</v>
      </c>
      <c r="C286" s="841" t="s">
        <v>386</v>
      </c>
      <c r="D286" s="755"/>
      <c r="E286" s="385"/>
      <c r="F286" s="756"/>
      <c r="G286" s="840">
        <v>26</v>
      </c>
      <c r="H286" s="868" t="s">
        <v>481</v>
      </c>
      <c r="I286" s="53" t="s">
        <v>27</v>
      </c>
      <c r="J286" s="587" t="s">
        <v>53</v>
      </c>
      <c r="K286" s="1241">
        <v>30</v>
      </c>
      <c r="L286" s="1451"/>
      <c r="M286" s="1451"/>
      <c r="N286" s="1451"/>
      <c r="O286" s="1451"/>
      <c r="P286" s="1451"/>
      <c r="Q286" s="1451"/>
      <c r="R286" s="1451"/>
      <c r="S286" s="1451"/>
      <c r="T286" s="1451"/>
      <c r="U286" s="1451"/>
      <c r="V286" s="1451"/>
      <c r="W286" s="1451"/>
      <c r="X286" s="1451"/>
      <c r="Y286" s="1451"/>
      <c r="Z286" s="1451"/>
      <c r="AA286" s="1451"/>
      <c r="AB286" s="1451"/>
      <c r="AC286" s="1451"/>
      <c r="AD286" s="1451"/>
      <c r="AE286" s="1451"/>
      <c r="AF286" s="1451"/>
      <c r="AG286" s="1451"/>
      <c r="AH286" s="1451"/>
      <c r="AI286" s="1451"/>
      <c r="AJ286" s="1226"/>
      <c r="AK286" s="84">
        <f t="shared" si="701"/>
        <v>0</v>
      </c>
      <c r="AL286" s="84">
        <f t="shared" si="702"/>
        <v>0</v>
      </c>
      <c r="AM286" s="84">
        <f t="shared" si="703"/>
        <v>0</v>
      </c>
      <c r="AN286" s="84">
        <f t="shared" si="704"/>
        <v>0</v>
      </c>
      <c r="AO286" s="1519">
        <f t="shared" si="705"/>
        <v>0</v>
      </c>
      <c r="AP286" s="84">
        <f t="shared" si="706"/>
        <v>0</v>
      </c>
      <c r="AQ286" s="84">
        <f t="shared" si="707"/>
        <v>0</v>
      </c>
      <c r="AR286" s="84">
        <f t="shared" si="708"/>
        <v>0</v>
      </c>
      <c r="AS286" s="84">
        <f t="shared" si="709"/>
        <v>0</v>
      </c>
      <c r="AT286" s="84">
        <f t="shared" si="710"/>
        <v>0</v>
      </c>
      <c r="AU286" s="1519">
        <f t="shared" si="711"/>
        <v>0</v>
      </c>
      <c r="AV286" s="84">
        <f t="shared" si="712"/>
        <v>0</v>
      </c>
      <c r="AW286" s="84">
        <f t="shared" si="713"/>
        <v>0</v>
      </c>
      <c r="AX286" s="84">
        <f t="shared" si="714"/>
        <v>0</v>
      </c>
      <c r="AY286" s="84">
        <f t="shared" si="715"/>
        <v>0</v>
      </c>
      <c r="AZ286" s="84">
        <f t="shared" si="716"/>
        <v>0</v>
      </c>
      <c r="BA286" s="84">
        <f t="shared" si="717"/>
        <v>0</v>
      </c>
      <c r="BB286" s="84">
        <f t="shared" si="718"/>
        <v>0</v>
      </c>
      <c r="BC286" s="1519">
        <f t="shared" si="719"/>
        <v>0</v>
      </c>
      <c r="BD286" s="84">
        <f t="shared" si="720"/>
        <v>0</v>
      </c>
      <c r="BE286" s="84">
        <f t="shared" si="721"/>
        <v>0</v>
      </c>
      <c r="BF286" s="84">
        <f t="shared" si="722"/>
        <v>0</v>
      </c>
      <c r="BG286" s="84">
        <f t="shared" si="723"/>
        <v>0</v>
      </c>
      <c r="BH286" s="84">
        <f t="shared" si="724"/>
        <v>0</v>
      </c>
      <c r="BJ286" s="65"/>
      <c r="BK286" s="130"/>
      <c r="BL286" s="26"/>
    </row>
    <row r="287" spans="1:65" ht="15.75" customHeight="1" thickBot="1" x14ac:dyDescent="0.3">
      <c r="A287" s="396" t="s">
        <v>355</v>
      </c>
      <c r="B287" s="396" t="s">
        <v>356</v>
      </c>
      <c r="C287" s="841" t="s">
        <v>386</v>
      </c>
      <c r="D287" s="755"/>
      <c r="E287" s="385"/>
      <c r="F287" s="756"/>
      <c r="G287" s="840">
        <v>27</v>
      </c>
      <c r="H287" s="868" t="s">
        <v>481</v>
      </c>
      <c r="I287" s="53" t="s">
        <v>24</v>
      </c>
      <c r="J287" s="587" t="s">
        <v>53</v>
      </c>
      <c r="K287" s="1241">
        <v>30</v>
      </c>
      <c r="L287" s="1451"/>
      <c r="M287" s="1451"/>
      <c r="N287" s="1451"/>
      <c r="O287" s="1451"/>
      <c r="P287" s="1451"/>
      <c r="Q287" s="1451"/>
      <c r="R287" s="1451"/>
      <c r="S287" s="1451"/>
      <c r="T287" s="1451"/>
      <c r="U287" s="1451"/>
      <c r="V287" s="1451"/>
      <c r="W287" s="1451"/>
      <c r="X287" s="1451"/>
      <c r="Y287" s="1451"/>
      <c r="Z287" s="1451"/>
      <c r="AA287" s="1451"/>
      <c r="AB287" s="1451"/>
      <c r="AC287" s="1451"/>
      <c r="AD287" s="1451"/>
      <c r="AE287" s="1451"/>
      <c r="AF287" s="1451"/>
      <c r="AG287" s="1451"/>
      <c r="AH287" s="1451"/>
      <c r="AI287" s="1451"/>
      <c r="AJ287" s="1226"/>
      <c r="AK287" s="84">
        <f t="shared" si="701"/>
        <v>0</v>
      </c>
      <c r="AL287" s="84">
        <f t="shared" si="702"/>
        <v>0</v>
      </c>
      <c r="AM287" s="84">
        <f t="shared" si="703"/>
        <v>0</v>
      </c>
      <c r="AN287" s="84">
        <f t="shared" si="704"/>
        <v>0</v>
      </c>
      <c r="AO287" s="1519">
        <f t="shared" si="705"/>
        <v>0</v>
      </c>
      <c r="AP287" s="84">
        <f t="shared" si="706"/>
        <v>0</v>
      </c>
      <c r="AQ287" s="84">
        <f t="shared" si="707"/>
        <v>0</v>
      </c>
      <c r="AR287" s="84">
        <f t="shared" si="708"/>
        <v>0</v>
      </c>
      <c r="AS287" s="84">
        <f t="shared" si="709"/>
        <v>0</v>
      </c>
      <c r="AT287" s="84">
        <f t="shared" si="710"/>
        <v>0</v>
      </c>
      <c r="AU287" s="1519">
        <f t="shared" si="711"/>
        <v>0</v>
      </c>
      <c r="AV287" s="84">
        <f t="shared" si="712"/>
        <v>0</v>
      </c>
      <c r="AW287" s="84">
        <f t="shared" si="713"/>
        <v>0</v>
      </c>
      <c r="AX287" s="84">
        <f t="shared" si="714"/>
        <v>0</v>
      </c>
      <c r="AY287" s="84">
        <f t="shared" si="715"/>
        <v>0</v>
      </c>
      <c r="AZ287" s="84">
        <f t="shared" si="716"/>
        <v>0</v>
      </c>
      <c r="BA287" s="84">
        <f t="shared" si="717"/>
        <v>0</v>
      </c>
      <c r="BB287" s="84">
        <f t="shared" si="718"/>
        <v>0</v>
      </c>
      <c r="BC287" s="1519">
        <f t="shared" si="719"/>
        <v>0</v>
      </c>
      <c r="BD287" s="84">
        <f t="shared" si="720"/>
        <v>0</v>
      </c>
      <c r="BE287" s="84">
        <f t="shared" si="721"/>
        <v>0</v>
      </c>
      <c r="BF287" s="84">
        <f t="shared" si="722"/>
        <v>0</v>
      </c>
      <c r="BG287" s="84">
        <f t="shared" si="723"/>
        <v>0</v>
      </c>
      <c r="BH287" s="84">
        <f t="shared" si="724"/>
        <v>0</v>
      </c>
      <c r="BJ287" s="65"/>
      <c r="BK287" s="130"/>
      <c r="BL287" s="26"/>
    </row>
    <row r="288" spans="1:65" ht="15.75" customHeight="1" thickBot="1" x14ac:dyDescent="0.3">
      <c r="A288" s="396" t="s">
        <v>355</v>
      </c>
      <c r="B288" s="396" t="s">
        <v>356</v>
      </c>
      <c r="C288" s="841" t="s">
        <v>386</v>
      </c>
      <c r="D288" s="755"/>
      <c r="E288" s="385"/>
      <c r="F288" s="756"/>
      <c r="G288" s="840">
        <v>28</v>
      </c>
      <c r="H288" s="868" t="s">
        <v>481</v>
      </c>
      <c r="I288" s="53" t="s">
        <v>28</v>
      </c>
      <c r="J288" s="587" t="s">
        <v>53</v>
      </c>
      <c r="K288" s="1241">
        <v>30</v>
      </c>
      <c r="L288" s="1451"/>
      <c r="M288" s="1451"/>
      <c r="N288" s="1451"/>
      <c r="O288" s="1451"/>
      <c r="P288" s="1451"/>
      <c r="Q288" s="1451"/>
      <c r="R288" s="1451"/>
      <c r="S288" s="1451"/>
      <c r="T288" s="1451"/>
      <c r="U288" s="1451"/>
      <c r="V288" s="1451"/>
      <c r="W288" s="1451"/>
      <c r="X288" s="1451"/>
      <c r="Y288" s="1451"/>
      <c r="Z288" s="1451"/>
      <c r="AA288" s="1451"/>
      <c r="AB288" s="1451"/>
      <c r="AC288" s="1451"/>
      <c r="AD288" s="1451"/>
      <c r="AE288" s="1451"/>
      <c r="AF288" s="1451"/>
      <c r="AG288" s="1451"/>
      <c r="AH288" s="1451"/>
      <c r="AI288" s="1451"/>
      <c r="AJ288" s="1226"/>
      <c r="AK288" s="84">
        <f t="shared" si="701"/>
        <v>0</v>
      </c>
      <c r="AL288" s="84">
        <f t="shared" si="702"/>
        <v>0</v>
      </c>
      <c r="AM288" s="84">
        <f t="shared" si="703"/>
        <v>0</v>
      </c>
      <c r="AN288" s="84">
        <f t="shared" si="704"/>
        <v>0</v>
      </c>
      <c r="AO288" s="1519">
        <f t="shared" si="705"/>
        <v>0</v>
      </c>
      <c r="AP288" s="84">
        <f t="shared" si="706"/>
        <v>0</v>
      </c>
      <c r="AQ288" s="84">
        <f t="shared" si="707"/>
        <v>0</v>
      </c>
      <c r="AR288" s="84">
        <f t="shared" si="708"/>
        <v>0</v>
      </c>
      <c r="AS288" s="84">
        <f t="shared" si="709"/>
        <v>0</v>
      </c>
      <c r="AT288" s="84">
        <f t="shared" si="710"/>
        <v>0</v>
      </c>
      <c r="AU288" s="1519">
        <f t="shared" si="711"/>
        <v>0</v>
      </c>
      <c r="AV288" s="84">
        <f t="shared" si="712"/>
        <v>0</v>
      </c>
      <c r="AW288" s="84">
        <f t="shared" si="713"/>
        <v>0</v>
      </c>
      <c r="AX288" s="84">
        <f t="shared" si="714"/>
        <v>0</v>
      </c>
      <c r="AY288" s="84">
        <f t="shared" si="715"/>
        <v>0</v>
      </c>
      <c r="AZ288" s="84">
        <f t="shared" si="716"/>
        <v>0</v>
      </c>
      <c r="BA288" s="84">
        <f t="shared" si="717"/>
        <v>0</v>
      </c>
      <c r="BB288" s="84">
        <f t="shared" si="718"/>
        <v>0</v>
      </c>
      <c r="BC288" s="1519">
        <f t="shared" si="719"/>
        <v>0</v>
      </c>
      <c r="BD288" s="84">
        <f t="shared" si="720"/>
        <v>0</v>
      </c>
      <c r="BE288" s="84">
        <f t="shared" si="721"/>
        <v>0</v>
      </c>
      <c r="BF288" s="84">
        <f t="shared" si="722"/>
        <v>0</v>
      </c>
      <c r="BG288" s="84">
        <f t="shared" si="723"/>
        <v>0</v>
      </c>
      <c r="BH288" s="84">
        <f t="shared" si="724"/>
        <v>0</v>
      </c>
      <c r="BJ288" s="65"/>
      <c r="BK288" s="130"/>
      <c r="BL288" s="26"/>
    </row>
    <row r="289" spans="1:64" ht="15.75" customHeight="1" thickBot="1" x14ac:dyDescent="0.3">
      <c r="A289" s="396" t="s">
        <v>355</v>
      </c>
      <c r="B289" s="396" t="s">
        <v>356</v>
      </c>
      <c r="C289" s="841" t="s">
        <v>386</v>
      </c>
      <c r="D289" s="755"/>
      <c r="E289" s="385"/>
      <c r="F289" s="756"/>
      <c r="G289" s="840">
        <v>29</v>
      </c>
      <c r="H289" s="868" t="s">
        <v>481</v>
      </c>
      <c r="I289" s="53" t="s">
        <v>38</v>
      </c>
      <c r="J289" s="587" t="s">
        <v>53</v>
      </c>
      <c r="K289" s="1241">
        <v>20</v>
      </c>
      <c r="L289" s="1451"/>
      <c r="M289" s="1451"/>
      <c r="N289" s="1451"/>
      <c r="O289" s="1451"/>
      <c r="P289" s="1451"/>
      <c r="Q289" s="1451"/>
      <c r="R289" s="1451"/>
      <c r="S289" s="1451"/>
      <c r="T289" s="1451"/>
      <c r="U289" s="1451"/>
      <c r="V289" s="1451"/>
      <c r="W289" s="1451"/>
      <c r="X289" s="1451"/>
      <c r="Y289" s="1451"/>
      <c r="Z289" s="1451"/>
      <c r="AA289" s="1451"/>
      <c r="AB289" s="1451"/>
      <c r="AC289" s="1451"/>
      <c r="AD289" s="1451"/>
      <c r="AE289" s="1451"/>
      <c r="AF289" s="1451"/>
      <c r="AG289" s="1451"/>
      <c r="AH289" s="1451"/>
      <c r="AI289" s="1451"/>
      <c r="AJ289" s="1226"/>
      <c r="AK289" s="84">
        <f t="shared" si="701"/>
        <v>0</v>
      </c>
      <c r="AL289" s="84">
        <f t="shared" si="702"/>
        <v>0</v>
      </c>
      <c r="AM289" s="84">
        <f t="shared" si="703"/>
        <v>0</v>
      </c>
      <c r="AN289" s="84">
        <f t="shared" si="704"/>
        <v>0</v>
      </c>
      <c r="AO289" s="1519">
        <f t="shared" si="705"/>
        <v>0</v>
      </c>
      <c r="AP289" s="84">
        <f t="shared" si="706"/>
        <v>0</v>
      </c>
      <c r="AQ289" s="84">
        <f t="shared" si="707"/>
        <v>0</v>
      </c>
      <c r="AR289" s="84">
        <f t="shared" si="708"/>
        <v>0</v>
      </c>
      <c r="AS289" s="84">
        <f t="shared" si="709"/>
        <v>0</v>
      </c>
      <c r="AT289" s="84">
        <f t="shared" si="710"/>
        <v>0</v>
      </c>
      <c r="AU289" s="1519">
        <f t="shared" si="711"/>
        <v>0</v>
      </c>
      <c r="AV289" s="84">
        <f t="shared" si="712"/>
        <v>0</v>
      </c>
      <c r="AW289" s="84">
        <f t="shared" si="713"/>
        <v>0</v>
      </c>
      <c r="AX289" s="84">
        <f t="shared" si="714"/>
        <v>0</v>
      </c>
      <c r="AY289" s="84">
        <f t="shared" si="715"/>
        <v>0</v>
      </c>
      <c r="AZ289" s="84">
        <f t="shared" si="716"/>
        <v>0</v>
      </c>
      <c r="BA289" s="84">
        <f t="shared" si="717"/>
        <v>0</v>
      </c>
      <c r="BB289" s="84">
        <f t="shared" si="718"/>
        <v>0</v>
      </c>
      <c r="BC289" s="1519">
        <f t="shared" si="719"/>
        <v>0</v>
      </c>
      <c r="BD289" s="84">
        <f t="shared" si="720"/>
        <v>0</v>
      </c>
      <c r="BE289" s="84">
        <f t="shared" si="721"/>
        <v>0</v>
      </c>
      <c r="BF289" s="84">
        <f t="shared" si="722"/>
        <v>0</v>
      </c>
      <c r="BG289" s="84">
        <f t="shared" si="723"/>
        <v>0</v>
      </c>
      <c r="BH289" s="84">
        <f t="shared" si="724"/>
        <v>0</v>
      </c>
      <c r="BJ289" s="65"/>
      <c r="BK289" s="130"/>
      <c r="BL289" s="26"/>
    </row>
    <row r="290" spans="1:64" ht="15.75" customHeight="1" thickBot="1" x14ac:dyDescent="0.3">
      <c r="A290" s="396" t="s">
        <v>355</v>
      </c>
      <c r="B290" s="396" t="s">
        <v>356</v>
      </c>
      <c r="C290" s="841" t="s">
        <v>386</v>
      </c>
      <c r="D290" s="755"/>
      <c r="E290" s="385"/>
      <c r="F290" s="756"/>
      <c r="G290" s="840">
        <v>30</v>
      </c>
      <c r="H290" s="868" t="s">
        <v>481</v>
      </c>
      <c r="I290" s="53" t="s">
        <v>33</v>
      </c>
      <c r="J290" s="587" t="s">
        <v>53</v>
      </c>
      <c r="K290" s="1241">
        <v>60</v>
      </c>
      <c r="L290" s="1451"/>
      <c r="M290" s="1451"/>
      <c r="N290" s="1451"/>
      <c r="O290" s="1451"/>
      <c r="P290" s="1451"/>
      <c r="Q290" s="1451"/>
      <c r="R290" s="1451"/>
      <c r="S290" s="1451"/>
      <c r="T290" s="1451"/>
      <c r="U290" s="1451"/>
      <c r="V290" s="1451"/>
      <c r="W290" s="1451"/>
      <c r="X290" s="1451"/>
      <c r="Y290" s="1451"/>
      <c r="Z290" s="1451"/>
      <c r="AA290" s="1451"/>
      <c r="AB290" s="1451"/>
      <c r="AC290" s="1451"/>
      <c r="AD290" s="1451"/>
      <c r="AE290" s="1451"/>
      <c r="AF290" s="1451"/>
      <c r="AG290" s="1451"/>
      <c r="AH290" s="1451"/>
      <c r="AI290" s="1451"/>
      <c r="AJ290" s="1226"/>
      <c r="AK290" s="84">
        <f t="shared" si="701"/>
        <v>0</v>
      </c>
      <c r="AL290" s="84">
        <f t="shared" si="702"/>
        <v>0</v>
      </c>
      <c r="AM290" s="84">
        <f t="shared" si="703"/>
        <v>0</v>
      </c>
      <c r="AN290" s="84">
        <f t="shared" si="704"/>
        <v>0</v>
      </c>
      <c r="AO290" s="1519">
        <f t="shared" si="705"/>
        <v>0</v>
      </c>
      <c r="AP290" s="84">
        <f t="shared" si="706"/>
        <v>0</v>
      </c>
      <c r="AQ290" s="84">
        <f t="shared" si="707"/>
        <v>0</v>
      </c>
      <c r="AR290" s="84">
        <f t="shared" si="708"/>
        <v>0</v>
      </c>
      <c r="AS290" s="84">
        <f t="shared" si="709"/>
        <v>0</v>
      </c>
      <c r="AT290" s="84">
        <f t="shared" si="710"/>
        <v>0</v>
      </c>
      <c r="AU290" s="1519">
        <f t="shared" si="711"/>
        <v>0</v>
      </c>
      <c r="AV290" s="84">
        <f t="shared" si="712"/>
        <v>0</v>
      </c>
      <c r="AW290" s="84">
        <f t="shared" si="713"/>
        <v>0</v>
      </c>
      <c r="AX290" s="84">
        <f t="shared" si="714"/>
        <v>0</v>
      </c>
      <c r="AY290" s="84">
        <f t="shared" si="715"/>
        <v>0</v>
      </c>
      <c r="AZ290" s="84">
        <f t="shared" si="716"/>
        <v>0</v>
      </c>
      <c r="BA290" s="84">
        <f t="shared" si="717"/>
        <v>0</v>
      </c>
      <c r="BB290" s="84">
        <f t="shared" si="718"/>
        <v>0</v>
      </c>
      <c r="BC290" s="1519">
        <f t="shared" si="719"/>
        <v>0</v>
      </c>
      <c r="BD290" s="84">
        <f t="shared" si="720"/>
        <v>0</v>
      </c>
      <c r="BE290" s="84">
        <f t="shared" si="721"/>
        <v>0</v>
      </c>
      <c r="BF290" s="84">
        <f t="shared" si="722"/>
        <v>0</v>
      </c>
      <c r="BG290" s="84">
        <f t="shared" si="723"/>
        <v>0</v>
      </c>
      <c r="BH290" s="84">
        <f t="shared" si="724"/>
        <v>0</v>
      </c>
      <c r="BJ290" s="65"/>
      <c r="BK290" s="130"/>
      <c r="BL290" s="26"/>
    </row>
    <row r="291" spans="1:64" ht="15.75" customHeight="1" thickBot="1" x14ac:dyDescent="0.3">
      <c r="A291" s="396" t="s">
        <v>355</v>
      </c>
      <c r="B291" s="396" t="s">
        <v>356</v>
      </c>
      <c r="C291" s="841" t="s">
        <v>386</v>
      </c>
      <c r="D291" s="755"/>
      <c r="E291" s="385"/>
      <c r="F291" s="756"/>
      <c r="G291" s="840">
        <v>31</v>
      </c>
      <c r="H291" s="868" t="s">
        <v>481</v>
      </c>
      <c r="I291" s="51" t="s">
        <v>36</v>
      </c>
      <c r="J291" s="588" t="s">
        <v>53</v>
      </c>
      <c r="K291" s="1241">
        <v>15</v>
      </c>
      <c r="L291" s="1451"/>
      <c r="M291" s="1451"/>
      <c r="N291" s="1451"/>
      <c r="O291" s="1451"/>
      <c r="P291" s="1451"/>
      <c r="Q291" s="1451"/>
      <c r="R291" s="1451"/>
      <c r="S291" s="1451"/>
      <c r="T291" s="1451"/>
      <c r="U291" s="1451"/>
      <c r="V291" s="1451"/>
      <c r="W291" s="1451"/>
      <c r="X291" s="1451"/>
      <c r="Y291" s="1451"/>
      <c r="Z291" s="1451"/>
      <c r="AA291" s="1451"/>
      <c r="AB291" s="1451"/>
      <c r="AC291" s="1451"/>
      <c r="AD291" s="1451"/>
      <c r="AE291" s="1451"/>
      <c r="AF291" s="1451"/>
      <c r="AG291" s="1451"/>
      <c r="AH291" s="1451"/>
      <c r="AI291" s="1451"/>
      <c r="AJ291" s="1226"/>
      <c r="AK291" s="9">
        <f t="shared" si="701"/>
        <v>0</v>
      </c>
      <c r="AL291" s="9">
        <f t="shared" si="702"/>
        <v>0</v>
      </c>
      <c r="AM291" s="9">
        <f t="shared" si="703"/>
        <v>0</v>
      </c>
      <c r="AN291" s="9">
        <f t="shared" si="704"/>
        <v>0</v>
      </c>
      <c r="AO291" s="1544">
        <f t="shared" si="705"/>
        <v>0</v>
      </c>
      <c r="AP291" s="9">
        <f t="shared" si="706"/>
        <v>0</v>
      </c>
      <c r="AQ291" s="9">
        <f t="shared" si="707"/>
        <v>0</v>
      </c>
      <c r="AR291" s="9">
        <f t="shared" si="708"/>
        <v>0</v>
      </c>
      <c r="AS291" s="9">
        <f t="shared" si="709"/>
        <v>0</v>
      </c>
      <c r="AT291" s="9">
        <f t="shared" si="710"/>
        <v>0</v>
      </c>
      <c r="AU291" s="1544">
        <f t="shared" si="711"/>
        <v>0</v>
      </c>
      <c r="AV291" s="9">
        <f t="shared" si="712"/>
        <v>0</v>
      </c>
      <c r="AW291" s="9">
        <f t="shared" si="713"/>
        <v>0</v>
      </c>
      <c r="AX291" s="9">
        <f t="shared" si="714"/>
        <v>0</v>
      </c>
      <c r="AY291" s="9">
        <f t="shared" si="715"/>
        <v>0</v>
      </c>
      <c r="AZ291" s="9">
        <f t="shared" si="716"/>
        <v>0</v>
      </c>
      <c r="BA291" s="9">
        <f t="shared" si="717"/>
        <v>0</v>
      </c>
      <c r="BB291" s="9">
        <f t="shared" si="718"/>
        <v>0</v>
      </c>
      <c r="BC291" s="1544">
        <f t="shared" si="719"/>
        <v>0</v>
      </c>
      <c r="BD291" s="9">
        <f t="shared" si="720"/>
        <v>0</v>
      </c>
      <c r="BE291" s="9">
        <f t="shared" si="721"/>
        <v>0</v>
      </c>
      <c r="BF291" s="9">
        <f t="shared" si="722"/>
        <v>0</v>
      </c>
      <c r="BG291" s="9">
        <f t="shared" si="723"/>
        <v>0</v>
      </c>
      <c r="BH291" s="9">
        <f t="shared" si="724"/>
        <v>0</v>
      </c>
      <c r="BJ291" s="65"/>
      <c r="BK291" s="130"/>
      <c r="BL291" s="26"/>
    </row>
    <row r="292" spans="1:64" ht="15.75" customHeight="1" thickBot="1" x14ac:dyDescent="0.3">
      <c r="A292" s="412"/>
      <c r="B292" s="412"/>
      <c r="C292" s="841"/>
      <c r="D292" s="755"/>
      <c r="E292" s="385"/>
      <c r="F292" s="756"/>
      <c r="G292" s="840"/>
      <c r="H292" s="845"/>
      <c r="I292" s="131"/>
      <c r="J292" s="582"/>
      <c r="K292" s="721"/>
      <c r="L292" s="1249"/>
      <c r="M292" s="1254"/>
      <c r="N292" s="1253"/>
      <c r="O292" s="1253"/>
      <c r="P292" s="1253"/>
      <c r="Q292" s="1253"/>
      <c r="R292" s="1253"/>
      <c r="S292" s="1253"/>
      <c r="T292" s="1253"/>
      <c r="U292" s="1253"/>
      <c r="V292" s="1253"/>
      <c r="W292" s="1253"/>
      <c r="X292" s="1253"/>
      <c r="Y292" s="1253"/>
      <c r="Z292" s="1253"/>
      <c r="AA292" s="1253"/>
      <c r="AB292" s="1253"/>
      <c r="AC292" s="1253"/>
      <c r="AD292" s="1253"/>
      <c r="AE292" s="1253"/>
      <c r="AF292" s="1253"/>
      <c r="AG292" s="1253"/>
      <c r="AH292" s="1253"/>
      <c r="AI292" s="1253"/>
      <c r="AJ292" s="1226"/>
      <c r="AK292" s="1227"/>
      <c r="AL292" s="1227">
        <f>M292*M$275*1.73*0.875/1000</f>
        <v>0</v>
      </c>
      <c r="AM292" s="1388"/>
      <c r="AN292" s="1227"/>
      <c r="AO292" s="1514"/>
      <c r="AP292" s="1388"/>
      <c r="AQ292" s="1388"/>
      <c r="AR292" s="1388"/>
      <c r="AS292" s="1388"/>
      <c r="AT292" s="1388"/>
      <c r="AU292" s="1514"/>
      <c r="AV292" s="1388"/>
      <c r="AW292" s="1388"/>
      <c r="AX292" s="1388"/>
      <c r="AY292" s="1388"/>
      <c r="AZ292" s="1388"/>
      <c r="BA292" s="1388"/>
      <c r="BB292" s="1388"/>
      <c r="BC292" s="1514"/>
      <c r="BD292" s="1388"/>
      <c r="BE292" s="1388"/>
      <c r="BF292" s="1388"/>
      <c r="BG292" s="1388"/>
      <c r="BH292" s="1388"/>
      <c r="BJ292" s="128"/>
      <c r="BK292" s="128"/>
      <c r="BL292" s="128"/>
    </row>
    <row r="293" spans="1:64" ht="15.75" customHeight="1" thickBot="1" x14ac:dyDescent="0.3">
      <c r="A293" s="410"/>
      <c r="B293" s="410"/>
      <c r="C293" s="930"/>
      <c r="D293" s="931"/>
      <c r="E293" s="932"/>
      <c r="F293" s="933"/>
      <c r="G293" s="934"/>
      <c r="H293" s="1352"/>
      <c r="I293" s="50" t="s">
        <v>94</v>
      </c>
      <c r="J293" s="124"/>
      <c r="K293" s="1239"/>
      <c r="L293" s="111"/>
      <c r="M293" s="111"/>
      <c r="N293" s="111"/>
      <c r="O293" s="111"/>
      <c r="P293" s="111"/>
      <c r="Q293" s="111"/>
      <c r="R293" s="111"/>
      <c r="S293" s="111"/>
      <c r="T293" s="111"/>
      <c r="U293" s="111"/>
      <c r="V293" s="111"/>
      <c r="W293" s="111"/>
      <c r="X293" s="111"/>
      <c r="Y293" s="111"/>
      <c r="Z293" s="111"/>
      <c r="AA293" s="111"/>
      <c r="AB293" s="111"/>
      <c r="AC293" s="111"/>
      <c r="AD293" s="111"/>
      <c r="AE293" s="111"/>
      <c r="AF293" s="111"/>
      <c r="AG293" s="111"/>
      <c r="AH293" s="111"/>
      <c r="AI293" s="111"/>
      <c r="AJ293" s="1226"/>
      <c r="AK293" s="98">
        <f>SUM(AK285:AK291)</f>
        <v>0</v>
      </c>
      <c r="AL293" s="90">
        <f>SUM(AL285:AL292)</f>
        <v>0</v>
      </c>
      <c r="AM293" s="89">
        <f t="shared" ref="AM293:AN293" si="725">SUM(AM285:AM291)</f>
        <v>0</v>
      </c>
      <c r="AN293" s="89">
        <f t="shared" si="725"/>
        <v>0</v>
      </c>
      <c r="AO293" s="1521">
        <f t="shared" ref="AO293:AQ293" si="726">SUM(AO285:AO291)</f>
        <v>0</v>
      </c>
      <c r="AP293" s="89">
        <f t="shared" ref="AP293" si="727">SUM(AP285:AP291)</f>
        <v>0</v>
      </c>
      <c r="AQ293" s="89">
        <f t="shared" si="726"/>
        <v>0</v>
      </c>
      <c r="AR293" s="89">
        <f t="shared" ref="AR293:AS293" si="728">SUM(AR285:AR291)</f>
        <v>0</v>
      </c>
      <c r="AS293" s="89">
        <f t="shared" si="728"/>
        <v>0</v>
      </c>
      <c r="AT293" s="89">
        <f t="shared" ref="AT293:AU293" si="729">SUM(AT285:AT291)</f>
        <v>0</v>
      </c>
      <c r="AU293" s="1521">
        <f t="shared" si="729"/>
        <v>0</v>
      </c>
      <c r="AV293" s="89">
        <f t="shared" ref="AV293:AW293" si="730">SUM(AV285:AV291)</f>
        <v>0</v>
      </c>
      <c r="AW293" s="89">
        <f t="shared" si="730"/>
        <v>0</v>
      </c>
      <c r="AX293" s="89">
        <f t="shared" ref="AX293:AY293" si="731">SUM(AX285:AX291)</f>
        <v>0</v>
      </c>
      <c r="AY293" s="89">
        <f t="shared" si="731"/>
        <v>0</v>
      </c>
      <c r="AZ293" s="89">
        <f t="shared" ref="AZ293:BA293" si="732">SUM(AZ285:AZ291)</f>
        <v>0</v>
      </c>
      <c r="BA293" s="89">
        <f t="shared" si="732"/>
        <v>0</v>
      </c>
      <c r="BB293" s="89">
        <f t="shared" ref="BB293:BC293" si="733">SUM(BB285:BB291)</f>
        <v>0</v>
      </c>
      <c r="BC293" s="1521">
        <f t="shared" si="733"/>
        <v>0</v>
      </c>
      <c r="BD293" s="89">
        <f t="shared" ref="BD293:BE293" si="734">SUM(BD285:BD291)</f>
        <v>0</v>
      </c>
      <c r="BE293" s="89">
        <f t="shared" si="734"/>
        <v>0</v>
      </c>
      <c r="BF293" s="89">
        <f t="shared" ref="BF293:BG293" si="735">SUM(BF285:BF291)</f>
        <v>0</v>
      </c>
      <c r="BG293" s="89">
        <f t="shared" si="735"/>
        <v>0</v>
      </c>
      <c r="BH293" s="89">
        <f t="shared" ref="BH293" si="736">SUM(BH285:BH291)</f>
        <v>0</v>
      </c>
      <c r="BI293" s="67" t="s">
        <v>256</v>
      </c>
      <c r="BJ293" s="132"/>
      <c r="BK293" s="133"/>
      <c r="BL293" s="133"/>
    </row>
    <row r="294" spans="1:64" ht="15.75" customHeight="1" thickBot="1" x14ac:dyDescent="0.3">
      <c r="A294" s="410"/>
      <c r="B294" s="410"/>
      <c r="C294" s="766">
        <f>COUNTA(C254:C293)</f>
        <v>21</v>
      </c>
      <c r="D294" s="879">
        <f>COUNTA(D254:D293)</f>
        <v>0</v>
      </c>
      <c r="E294" s="922"/>
      <c r="F294" s="766">
        <f>COUNTA(F254:F293)</f>
        <v>16</v>
      </c>
      <c r="G294" s="766">
        <f>COUNTA(G254:G293)</f>
        <v>31</v>
      </c>
      <c r="H294" s="1209"/>
      <c r="I294" s="50" t="s">
        <v>96</v>
      </c>
      <c r="J294" s="124"/>
      <c r="K294" s="1239"/>
      <c r="L294" s="111"/>
      <c r="M294" s="111"/>
      <c r="N294" s="111"/>
      <c r="O294" s="111"/>
      <c r="P294" s="111"/>
      <c r="Q294" s="111"/>
      <c r="R294" s="111"/>
      <c r="S294" s="111"/>
      <c r="T294" s="111"/>
      <c r="U294" s="111"/>
      <c r="V294" s="111"/>
      <c r="W294" s="111"/>
      <c r="X294" s="111"/>
      <c r="Y294" s="111"/>
      <c r="Z294" s="111"/>
      <c r="AA294" s="111"/>
      <c r="AB294" s="111"/>
      <c r="AC294" s="111"/>
      <c r="AD294" s="111"/>
      <c r="AE294" s="111"/>
      <c r="AF294" s="111"/>
      <c r="AG294" s="111"/>
      <c r="AH294" s="111"/>
      <c r="AI294" s="111"/>
      <c r="AJ294" s="1226"/>
      <c r="AK294" s="98">
        <f t="shared" ref="AK294:BH294" si="737">AK283+AK293</f>
        <v>0</v>
      </c>
      <c r="AL294" s="90">
        <f t="shared" si="737"/>
        <v>0</v>
      </c>
      <c r="AM294" s="89">
        <f t="shared" si="737"/>
        <v>0</v>
      </c>
      <c r="AN294" s="89">
        <f t="shared" si="737"/>
        <v>0</v>
      </c>
      <c r="AO294" s="1521">
        <f t="shared" si="737"/>
        <v>0</v>
      </c>
      <c r="AP294" s="89">
        <f t="shared" si="737"/>
        <v>0</v>
      </c>
      <c r="AQ294" s="89">
        <f t="shared" si="737"/>
        <v>0</v>
      </c>
      <c r="AR294" s="89">
        <f t="shared" si="737"/>
        <v>0</v>
      </c>
      <c r="AS294" s="89">
        <f t="shared" si="737"/>
        <v>0</v>
      </c>
      <c r="AT294" s="89">
        <f t="shared" si="737"/>
        <v>0</v>
      </c>
      <c r="AU294" s="1521">
        <f t="shared" si="737"/>
        <v>0</v>
      </c>
      <c r="AV294" s="89">
        <f t="shared" si="737"/>
        <v>0</v>
      </c>
      <c r="AW294" s="89">
        <f t="shared" si="737"/>
        <v>0</v>
      </c>
      <c r="AX294" s="89">
        <f t="shared" si="737"/>
        <v>0</v>
      </c>
      <c r="AY294" s="89">
        <f t="shared" si="737"/>
        <v>0</v>
      </c>
      <c r="AZ294" s="89">
        <f t="shared" si="737"/>
        <v>0</v>
      </c>
      <c r="BA294" s="89">
        <f t="shared" si="737"/>
        <v>0</v>
      </c>
      <c r="BB294" s="89">
        <f t="shared" si="737"/>
        <v>0</v>
      </c>
      <c r="BC294" s="1521">
        <f t="shared" si="737"/>
        <v>0</v>
      </c>
      <c r="BD294" s="89">
        <f t="shared" si="737"/>
        <v>0</v>
      </c>
      <c r="BE294" s="89">
        <f t="shared" si="737"/>
        <v>0</v>
      </c>
      <c r="BF294" s="89">
        <f t="shared" si="737"/>
        <v>0</v>
      </c>
      <c r="BG294" s="89">
        <f t="shared" si="737"/>
        <v>0</v>
      </c>
      <c r="BH294" s="89">
        <f t="shared" si="737"/>
        <v>0</v>
      </c>
      <c r="BI294" s="67" t="s">
        <v>257</v>
      </c>
      <c r="BJ294" s="132"/>
      <c r="BK294" s="133"/>
      <c r="BL294" s="133"/>
    </row>
    <row r="295" spans="1:64" ht="15.75" customHeight="1" thickBot="1" x14ac:dyDescent="0.3">
      <c r="A295" s="394"/>
      <c r="B295" s="394"/>
      <c r="C295" s="767" t="s">
        <v>388</v>
      </c>
      <c r="D295" s="815">
        <f>C294+D294</f>
        <v>21</v>
      </c>
      <c r="E295" s="769"/>
      <c r="F295" s="770">
        <f>E294+F294</f>
        <v>16</v>
      </c>
      <c r="G295" s="862">
        <f>G294</f>
        <v>31</v>
      </c>
      <c r="H295" s="771"/>
      <c r="I295" s="29" t="s">
        <v>85</v>
      </c>
      <c r="J295" s="28" t="s">
        <v>53</v>
      </c>
      <c r="K295" s="1242"/>
      <c r="L295" s="267"/>
      <c r="M295" s="267"/>
      <c r="N295" s="267"/>
      <c r="O295" s="267"/>
      <c r="P295" s="267"/>
      <c r="Q295" s="267"/>
      <c r="R295" s="267"/>
      <c r="S295" s="267"/>
      <c r="T295" s="267"/>
      <c r="U295" s="267"/>
      <c r="V295" s="267"/>
      <c r="W295" s="267"/>
      <c r="X295" s="267"/>
      <c r="Y295" s="267"/>
      <c r="Z295" s="267"/>
      <c r="AA295" s="267"/>
      <c r="AB295" s="267"/>
      <c r="AC295" s="267"/>
      <c r="AD295" s="267"/>
      <c r="AE295" s="267"/>
      <c r="AF295" s="267"/>
      <c r="AG295" s="267"/>
      <c r="AH295" s="267"/>
      <c r="AI295" s="267"/>
      <c r="AJ295" s="1226"/>
      <c r="AK295" s="1226"/>
      <c r="AL295" s="1226"/>
      <c r="AN295" s="1226"/>
      <c r="BI295" s="67"/>
      <c r="BJ295" s="117"/>
      <c r="BK295" s="117"/>
      <c r="BL295" s="117"/>
    </row>
    <row r="296" spans="1:64" ht="32.25" thickBot="1" x14ac:dyDescent="0.3">
      <c r="A296" s="401"/>
      <c r="B296" s="401"/>
      <c r="C296" s="846" t="s">
        <v>389</v>
      </c>
      <c r="D296" s="816">
        <f>D295/G295*100</f>
        <v>67.739999999999995</v>
      </c>
      <c r="E296" s="732"/>
      <c r="F296" s="774">
        <f>F295/G295*100</f>
        <v>51.61</v>
      </c>
      <c r="G296" s="818"/>
      <c r="H296" s="1203"/>
      <c r="I296" s="317" t="s">
        <v>121</v>
      </c>
      <c r="J296" s="318"/>
      <c r="K296" s="1243"/>
      <c r="L296" s="1566"/>
      <c r="M296" s="1567"/>
      <c r="N296" s="1568"/>
      <c r="O296" s="1568"/>
      <c r="P296" s="1568"/>
      <c r="Q296" s="1568"/>
      <c r="R296" s="1568"/>
      <c r="S296" s="1568"/>
      <c r="T296" s="1568"/>
      <c r="U296" s="1568"/>
      <c r="V296" s="1568"/>
      <c r="W296" s="1568"/>
      <c r="X296" s="1568"/>
      <c r="Y296" s="1568"/>
      <c r="Z296" s="1568"/>
      <c r="AA296" s="1568"/>
      <c r="AB296" s="1568"/>
      <c r="AC296" s="1568"/>
      <c r="AD296" s="1568"/>
      <c r="AE296" s="1568"/>
      <c r="AF296" s="1568"/>
      <c r="AG296" s="1568"/>
      <c r="AH296" s="1568"/>
      <c r="AI296" s="1568"/>
      <c r="AJ296" s="1226"/>
      <c r="AK296" s="98">
        <f>AK263+AK294</f>
        <v>0</v>
      </c>
      <c r="AL296" s="98">
        <f t="shared" ref="AL296:AN296" si="738">AL263+AL294</f>
        <v>0</v>
      </c>
      <c r="AM296" s="90">
        <f t="shared" ref="AM296" si="739">AM263+AM294</f>
        <v>0</v>
      </c>
      <c r="AN296" s="90">
        <f t="shared" si="738"/>
        <v>0</v>
      </c>
      <c r="AO296" s="1535">
        <f t="shared" ref="AO296:AQ296" si="740">AO263+AO294</f>
        <v>0</v>
      </c>
      <c r="AP296" s="90">
        <f t="shared" ref="AP296" si="741">AP263+AP294</f>
        <v>0</v>
      </c>
      <c r="AQ296" s="90">
        <f t="shared" si="740"/>
        <v>0</v>
      </c>
      <c r="AR296" s="90">
        <f t="shared" ref="AR296:AS296" si="742">AR263+AR294</f>
        <v>0</v>
      </c>
      <c r="AS296" s="90">
        <f t="shared" si="742"/>
        <v>0</v>
      </c>
      <c r="AT296" s="90">
        <f t="shared" ref="AT296:AU296" si="743">AT263+AT294</f>
        <v>0</v>
      </c>
      <c r="AU296" s="1535">
        <f t="shared" si="743"/>
        <v>0</v>
      </c>
      <c r="AV296" s="90">
        <f t="shared" ref="AV296:AW296" si="744">AV263+AV294</f>
        <v>0</v>
      </c>
      <c r="AW296" s="90">
        <f t="shared" si="744"/>
        <v>0</v>
      </c>
      <c r="AX296" s="90">
        <f t="shared" ref="AX296:AY296" si="745">AX263+AX294</f>
        <v>0</v>
      </c>
      <c r="AY296" s="90">
        <f t="shared" si="745"/>
        <v>0</v>
      </c>
      <c r="AZ296" s="90">
        <f t="shared" ref="AZ296:BA296" si="746">AZ263+AZ294</f>
        <v>0</v>
      </c>
      <c r="BA296" s="90">
        <f t="shared" si="746"/>
        <v>0</v>
      </c>
      <c r="BB296" s="90">
        <f t="shared" ref="BB296:BC296" si="747">BB263+BB294</f>
        <v>0</v>
      </c>
      <c r="BC296" s="1535">
        <f t="shared" si="747"/>
        <v>0</v>
      </c>
      <c r="BD296" s="90">
        <f t="shared" ref="BD296:BE296" si="748">BD263+BD294</f>
        <v>0</v>
      </c>
      <c r="BE296" s="90">
        <f t="shared" si="748"/>
        <v>0</v>
      </c>
      <c r="BF296" s="90">
        <f t="shared" ref="BF296:BG296" si="749">BF263+BF294</f>
        <v>0</v>
      </c>
      <c r="BG296" s="90">
        <f t="shared" si="749"/>
        <v>0</v>
      </c>
      <c r="BH296" s="90">
        <f t="shared" ref="BH296" si="750">BH263+BH294</f>
        <v>0</v>
      </c>
      <c r="BI296" s="1259" t="s">
        <v>266</v>
      </c>
      <c r="BJ296" s="505"/>
    </row>
    <row r="297" spans="1:64" x14ac:dyDescent="0.25">
      <c r="A297" s="395"/>
      <c r="B297" s="395"/>
      <c r="C297" s="900"/>
      <c r="D297" s="901"/>
      <c r="E297" s="902"/>
      <c r="F297" s="903"/>
      <c r="G297" s="904"/>
      <c r="H297" s="831"/>
      <c r="J297" s="103"/>
      <c r="K297" s="473"/>
      <c r="L297" s="48"/>
      <c r="M297" s="370"/>
      <c r="N297" s="370"/>
      <c r="O297" s="370"/>
      <c r="P297" s="370"/>
      <c r="Q297" s="370"/>
      <c r="R297" s="370"/>
      <c r="S297" s="370"/>
      <c r="T297" s="370"/>
      <c r="U297" s="370"/>
      <c r="V297" s="370"/>
      <c r="W297" s="370"/>
      <c r="X297" s="370"/>
      <c r="Y297" s="370"/>
      <c r="Z297" s="370"/>
      <c r="AA297" s="370"/>
      <c r="AB297" s="370"/>
      <c r="AC297" s="370"/>
      <c r="AD297" s="370"/>
      <c r="AE297" s="370"/>
      <c r="AF297" s="370"/>
      <c r="AG297" s="370"/>
      <c r="AH297" s="370"/>
      <c r="AI297" s="370"/>
      <c r="AJ297" s="1226"/>
      <c r="AK297" s="1226"/>
      <c r="AL297" s="1226"/>
      <c r="AN297" s="1226"/>
    </row>
    <row r="298" spans="1:64" ht="15.75" thickBot="1" x14ac:dyDescent="0.3">
      <c r="A298" s="395"/>
      <c r="B298" s="395"/>
      <c r="C298" s="888"/>
      <c r="D298" s="889"/>
      <c r="E298" s="890"/>
      <c r="F298" s="891"/>
      <c r="G298" s="866"/>
      <c r="H298" s="831"/>
      <c r="I298" s="102" t="s">
        <v>142</v>
      </c>
      <c r="J298" s="103"/>
      <c r="K298" s="473"/>
      <c r="L298" s="48"/>
      <c r="M298" s="370"/>
      <c r="N298" s="370"/>
      <c r="O298" s="370"/>
      <c r="P298" s="370"/>
      <c r="Q298" s="370"/>
      <c r="R298" s="370"/>
      <c r="S298" s="370"/>
      <c r="T298" s="370"/>
      <c r="U298" s="370"/>
      <c r="V298" s="370"/>
      <c r="W298" s="370"/>
      <c r="X298" s="370"/>
      <c r="Y298" s="370"/>
      <c r="Z298" s="370"/>
      <c r="AA298" s="370"/>
      <c r="AB298" s="370"/>
      <c r="AC298" s="370"/>
      <c r="AD298" s="370"/>
      <c r="AE298" s="370"/>
      <c r="AF298" s="370"/>
      <c r="AG298" s="370"/>
      <c r="AH298" s="370"/>
      <c r="AI298" s="370"/>
      <c r="AJ298" s="1226"/>
      <c r="AK298" s="1226"/>
      <c r="AL298" s="1226"/>
      <c r="AN298" s="1226"/>
    </row>
    <row r="299" spans="1:64" ht="16.5" customHeight="1" thickBot="1" x14ac:dyDescent="0.3">
      <c r="A299" s="1739"/>
      <c r="B299" s="1739"/>
      <c r="C299" s="892"/>
      <c r="D299" s="892"/>
      <c r="E299" s="935"/>
      <c r="F299" s="849"/>
      <c r="G299" s="849"/>
      <c r="H299" s="1704" t="s">
        <v>482</v>
      </c>
      <c r="I299" s="1727" t="s">
        <v>81</v>
      </c>
      <c r="J299" s="101" t="s">
        <v>1</v>
      </c>
      <c r="K299" s="1727" t="s">
        <v>116</v>
      </c>
      <c r="L299" s="1709"/>
      <c r="M299" s="1710"/>
      <c r="N299" s="1711"/>
      <c r="O299" s="1344"/>
      <c r="P299" s="1344"/>
      <c r="Q299" s="1344"/>
      <c r="R299" s="1344"/>
      <c r="S299" s="1344"/>
      <c r="T299" s="1344"/>
      <c r="U299" s="1344"/>
      <c r="V299" s="1344"/>
      <c r="W299" s="1344"/>
      <c r="X299" s="1344"/>
      <c r="Y299" s="1344"/>
      <c r="Z299" s="1344"/>
      <c r="AA299" s="1344"/>
      <c r="AB299" s="1344"/>
      <c r="AC299" s="1344"/>
      <c r="AD299" s="1344"/>
      <c r="AE299" s="1344"/>
      <c r="AF299" s="1344"/>
      <c r="AG299" s="1344"/>
      <c r="AH299" s="1344"/>
      <c r="AI299" s="1344"/>
      <c r="AJ299" s="1226"/>
      <c r="AK299" s="1226"/>
      <c r="AL299" s="1226"/>
      <c r="AN299" s="1226"/>
    </row>
    <row r="300" spans="1:64" ht="15.75" thickBot="1" x14ac:dyDescent="0.3">
      <c r="A300" s="1739"/>
      <c r="B300" s="1739"/>
      <c r="C300" s="894"/>
      <c r="D300" s="894"/>
      <c r="E300" s="936"/>
      <c r="F300" s="850"/>
      <c r="G300" s="850"/>
      <c r="H300" s="1705"/>
      <c r="I300" s="1728"/>
      <c r="J300" s="100" t="s">
        <v>2</v>
      </c>
      <c r="K300" s="1728"/>
      <c r="L300" s="1707"/>
      <c r="M300" s="1707"/>
      <c r="N300" s="1707"/>
      <c r="O300" s="1707"/>
      <c r="P300" s="1707"/>
      <c r="Q300" s="1707"/>
      <c r="R300" s="1707"/>
      <c r="S300" s="1707"/>
      <c r="T300" s="1707"/>
      <c r="U300" s="1707"/>
      <c r="V300" s="1707"/>
      <c r="W300" s="1707"/>
      <c r="X300" s="1707"/>
      <c r="Y300" s="1707"/>
      <c r="Z300" s="1707"/>
      <c r="AA300" s="1707"/>
      <c r="AB300" s="1707"/>
      <c r="AC300" s="1707"/>
      <c r="AD300" s="1707"/>
      <c r="AE300" s="1707"/>
      <c r="AF300" s="1707"/>
      <c r="AG300" s="1707"/>
      <c r="AH300" s="1707"/>
      <c r="AI300" s="1707"/>
      <c r="AJ300" s="1226"/>
      <c r="AK300" s="1226"/>
      <c r="AL300" s="1226"/>
      <c r="AN300" s="1226"/>
    </row>
    <row r="301" spans="1:64" ht="15.75" thickBot="1" x14ac:dyDescent="0.3">
      <c r="A301" s="1739"/>
      <c r="B301" s="1739"/>
      <c r="C301" s="896"/>
      <c r="D301" s="896"/>
      <c r="E301" s="737"/>
      <c r="F301" s="851"/>
      <c r="G301" s="851"/>
      <c r="H301" s="1706"/>
      <c r="I301" s="1729"/>
      <c r="J301" s="99" t="s">
        <v>3</v>
      </c>
      <c r="K301" s="1729"/>
      <c r="L301" s="1708"/>
      <c r="M301" s="1708"/>
      <c r="N301" s="1708"/>
      <c r="O301" s="1708"/>
      <c r="P301" s="1708"/>
      <c r="Q301" s="1708"/>
      <c r="R301" s="1708"/>
      <c r="S301" s="1708"/>
      <c r="T301" s="1708"/>
      <c r="U301" s="1708"/>
      <c r="V301" s="1708"/>
      <c r="W301" s="1708"/>
      <c r="X301" s="1708"/>
      <c r="Y301" s="1708"/>
      <c r="Z301" s="1708"/>
      <c r="AA301" s="1708"/>
      <c r="AB301" s="1708"/>
      <c r="AC301" s="1708"/>
      <c r="AD301" s="1708"/>
      <c r="AE301" s="1708"/>
      <c r="AF301" s="1708"/>
      <c r="AG301" s="1708"/>
      <c r="AH301" s="1708"/>
      <c r="AI301" s="1708"/>
      <c r="AJ301" s="1226"/>
      <c r="AK301" s="98">
        <f>AK302+AK303</f>
        <v>0</v>
      </c>
      <c r="AL301" s="90">
        <f t="shared" ref="AL301:AN301" si="751">AL302+AL303</f>
        <v>0</v>
      </c>
      <c r="AM301" s="89">
        <f t="shared" ref="AM301" si="752">AM302+AM303</f>
        <v>0</v>
      </c>
      <c r="AN301" s="89">
        <f t="shared" si="751"/>
        <v>0</v>
      </c>
      <c r="AO301" s="1521">
        <f t="shared" ref="AO301:AQ301" si="753">AO302+AO303</f>
        <v>0</v>
      </c>
      <c r="AP301" s="89">
        <f t="shared" ref="AP301" si="754">AP302+AP303</f>
        <v>0</v>
      </c>
      <c r="AQ301" s="89">
        <f t="shared" si="753"/>
        <v>0</v>
      </c>
      <c r="AR301" s="89">
        <f t="shared" ref="AR301:AS301" si="755">AR302+AR303</f>
        <v>0</v>
      </c>
      <c r="AS301" s="89">
        <f t="shared" si="755"/>
        <v>0</v>
      </c>
      <c r="AT301" s="89">
        <f t="shared" ref="AT301:AU301" si="756">AT302+AT303</f>
        <v>0</v>
      </c>
      <c r="AU301" s="1521">
        <f t="shared" si="756"/>
        <v>0</v>
      </c>
      <c r="AV301" s="89">
        <f t="shared" ref="AV301:AW301" si="757">AV302+AV303</f>
        <v>0</v>
      </c>
      <c r="AW301" s="89">
        <f t="shared" si="757"/>
        <v>0</v>
      </c>
      <c r="AX301" s="89">
        <f t="shared" ref="AX301:AY301" si="758">AX302+AX303</f>
        <v>0</v>
      </c>
      <c r="AY301" s="89">
        <f t="shared" si="758"/>
        <v>0</v>
      </c>
      <c r="AZ301" s="89">
        <f t="shared" ref="AZ301:BA301" si="759">AZ302+AZ303</f>
        <v>0</v>
      </c>
      <c r="BA301" s="89">
        <f t="shared" si="759"/>
        <v>0</v>
      </c>
      <c r="BB301" s="89">
        <f t="shared" ref="BB301:BC301" si="760">BB302+BB303</f>
        <v>0</v>
      </c>
      <c r="BC301" s="1521">
        <f t="shared" si="760"/>
        <v>0</v>
      </c>
      <c r="BD301" s="89">
        <f t="shared" ref="BD301:BE301" si="761">BD302+BD303</f>
        <v>0</v>
      </c>
      <c r="BE301" s="89">
        <f t="shared" si="761"/>
        <v>0</v>
      </c>
      <c r="BF301" s="89">
        <f t="shared" ref="BF301:BG301" si="762">BF302+BF303</f>
        <v>0</v>
      </c>
      <c r="BG301" s="89">
        <f t="shared" si="762"/>
        <v>0</v>
      </c>
      <c r="BH301" s="89">
        <f t="shared" ref="BH301" si="763">BH302+BH303</f>
        <v>0</v>
      </c>
      <c r="BI301" s="1259" t="s">
        <v>226</v>
      </c>
    </row>
    <row r="302" spans="1:64" ht="24.75" thickBot="1" x14ac:dyDescent="0.3">
      <c r="A302" s="396" t="s">
        <v>355</v>
      </c>
      <c r="B302" s="396" t="s">
        <v>356</v>
      </c>
      <c r="C302" s="832" t="s">
        <v>386</v>
      </c>
      <c r="D302" s="752"/>
      <c r="E302" s="937" t="s">
        <v>386</v>
      </c>
      <c r="F302" s="839"/>
      <c r="G302" s="839">
        <v>1</v>
      </c>
      <c r="H302" s="839"/>
      <c r="I302" s="96" t="s">
        <v>207</v>
      </c>
      <c r="J302" s="68" t="s">
        <v>16</v>
      </c>
      <c r="K302" s="546">
        <v>60</v>
      </c>
      <c r="L302" s="1452"/>
      <c r="M302" s="1452"/>
      <c r="N302" s="1452"/>
      <c r="O302" s="1452"/>
      <c r="P302" s="1450"/>
      <c r="Q302" s="1452"/>
      <c r="R302" s="1452"/>
      <c r="S302" s="1452"/>
      <c r="T302" s="1452"/>
      <c r="U302" s="1452"/>
      <c r="V302" s="1450"/>
      <c r="W302" s="1452"/>
      <c r="X302" s="1452"/>
      <c r="Y302" s="1452"/>
      <c r="Z302" s="1452"/>
      <c r="AA302" s="1452"/>
      <c r="AB302" s="1452"/>
      <c r="AC302" s="1452"/>
      <c r="AD302" s="1450"/>
      <c r="AE302" s="1452"/>
      <c r="AF302" s="1452"/>
      <c r="AG302" s="1452"/>
      <c r="AH302" s="1452"/>
      <c r="AI302" s="1452"/>
      <c r="AJ302" s="106"/>
      <c r="AK302" s="1226">
        <f t="shared" ref="AK302:AK304" si="764">L302*L311*1.73*0.875/1000</f>
        <v>0</v>
      </c>
      <c r="AL302" s="1382">
        <f t="shared" ref="AL302:AL304" si="765">M302*M311*1.73*0.875/1000</f>
        <v>0</v>
      </c>
      <c r="AM302" s="1382">
        <f t="shared" ref="AM302:AM304" si="766">N302*N311*1.73*0.875/1000</f>
        <v>0</v>
      </c>
      <c r="AN302" s="1382">
        <f t="shared" ref="AN302:AN304" si="767">O302*O311*1.73*0.875/1000</f>
        <v>0</v>
      </c>
      <c r="AO302" s="1511">
        <f t="shared" ref="AO302:AO304" si="768">P302*P311*1.73*0.875/1000</f>
        <v>0</v>
      </c>
      <c r="AP302" s="1382">
        <f t="shared" ref="AP302:AP304" si="769">Q302*Q311*1.73*0.875/1000</f>
        <v>0</v>
      </c>
      <c r="AQ302" s="1382">
        <f t="shared" ref="AQ302:AQ304" si="770">R302*R311*1.73*0.875/1000</f>
        <v>0</v>
      </c>
      <c r="AR302" s="1382">
        <f t="shared" ref="AR302:AR304" si="771">S302*S311*1.73*0.875/1000</f>
        <v>0</v>
      </c>
      <c r="AS302" s="1382">
        <f t="shared" ref="AS302:AS304" si="772">T302*T311*1.73*0.875/1000</f>
        <v>0</v>
      </c>
      <c r="AT302" s="1382">
        <f t="shared" ref="AT302:AT304" si="773">U302*U311*1.73*0.875/1000</f>
        <v>0</v>
      </c>
      <c r="AU302" s="1511">
        <f t="shared" ref="AU302:AU304" si="774">V302*V311*1.73*0.875/1000</f>
        <v>0</v>
      </c>
      <c r="AV302" s="1382">
        <f t="shared" ref="AV302:AV304" si="775">W302*W311*1.73*0.875/1000</f>
        <v>0</v>
      </c>
      <c r="AW302" s="1382">
        <f t="shared" ref="AW302:AW304" si="776">X302*X311*1.73*0.875/1000</f>
        <v>0</v>
      </c>
      <c r="AX302" s="1382">
        <f t="shared" ref="AX302:AX304" si="777">Y302*Y311*1.73*0.875/1000</f>
        <v>0</v>
      </c>
      <c r="AY302" s="1382">
        <f t="shared" ref="AY302:AY304" si="778">Z302*Z311*1.73*0.875/1000</f>
        <v>0</v>
      </c>
      <c r="AZ302" s="1382">
        <f t="shared" ref="AZ302:AZ304" si="779">AA302*AA311*1.73*0.875/1000</f>
        <v>0</v>
      </c>
      <c r="BA302" s="1382">
        <f t="shared" ref="BA302:BA304" si="780">AB302*AB311*1.73*0.875/1000</f>
        <v>0</v>
      </c>
      <c r="BB302" s="1382">
        <f t="shared" ref="BB302:BB304" si="781">AC302*AC311*1.73*0.875/1000</f>
        <v>0</v>
      </c>
      <c r="BC302" s="1511">
        <f t="shared" ref="BC302:BC304" si="782">AD302*AD311*1.73*0.875/1000</f>
        <v>0</v>
      </c>
      <c r="BD302" s="1382">
        <f t="shared" ref="BD302:BD304" si="783">AE302*AE311*1.73*0.875/1000</f>
        <v>0</v>
      </c>
      <c r="BE302" s="1382">
        <f t="shared" ref="BE302:BE304" si="784">AF302*AF311*1.73*0.875/1000</f>
        <v>0</v>
      </c>
      <c r="BF302" s="1382">
        <f t="shared" ref="BF302:BF304" si="785">AG302*AG311*1.73*0.875/1000</f>
        <v>0</v>
      </c>
      <c r="BG302" s="1382">
        <f t="shared" ref="BG302:BG304" si="786">AH302*AH311*1.73*0.875/1000</f>
        <v>0</v>
      </c>
      <c r="BH302" s="1382">
        <f t="shared" ref="BH302:BH304" si="787">AI302*AI311*1.73*0.875/1000</f>
        <v>0</v>
      </c>
      <c r="BJ302" s="112"/>
      <c r="BK302" s="134"/>
      <c r="BL302" s="135"/>
    </row>
    <row r="303" spans="1:64" ht="24.75" thickBot="1" x14ac:dyDescent="0.3">
      <c r="A303" s="396" t="s">
        <v>355</v>
      </c>
      <c r="B303" s="396" t="s">
        <v>356</v>
      </c>
      <c r="C303" s="841" t="s">
        <v>386</v>
      </c>
      <c r="D303" s="755"/>
      <c r="E303" s="868" t="s">
        <v>386</v>
      </c>
      <c r="F303" s="840"/>
      <c r="G303" s="840">
        <v>2</v>
      </c>
      <c r="H303" s="840"/>
      <c r="I303" s="1463" t="s">
        <v>208</v>
      </c>
      <c r="J303" s="64" t="s">
        <v>16</v>
      </c>
      <c r="K303" s="547">
        <v>60</v>
      </c>
      <c r="L303" s="1452"/>
      <c r="M303" s="1452"/>
      <c r="N303" s="1452"/>
      <c r="O303" s="1452"/>
      <c r="P303" s="1450"/>
      <c r="Q303" s="1452"/>
      <c r="R303" s="1452"/>
      <c r="S303" s="1452"/>
      <c r="T303" s="1452"/>
      <c r="U303" s="1452"/>
      <c r="V303" s="1450"/>
      <c r="W303" s="1452"/>
      <c r="X303" s="1452"/>
      <c r="Y303" s="1452"/>
      <c r="Z303" s="1452"/>
      <c r="AA303" s="1452"/>
      <c r="AB303" s="1452"/>
      <c r="AC303" s="1452"/>
      <c r="AD303" s="1450"/>
      <c r="AE303" s="1452"/>
      <c r="AF303" s="1452"/>
      <c r="AG303" s="1452"/>
      <c r="AH303" s="1452"/>
      <c r="AI303" s="1452"/>
      <c r="AJ303" s="106"/>
      <c r="AK303" s="1226">
        <f t="shared" si="764"/>
        <v>0</v>
      </c>
      <c r="AL303" s="1382">
        <f t="shared" si="765"/>
        <v>0</v>
      </c>
      <c r="AM303" s="1382">
        <f t="shared" si="766"/>
        <v>0</v>
      </c>
      <c r="AN303" s="1382">
        <f t="shared" si="767"/>
        <v>0</v>
      </c>
      <c r="AO303" s="1511">
        <f t="shared" si="768"/>
        <v>0</v>
      </c>
      <c r="AP303" s="1382">
        <f t="shared" si="769"/>
        <v>0</v>
      </c>
      <c r="AQ303" s="1382">
        <f t="shared" si="770"/>
        <v>0</v>
      </c>
      <c r="AR303" s="1382">
        <f t="shared" si="771"/>
        <v>0</v>
      </c>
      <c r="AS303" s="1382">
        <f t="shared" si="772"/>
        <v>0</v>
      </c>
      <c r="AT303" s="1382">
        <f t="shared" si="773"/>
        <v>0</v>
      </c>
      <c r="AU303" s="1511">
        <f t="shared" si="774"/>
        <v>0</v>
      </c>
      <c r="AV303" s="1382">
        <f t="shared" si="775"/>
        <v>0</v>
      </c>
      <c r="AW303" s="1382">
        <f t="shared" si="776"/>
        <v>0</v>
      </c>
      <c r="AX303" s="1382">
        <f t="shared" si="777"/>
        <v>0</v>
      </c>
      <c r="AY303" s="1382">
        <f t="shared" si="778"/>
        <v>0</v>
      </c>
      <c r="AZ303" s="1382">
        <f t="shared" si="779"/>
        <v>0</v>
      </c>
      <c r="BA303" s="1382">
        <f t="shared" si="780"/>
        <v>0</v>
      </c>
      <c r="BB303" s="1382">
        <f t="shared" si="781"/>
        <v>0</v>
      </c>
      <c r="BC303" s="1511">
        <f t="shared" si="782"/>
        <v>0</v>
      </c>
      <c r="BD303" s="1382">
        <f t="shared" si="783"/>
        <v>0</v>
      </c>
      <c r="BE303" s="1382">
        <f t="shared" si="784"/>
        <v>0</v>
      </c>
      <c r="BF303" s="1382">
        <f t="shared" si="785"/>
        <v>0</v>
      </c>
      <c r="BG303" s="1382">
        <f t="shared" si="786"/>
        <v>0</v>
      </c>
      <c r="BH303" s="1382">
        <f t="shared" si="787"/>
        <v>0</v>
      </c>
      <c r="BI303" s="67"/>
      <c r="BJ303" s="112"/>
      <c r="BK303" s="136"/>
      <c r="BL303" s="135"/>
    </row>
    <row r="304" spans="1:64" ht="15.75" customHeight="1" thickBot="1" x14ac:dyDescent="0.3">
      <c r="A304" s="396" t="s">
        <v>355</v>
      </c>
      <c r="B304" s="396" t="s">
        <v>356</v>
      </c>
      <c r="C304" s="841"/>
      <c r="D304" s="755"/>
      <c r="E304" s="400"/>
      <c r="F304" s="840"/>
      <c r="G304" s="840">
        <v>3</v>
      </c>
      <c r="H304" s="840"/>
      <c r="I304" s="93" t="s">
        <v>209</v>
      </c>
      <c r="J304" s="64" t="s">
        <v>16</v>
      </c>
      <c r="K304" s="547"/>
      <c r="L304" s="376"/>
      <c r="M304" s="376"/>
      <c r="N304" s="376"/>
      <c r="O304" s="376"/>
      <c r="P304" s="376"/>
      <c r="Q304" s="376"/>
      <c r="R304" s="376"/>
      <c r="S304" s="376"/>
      <c r="T304" s="376"/>
      <c r="U304" s="376"/>
      <c r="V304" s="376"/>
      <c r="W304" s="376"/>
      <c r="X304" s="376"/>
      <c r="Y304" s="376"/>
      <c r="Z304" s="376"/>
      <c r="AA304" s="376"/>
      <c r="AB304" s="376"/>
      <c r="AC304" s="376"/>
      <c r="AD304" s="376"/>
      <c r="AE304" s="376"/>
      <c r="AF304" s="376"/>
      <c r="AG304" s="376"/>
      <c r="AH304" s="376"/>
      <c r="AI304" s="376"/>
      <c r="AJ304" s="1226"/>
      <c r="AK304" s="83">
        <f t="shared" si="764"/>
        <v>0</v>
      </c>
      <c r="AL304" s="83">
        <f t="shared" si="765"/>
        <v>0</v>
      </c>
      <c r="AM304" s="83">
        <f t="shared" si="766"/>
        <v>0</v>
      </c>
      <c r="AN304" s="83">
        <f t="shared" si="767"/>
        <v>0</v>
      </c>
      <c r="AO304" s="1522">
        <f t="shared" si="768"/>
        <v>0</v>
      </c>
      <c r="AP304" s="83">
        <f t="shared" si="769"/>
        <v>0</v>
      </c>
      <c r="AQ304" s="83">
        <f t="shared" si="770"/>
        <v>0</v>
      </c>
      <c r="AR304" s="83">
        <f t="shared" si="771"/>
        <v>0</v>
      </c>
      <c r="AS304" s="83">
        <f t="shared" si="772"/>
        <v>0</v>
      </c>
      <c r="AT304" s="83">
        <f t="shared" si="773"/>
        <v>0</v>
      </c>
      <c r="AU304" s="1522">
        <f t="shared" si="774"/>
        <v>0</v>
      </c>
      <c r="AV304" s="83">
        <f t="shared" si="775"/>
        <v>0</v>
      </c>
      <c r="AW304" s="83">
        <f t="shared" si="776"/>
        <v>0</v>
      </c>
      <c r="AX304" s="83">
        <f t="shared" si="777"/>
        <v>0</v>
      </c>
      <c r="AY304" s="83">
        <f t="shared" si="778"/>
        <v>0</v>
      </c>
      <c r="AZ304" s="83">
        <f t="shared" si="779"/>
        <v>0</v>
      </c>
      <c r="BA304" s="83">
        <f t="shared" si="780"/>
        <v>0</v>
      </c>
      <c r="BB304" s="83">
        <f t="shared" si="781"/>
        <v>0</v>
      </c>
      <c r="BC304" s="1522">
        <f t="shared" si="782"/>
        <v>0</v>
      </c>
      <c r="BD304" s="83">
        <f t="shared" si="783"/>
        <v>0</v>
      </c>
      <c r="BE304" s="83">
        <f t="shared" si="784"/>
        <v>0</v>
      </c>
      <c r="BF304" s="83">
        <f t="shared" si="785"/>
        <v>0</v>
      </c>
      <c r="BG304" s="83">
        <f t="shared" si="786"/>
        <v>0</v>
      </c>
      <c r="BH304" s="83">
        <f t="shared" si="787"/>
        <v>0</v>
      </c>
      <c r="BI304" s="67" t="s">
        <v>227</v>
      </c>
      <c r="BJ304" s="65"/>
      <c r="BK304" s="134"/>
      <c r="BL304" s="26"/>
    </row>
    <row r="305" spans="1:64" ht="24.75" thickBot="1" x14ac:dyDescent="0.3">
      <c r="A305" s="396" t="s">
        <v>355</v>
      </c>
      <c r="B305" s="396" t="s">
        <v>356</v>
      </c>
      <c r="C305" s="841"/>
      <c r="D305" s="755"/>
      <c r="E305" s="400"/>
      <c r="F305" s="840"/>
      <c r="G305" s="840"/>
      <c r="H305" s="840"/>
      <c r="I305" s="91" t="s">
        <v>65</v>
      </c>
      <c r="J305" s="64" t="s">
        <v>16</v>
      </c>
      <c r="K305" s="547"/>
      <c r="L305" s="570"/>
      <c r="M305" s="570"/>
      <c r="N305" s="570"/>
      <c r="O305" s="570"/>
      <c r="P305" s="570"/>
      <c r="Q305" s="570"/>
      <c r="R305" s="570"/>
      <c r="S305" s="570"/>
      <c r="T305" s="570"/>
      <c r="U305" s="570"/>
      <c r="V305" s="570"/>
      <c r="W305" s="570"/>
      <c r="X305" s="570"/>
      <c r="Y305" s="570"/>
      <c r="Z305" s="570"/>
      <c r="AA305" s="570"/>
      <c r="AB305" s="570"/>
      <c r="AC305" s="570"/>
      <c r="AD305" s="570"/>
      <c r="AE305" s="570"/>
      <c r="AF305" s="570"/>
      <c r="AG305" s="570"/>
      <c r="AH305" s="570"/>
      <c r="AI305" s="570"/>
      <c r="AJ305" s="1725" t="s">
        <v>379</v>
      </c>
      <c r="AK305" s="1226">
        <f>L305*L315*1.73*0.875/1000</f>
        <v>0</v>
      </c>
      <c r="AL305" s="1382">
        <f t="shared" ref="AL305:BH305" si="788">M305*M315*1.73*0.875/1000</f>
        <v>0</v>
      </c>
      <c r="AM305" s="1382">
        <f t="shared" si="788"/>
        <v>0</v>
      </c>
      <c r="AN305" s="1382">
        <f t="shared" si="788"/>
        <v>0</v>
      </c>
      <c r="AO305" s="1511">
        <f t="shared" si="788"/>
        <v>0</v>
      </c>
      <c r="AP305" s="1382">
        <f t="shared" si="788"/>
        <v>0</v>
      </c>
      <c r="AQ305" s="1382">
        <f t="shared" si="788"/>
        <v>0</v>
      </c>
      <c r="AR305" s="1382">
        <f t="shared" si="788"/>
        <v>0</v>
      </c>
      <c r="AS305" s="1382">
        <f t="shared" si="788"/>
        <v>0</v>
      </c>
      <c r="AT305" s="1382">
        <f t="shared" si="788"/>
        <v>0</v>
      </c>
      <c r="AU305" s="1511">
        <f t="shared" si="788"/>
        <v>0</v>
      </c>
      <c r="AV305" s="1382">
        <f t="shared" si="788"/>
        <v>0</v>
      </c>
      <c r="AW305" s="1382">
        <f t="shared" si="788"/>
        <v>0</v>
      </c>
      <c r="AX305" s="1382">
        <f t="shared" si="788"/>
        <v>0</v>
      </c>
      <c r="AY305" s="1382">
        <f t="shared" si="788"/>
        <v>0</v>
      </c>
      <c r="AZ305" s="1382">
        <f t="shared" si="788"/>
        <v>0</v>
      </c>
      <c r="BA305" s="1382">
        <f t="shared" si="788"/>
        <v>0</v>
      </c>
      <c r="BB305" s="1382">
        <f t="shared" si="788"/>
        <v>0</v>
      </c>
      <c r="BC305" s="1511">
        <f t="shared" si="788"/>
        <v>0</v>
      </c>
      <c r="BD305" s="1382">
        <f t="shared" si="788"/>
        <v>0</v>
      </c>
      <c r="BE305" s="1382">
        <f t="shared" si="788"/>
        <v>0</v>
      </c>
      <c r="BF305" s="1382">
        <f t="shared" si="788"/>
        <v>0</v>
      </c>
      <c r="BG305" s="1382">
        <f t="shared" si="788"/>
        <v>0</v>
      </c>
      <c r="BH305" s="1382">
        <f t="shared" si="788"/>
        <v>0</v>
      </c>
      <c r="BI305" s="67" t="s">
        <v>225</v>
      </c>
      <c r="BJ305" s="65"/>
      <c r="BK305" s="134"/>
      <c r="BL305" s="26"/>
    </row>
    <row r="306" spans="1:64" ht="24.75" thickBot="1" x14ac:dyDescent="0.3">
      <c r="A306" s="396" t="s">
        <v>355</v>
      </c>
      <c r="B306" s="396" t="s">
        <v>356</v>
      </c>
      <c r="C306" s="841"/>
      <c r="D306" s="755"/>
      <c r="E306" s="400"/>
      <c r="F306" s="840"/>
      <c r="G306" s="840"/>
      <c r="H306" s="845"/>
      <c r="I306" s="52" t="s">
        <v>66</v>
      </c>
      <c r="J306" s="62" t="s">
        <v>16</v>
      </c>
      <c r="K306" s="593"/>
      <c r="L306" s="723"/>
      <c r="M306" s="723"/>
      <c r="N306" s="723"/>
      <c r="O306" s="723"/>
      <c r="P306" s="723"/>
      <c r="Q306" s="723"/>
      <c r="R306" s="723"/>
      <c r="S306" s="723"/>
      <c r="T306" s="723"/>
      <c r="U306" s="723"/>
      <c r="V306" s="723"/>
      <c r="W306" s="723"/>
      <c r="X306" s="723"/>
      <c r="Y306" s="723"/>
      <c r="Z306" s="723"/>
      <c r="AA306" s="723"/>
      <c r="AB306" s="723"/>
      <c r="AC306" s="723"/>
      <c r="AD306" s="723"/>
      <c r="AE306" s="723"/>
      <c r="AF306" s="723"/>
      <c r="AG306" s="723"/>
      <c r="AH306" s="723"/>
      <c r="AI306" s="723"/>
      <c r="AJ306" s="1725"/>
      <c r="AK306" s="1226">
        <f>L306*L313*1.73*0.875/1000</f>
        <v>0</v>
      </c>
      <c r="AL306" s="1382">
        <f t="shared" ref="AL306:BH306" si="789">M306*M313*1.73*0.875/1000</f>
        <v>0</v>
      </c>
      <c r="AM306" s="1382">
        <f t="shared" si="789"/>
        <v>0</v>
      </c>
      <c r="AN306" s="1382">
        <f t="shared" si="789"/>
        <v>0</v>
      </c>
      <c r="AO306" s="1511">
        <f t="shared" si="789"/>
        <v>0</v>
      </c>
      <c r="AP306" s="1382">
        <f t="shared" si="789"/>
        <v>0</v>
      </c>
      <c r="AQ306" s="1382">
        <f t="shared" si="789"/>
        <v>0</v>
      </c>
      <c r="AR306" s="1382">
        <f t="shared" si="789"/>
        <v>0</v>
      </c>
      <c r="AS306" s="1382">
        <f t="shared" si="789"/>
        <v>0</v>
      </c>
      <c r="AT306" s="1382">
        <f t="shared" si="789"/>
        <v>0</v>
      </c>
      <c r="AU306" s="1511">
        <f t="shared" si="789"/>
        <v>0</v>
      </c>
      <c r="AV306" s="1382">
        <f t="shared" si="789"/>
        <v>0</v>
      </c>
      <c r="AW306" s="1382">
        <f t="shared" si="789"/>
        <v>0</v>
      </c>
      <c r="AX306" s="1382">
        <f t="shared" si="789"/>
        <v>0</v>
      </c>
      <c r="AY306" s="1382">
        <f t="shared" si="789"/>
        <v>0</v>
      </c>
      <c r="AZ306" s="1382">
        <f t="shared" si="789"/>
        <v>0</v>
      </c>
      <c r="BA306" s="1382">
        <f t="shared" si="789"/>
        <v>0</v>
      </c>
      <c r="BB306" s="1382">
        <f t="shared" si="789"/>
        <v>0</v>
      </c>
      <c r="BC306" s="1511">
        <f t="shared" si="789"/>
        <v>0</v>
      </c>
      <c r="BD306" s="1382">
        <f t="shared" si="789"/>
        <v>0</v>
      </c>
      <c r="BE306" s="1382">
        <f t="shared" si="789"/>
        <v>0</v>
      </c>
      <c r="BF306" s="1382">
        <f t="shared" si="789"/>
        <v>0</v>
      </c>
      <c r="BG306" s="1382">
        <f t="shared" si="789"/>
        <v>0</v>
      </c>
      <c r="BH306" s="1382">
        <f t="shared" si="789"/>
        <v>0</v>
      </c>
      <c r="BI306" s="67" t="s">
        <v>228</v>
      </c>
      <c r="BJ306" s="65"/>
      <c r="BK306" s="134"/>
      <c r="BL306" s="26"/>
    </row>
    <row r="307" spans="1:64" ht="24.75" thickBot="1" x14ac:dyDescent="0.3">
      <c r="A307" s="396" t="s">
        <v>355</v>
      </c>
      <c r="B307" s="396" t="s">
        <v>356</v>
      </c>
      <c r="C307" s="841"/>
      <c r="D307" s="755"/>
      <c r="E307" s="400"/>
      <c r="F307" s="840"/>
      <c r="G307" s="840"/>
      <c r="H307" s="838"/>
      <c r="I307" s="1116" t="s">
        <v>8</v>
      </c>
      <c r="J307" s="1265" t="s">
        <v>7</v>
      </c>
      <c r="K307" s="1281"/>
      <c r="L307" s="1276"/>
      <c r="M307" s="1276"/>
      <c r="N307" s="1276"/>
      <c r="O307" s="1276"/>
      <c r="P307" s="1276"/>
      <c r="Q307" s="1276"/>
      <c r="R307" s="1276"/>
      <c r="S307" s="1276"/>
      <c r="T307" s="1276"/>
      <c r="U307" s="1276"/>
      <c r="V307" s="1276"/>
      <c r="W307" s="1276"/>
      <c r="X307" s="1276"/>
      <c r="Y307" s="1276"/>
      <c r="Z307" s="1276"/>
      <c r="AA307" s="1276"/>
      <c r="AB307" s="1276"/>
      <c r="AC307" s="1276"/>
      <c r="AD307" s="1276"/>
      <c r="AE307" s="1276"/>
      <c r="AF307" s="1276"/>
      <c r="AG307" s="1276"/>
      <c r="AH307" s="1276"/>
      <c r="AI307" s="1276"/>
      <c r="AJ307" s="1725"/>
      <c r="AK307" s="1226"/>
      <c r="AL307" s="1382"/>
      <c r="AN307" s="1382"/>
      <c r="BI307" s="67"/>
      <c r="BJ307" s="137"/>
      <c r="BK307" s="134"/>
      <c r="BL307" s="138"/>
    </row>
    <row r="308" spans="1:64" ht="24.75" thickBot="1" x14ac:dyDescent="0.3">
      <c r="A308" s="396" t="s">
        <v>355</v>
      </c>
      <c r="B308" s="396" t="s">
        <v>356</v>
      </c>
      <c r="C308" s="841" t="s">
        <v>386</v>
      </c>
      <c r="D308" s="755"/>
      <c r="E308" s="400" t="s">
        <v>386</v>
      </c>
      <c r="F308" s="840"/>
      <c r="G308" s="840">
        <v>4</v>
      </c>
      <c r="H308" s="839"/>
      <c r="I308" s="59" t="s">
        <v>67</v>
      </c>
      <c r="J308" s="58" t="s">
        <v>16</v>
      </c>
      <c r="K308" s="592"/>
      <c r="L308" s="1452"/>
      <c r="M308" s="1452"/>
      <c r="N308" s="1452"/>
      <c r="O308" s="1452"/>
      <c r="P308" s="1450"/>
      <c r="Q308" s="1452"/>
      <c r="R308" s="1452"/>
      <c r="S308" s="1452"/>
      <c r="T308" s="1452"/>
      <c r="U308" s="1452"/>
      <c r="V308" s="1450"/>
      <c r="W308" s="1452"/>
      <c r="X308" s="1452"/>
      <c r="Y308" s="1452"/>
      <c r="Z308" s="1452"/>
      <c r="AA308" s="1452"/>
      <c r="AB308" s="1452"/>
      <c r="AC308" s="1452"/>
      <c r="AD308" s="1450"/>
      <c r="AE308" s="1452"/>
      <c r="AF308" s="1452"/>
      <c r="AG308" s="1452"/>
      <c r="AH308" s="1452"/>
      <c r="AI308" s="1452"/>
      <c r="AJ308" s="1226"/>
      <c r="AK308" s="1226">
        <f>L308*L315*1.73*0.875/1000</f>
        <v>0</v>
      </c>
      <c r="AL308" s="1382">
        <f t="shared" ref="AL308:BH308" si="790">M308*M315*1.73*0.875/1000</f>
        <v>0</v>
      </c>
      <c r="AM308" s="1382">
        <f t="shared" si="790"/>
        <v>0</v>
      </c>
      <c r="AN308" s="1382">
        <f t="shared" si="790"/>
        <v>0</v>
      </c>
      <c r="AO308" s="1511">
        <f t="shared" si="790"/>
        <v>0</v>
      </c>
      <c r="AP308" s="1382">
        <f t="shared" si="790"/>
        <v>0</v>
      </c>
      <c r="AQ308" s="1382">
        <f t="shared" si="790"/>
        <v>0</v>
      </c>
      <c r="AR308" s="1382">
        <f t="shared" si="790"/>
        <v>0</v>
      </c>
      <c r="AS308" s="1382">
        <f t="shared" si="790"/>
        <v>0</v>
      </c>
      <c r="AT308" s="1382">
        <f t="shared" si="790"/>
        <v>0</v>
      </c>
      <c r="AU308" s="1511">
        <f t="shared" si="790"/>
        <v>0</v>
      </c>
      <c r="AV308" s="1382">
        <f t="shared" si="790"/>
        <v>0</v>
      </c>
      <c r="AW308" s="1382">
        <f t="shared" si="790"/>
        <v>0</v>
      </c>
      <c r="AX308" s="1382">
        <f t="shared" si="790"/>
        <v>0</v>
      </c>
      <c r="AY308" s="1382">
        <f t="shared" si="790"/>
        <v>0</v>
      </c>
      <c r="AZ308" s="1382">
        <f t="shared" si="790"/>
        <v>0</v>
      </c>
      <c r="BA308" s="1382">
        <f t="shared" si="790"/>
        <v>0</v>
      </c>
      <c r="BB308" s="1382">
        <f t="shared" si="790"/>
        <v>0</v>
      </c>
      <c r="BC308" s="1511">
        <f t="shared" si="790"/>
        <v>0</v>
      </c>
      <c r="BD308" s="1382">
        <f t="shared" si="790"/>
        <v>0</v>
      </c>
      <c r="BE308" s="1382">
        <f t="shared" si="790"/>
        <v>0</v>
      </c>
      <c r="BF308" s="1382">
        <f t="shared" si="790"/>
        <v>0</v>
      </c>
      <c r="BG308" s="1382">
        <f t="shared" si="790"/>
        <v>0</v>
      </c>
      <c r="BH308" s="1382">
        <f t="shared" si="790"/>
        <v>0</v>
      </c>
      <c r="BI308" s="67" t="s">
        <v>229</v>
      </c>
      <c r="BJ308" s="65"/>
      <c r="BK308" s="134"/>
      <c r="BL308" s="26"/>
    </row>
    <row r="309" spans="1:64" ht="24.75" thickBot="1" x14ac:dyDescent="0.3">
      <c r="A309" s="396" t="s">
        <v>355</v>
      </c>
      <c r="B309" s="396" t="s">
        <v>356</v>
      </c>
      <c r="C309" s="841" t="s">
        <v>386</v>
      </c>
      <c r="D309" s="755"/>
      <c r="E309" s="400" t="s">
        <v>386</v>
      </c>
      <c r="F309" s="840"/>
      <c r="G309" s="840">
        <v>5</v>
      </c>
      <c r="H309" s="845"/>
      <c r="I309" s="52" t="s">
        <v>66</v>
      </c>
      <c r="J309" s="62" t="s">
        <v>16</v>
      </c>
      <c r="K309" s="593"/>
      <c r="L309" s="723"/>
      <c r="M309" s="723"/>
      <c r="N309" s="723"/>
      <c r="O309" s="723"/>
      <c r="P309" s="723"/>
      <c r="Q309" s="723"/>
      <c r="R309" s="723"/>
      <c r="S309" s="723"/>
      <c r="T309" s="723"/>
      <c r="U309" s="723"/>
      <c r="V309" s="723"/>
      <c r="W309" s="723"/>
      <c r="X309" s="723"/>
      <c r="Y309" s="723"/>
      <c r="Z309" s="723"/>
      <c r="AA309" s="723"/>
      <c r="AB309" s="723"/>
      <c r="AC309" s="723"/>
      <c r="AD309" s="723"/>
      <c r="AE309" s="723"/>
      <c r="AF309" s="723"/>
      <c r="AG309" s="723"/>
      <c r="AH309" s="723"/>
      <c r="AI309" s="723"/>
      <c r="AJ309" s="1226"/>
      <c r="AK309" s="1226">
        <f>L309*L313*1.73*0.875/1000</f>
        <v>0</v>
      </c>
      <c r="AL309" s="1382">
        <f t="shared" ref="AL309:BH309" si="791">M309*M313*1.73*0.875/1000</f>
        <v>0</v>
      </c>
      <c r="AM309" s="1382">
        <f t="shared" si="791"/>
        <v>0</v>
      </c>
      <c r="AN309" s="1382">
        <f t="shared" si="791"/>
        <v>0</v>
      </c>
      <c r="AO309" s="1511">
        <f t="shared" si="791"/>
        <v>0</v>
      </c>
      <c r="AP309" s="1382">
        <f t="shared" si="791"/>
        <v>0</v>
      </c>
      <c r="AQ309" s="1382">
        <f t="shared" si="791"/>
        <v>0</v>
      </c>
      <c r="AR309" s="1382">
        <f t="shared" si="791"/>
        <v>0</v>
      </c>
      <c r="AS309" s="1382">
        <f t="shared" si="791"/>
        <v>0</v>
      </c>
      <c r="AT309" s="1382">
        <f t="shared" si="791"/>
        <v>0</v>
      </c>
      <c r="AU309" s="1511">
        <f t="shared" si="791"/>
        <v>0</v>
      </c>
      <c r="AV309" s="1382">
        <f t="shared" si="791"/>
        <v>0</v>
      </c>
      <c r="AW309" s="1382">
        <f t="shared" si="791"/>
        <v>0</v>
      </c>
      <c r="AX309" s="1382">
        <f t="shared" si="791"/>
        <v>0</v>
      </c>
      <c r="AY309" s="1382">
        <f t="shared" si="791"/>
        <v>0</v>
      </c>
      <c r="AZ309" s="1382">
        <f t="shared" si="791"/>
        <v>0</v>
      </c>
      <c r="BA309" s="1382">
        <f t="shared" si="791"/>
        <v>0</v>
      </c>
      <c r="BB309" s="1382">
        <f t="shared" si="791"/>
        <v>0</v>
      </c>
      <c r="BC309" s="1511">
        <f t="shared" si="791"/>
        <v>0</v>
      </c>
      <c r="BD309" s="1382">
        <f t="shared" si="791"/>
        <v>0</v>
      </c>
      <c r="BE309" s="1382">
        <f t="shared" si="791"/>
        <v>0</v>
      </c>
      <c r="BF309" s="1382">
        <f t="shared" si="791"/>
        <v>0</v>
      </c>
      <c r="BG309" s="1382">
        <f t="shared" si="791"/>
        <v>0</v>
      </c>
      <c r="BH309" s="1382">
        <f t="shared" si="791"/>
        <v>0</v>
      </c>
      <c r="BI309" s="67" t="s">
        <v>230</v>
      </c>
      <c r="BJ309" s="65"/>
      <c r="BK309" s="134"/>
      <c r="BL309" s="26"/>
    </row>
    <row r="310" spans="1:64" ht="24.75" thickBot="1" x14ac:dyDescent="0.3">
      <c r="A310" s="396" t="s">
        <v>355</v>
      </c>
      <c r="B310" s="396" t="s">
        <v>356</v>
      </c>
      <c r="C310" s="841"/>
      <c r="D310" s="755"/>
      <c r="E310" s="400"/>
      <c r="F310" s="840"/>
      <c r="G310" s="840"/>
      <c r="H310" s="838"/>
      <c r="I310" s="1116" t="s">
        <v>8</v>
      </c>
      <c r="J310" s="1265" t="s">
        <v>9</v>
      </c>
      <c r="K310" s="1281"/>
      <c r="L310" s="1276"/>
      <c r="M310" s="1276"/>
      <c r="N310" s="1276"/>
      <c r="O310" s="1276"/>
      <c r="P310" s="1276"/>
      <c r="Q310" s="1276"/>
      <c r="R310" s="1276"/>
      <c r="S310" s="1276"/>
      <c r="T310" s="1276"/>
      <c r="U310" s="1276"/>
      <c r="V310" s="1276"/>
      <c r="W310" s="1276"/>
      <c r="X310" s="1276"/>
      <c r="Y310" s="1276"/>
      <c r="Z310" s="1276"/>
      <c r="AA310" s="1276"/>
      <c r="AB310" s="1276"/>
      <c r="AC310" s="1276"/>
      <c r="AD310" s="1276"/>
      <c r="AE310" s="1276"/>
      <c r="AF310" s="1276"/>
      <c r="AG310" s="1276"/>
      <c r="AH310" s="1276"/>
      <c r="AI310" s="1276"/>
      <c r="AJ310" s="1226"/>
      <c r="AK310" s="1226"/>
      <c r="AL310" s="1382"/>
      <c r="AN310" s="1382"/>
      <c r="BJ310" s="134"/>
      <c r="BK310" s="134"/>
      <c r="BL310" s="134"/>
    </row>
    <row r="311" spans="1:64" ht="24.75" thickBot="1" x14ac:dyDescent="0.3">
      <c r="A311" s="396" t="s">
        <v>355</v>
      </c>
      <c r="B311" s="396" t="s">
        <v>356</v>
      </c>
      <c r="C311" s="841"/>
      <c r="D311" s="755"/>
      <c r="E311" s="400"/>
      <c r="F311" s="840"/>
      <c r="G311" s="840"/>
      <c r="H311" s="839"/>
      <c r="I311" s="59" t="s">
        <v>10</v>
      </c>
      <c r="J311" s="47" t="s">
        <v>11</v>
      </c>
      <c r="K311" s="592"/>
      <c r="L311" s="594"/>
      <c r="M311" s="594"/>
      <c r="N311" s="594"/>
      <c r="O311" s="594"/>
      <c r="P311" s="594"/>
      <c r="Q311" s="594"/>
      <c r="R311" s="594"/>
      <c r="S311" s="594"/>
      <c r="T311" s="594"/>
      <c r="U311" s="594"/>
      <c r="V311" s="594"/>
      <c r="W311" s="594"/>
      <c r="X311" s="594"/>
      <c r="Y311" s="594"/>
      <c r="Z311" s="594"/>
      <c r="AA311" s="594"/>
      <c r="AB311" s="594"/>
      <c r="AC311" s="594"/>
      <c r="AD311" s="594"/>
      <c r="AE311" s="594"/>
      <c r="AF311" s="594"/>
      <c r="AG311" s="594"/>
      <c r="AH311" s="594"/>
      <c r="AI311" s="594"/>
      <c r="AJ311" s="1226"/>
      <c r="AK311" s="98">
        <f>AK305+AK306+AK308+AK309</f>
        <v>0</v>
      </c>
      <c r="AL311" s="98">
        <f t="shared" ref="AL311:AN311" si="792">AL305+AL306+AL308+AL309</f>
        <v>0</v>
      </c>
      <c r="AM311" s="90">
        <f t="shared" ref="AM311" si="793">AM305+AM306+AM308+AM309</f>
        <v>0</v>
      </c>
      <c r="AN311" s="90">
        <f t="shared" si="792"/>
        <v>0</v>
      </c>
      <c r="AO311" s="1535">
        <f t="shared" ref="AO311:AQ311" si="794">AO305+AO306+AO308+AO309</f>
        <v>0</v>
      </c>
      <c r="AP311" s="90">
        <f t="shared" ref="AP311" si="795">AP305+AP306+AP308+AP309</f>
        <v>0</v>
      </c>
      <c r="AQ311" s="90">
        <f t="shared" si="794"/>
        <v>0</v>
      </c>
      <c r="AR311" s="90">
        <f t="shared" ref="AR311:AS311" si="796">AR305+AR306+AR308+AR309</f>
        <v>0</v>
      </c>
      <c r="AS311" s="90">
        <f t="shared" si="796"/>
        <v>0</v>
      </c>
      <c r="AT311" s="90">
        <f t="shared" ref="AT311:AU311" si="797">AT305+AT306+AT308+AT309</f>
        <v>0</v>
      </c>
      <c r="AU311" s="1535">
        <f t="shared" si="797"/>
        <v>0</v>
      </c>
      <c r="AV311" s="90">
        <f t="shared" ref="AV311:AW311" si="798">AV305+AV306+AV308+AV309</f>
        <v>0</v>
      </c>
      <c r="AW311" s="90">
        <f t="shared" si="798"/>
        <v>0</v>
      </c>
      <c r="AX311" s="90">
        <f t="shared" ref="AX311:AY311" si="799">AX305+AX306+AX308+AX309</f>
        <v>0</v>
      </c>
      <c r="AY311" s="90">
        <f t="shared" si="799"/>
        <v>0</v>
      </c>
      <c r="AZ311" s="90">
        <f t="shared" ref="AZ311:BA311" si="800">AZ305+AZ306+AZ308+AZ309</f>
        <v>0</v>
      </c>
      <c r="BA311" s="90">
        <f t="shared" si="800"/>
        <v>0</v>
      </c>
      <c r="BB311" s="90">
        <f t="shared" ref="BB311:BC311" si="801">BB305+BB306+BB308+BB309</f>
        <v>0</v>
      </c>
      <c r="BC311" s="1535">
        <f t="shared" si="801"/>
        <v>0</v>
      </c>
      <c r="BD311" s="90">
        <f t="shared" ref="BD311:BE311" si="802">BD305+BD306+BD308+BD309</f>
        <v>0</v>
      </c>
      <c r="BE311" s="90">
        <f t="shared" si="802"/>
        <v>0</v>
      </c>
      <c r="BF311" s="90">
        <f t="shared" ref="BF311:BG311" si="803">BF305+BF306+BF308+BF309</f>
        <v>0</v>
      </c>
      <c r="BG311" s="90">
        <f t="shared" si="803"/>
        <v>0</v>
      </c>
      <c r="BH311" s="90">
        <f t="shared" ref="BH311" si="804">BH305+BH306+BH308+BH309</f>
        <v>0</v>
      </c>
      <c r="BI311" s="1740" t="s">
        <v>236</v>
      </c>
      <c r="BJ311" s="1740"/>
      <c r="BK311" s="134"/>
      <c r="BL311" s="134"/>
    </row>
    <row r="312" spans="1:64" ht="24.75" thickBot="1" x14ac:dyDescent="0.3">
      <c r="A312" s="396" t="s">
        <v>355</v>
      </c>
      <c r="B312" s="396" t="s">
        <v>356</v>
      </c>
      <c r="C312" s="841"/>
      <c r="D312" s="755"/>
      <c r="E312" s="400"/>
      <c r="F312" s="840" t="s">
        <v>387</v>
      </c>
      <c r="G312" s="840">
        <v>6</v>
      </c>
      <c r="H312" s="840"/>
      <c r="I312" s="91"/>
      <c r="J312" s="53" t="s">
        <v>12</v>
      </c>
      <c r="K312" s="472"/>
      <c r="L312" s="570"/>
      <c r="M312" s="570"/>
      <c r="N312" s="570"/>
      <c r="O312" s="570"/>
      <c r="P312" s="570"/>
      <c r="Q312" s="570"/>
      <c r="R312" s="570"/>
      <c r="S312" s="570"/>
      <c r="T312" s="570"/>
      <c r="U312" s="570"/>
      <c r="V312" s="570"/>
      <c r="W312" s="570"/>
      <c r="X312" s="570"/>
      <c r="Y312" s="570"/>
      <c r="Z312" s="570"/>
      <c r="AA312" s="570"/>
      <c r="AB312" s="570"/>
      <c r="AC312" s="570"/>
      <c r="AD312" s="570"/>
      <c r="AE312" s="570"/>
      <c r="AF312" s="570"/>
      <c r="AG312" s="570"/>
      <c r="AH312" s="570"/>
      <c r="AI312" s="570"/>
      <c r="AJ312" s="1226"/>
      <c r="AK312" s="1227"/>
      <c r="AL312" s="1227"/>
      <c r="AM312" s="1388"/>
      <c r="AN312" s="1227"/>
      <c r="AO312" s="1514"/>
      <c r="AP312" s="1388"/>
      <c r="AQ312" s="1388"/>
      <c r="AR312" s="1388"/>
      <c r="AS312" s="1388"/>
      <c r="AT312" s="1388"/>
      <c r="AU312" s="1514"/>
      <c r="AV312" s="1388"/>
      <c r="AW312" s="1388"/>
      <c r="AX312" s="1388"/>
      <c r="AY312" s="1388"/>
      <c r="AZ312" s="1388"/>
      <c r="BA312" s="1388"/>
      <c r="BB312" s="1388"/>
      <c r="BC312" s="1514"/>
      <c r="BD312" s="1388"/>
      <c r="BE312" s="1388"/>
      <c r="BF312" s="1388"/>
      <c r="BG312" s="1388"/>
      <c r="BH312" s="1388"/>
      <c r="BI312" s="1766"/>
      <c r="BJ312" s="1766"/>
      <c r="BK312" s="134"/>
      <c r="BL312" s="134"/>
    </row>
    <row r="313" spans="1:64" ht="24.75" thickBot="1" x14ac:dyDescent="0.3">
      <c r="A313" s="396" t="s">
        <v>355</v>
      </c>
      <c r="B313" s="396" t="s">
        <v>356</v>
      </c>
      <c r="C313" s="841"/>
      <c r="D313" s="755"/>
      <c r="E313" s="400"/>
      <c r="F313" s="840" t="s">
        <v>387</v>
      </c>
      <c r="G313" s="840">
        <v>7</v>
      </c>
      <c r="H313" s="840"/>
      <c r="I313" s="91" t="s">
        <v>68</v>
      </c>
      <c r="J313" s="53" t="s">
        <v>11</v>
      </c>
      <c r="K313" s="472"/>
      <c r="L313" s="570"/>
      <c r="M313" s="570"/>
      <c r="N313" s="570"/>
      <c r="O313" s="570"/>
      <c r="P313" s="570"/>
      <c r="Q313" s="570"/>
      <c r="R313" s="570"/>
      <c r="S313" s="570"/>
      <c r="T313" s="570"/>
      <c r="U313" s="570"/>
      <c r="V313" s="570"/>
      <c r="W313" s="570"/>
      <c r="X313" s="570"/>
      <c r="Y313" s="570"/>
      <c r="Z313" s="570"/>
      <c r="AA313" s="570"/>
      <c r="AB313" s="570"/>
      <c r="AC313" s="570"/>
      <c r="AD313" s="570"/>
      <c r="AE313" s="570"/>
      <c r="AF313" s="570"/>
      <c r="AG313" s="570"/>
      <c r="AH313" s="570"/>
      <c r="AI313" s="570"/>
      <c r="AJ313" s="1226"/>
      <c r="AK313" s="1227"/>
      <c r="AL313" s="1227"/>
      <c r="AM313" s="1388"/>
      <c r="AN313" s="1227"/>
      <c r="AO313" s="1514"/>
      <c r="AP313" s="1388"/>
      <c r="AQ313" s="1388"/>
      <c r="AR313" s="1388"/>
      <c r="AS313" s="1388"/>
      <c r="AT313" s="1388"/>
      <c r="AU313" s="1514"/>
      <c r="AV313" s="1388"/>
      <c r="AW313" s="1388"/>
      <c r="AX313" s="1388"/>
      <c r="AY313" s="1388"/>
      <c r="AZ313" s="1388"/>
      <c r="BA313" s="1388"/>
      <c r="BB313" s="1388"/>
      <c r="BC313" s="1514"/>
      <c r="BD313" s="1388"/>
      <c r="BE313" s="1388"/>
      <c r="BF313" s="1388"/>
      <c r="BG313" s="1388"/>
      <c r="BH313" s="1388"/>
      <c r="BI313" s="1740"/>
      <c r="BJ313" s="1740"/>
      <c r="BK313" s="134"/>
      <c r="BL313" s="134"/>
    </row>
    <row r="314" spans="1:64" ht="24.75" thickBot="1" x14ac:dyDescent="0.3">
      <c r="A314" s="396" t="s">
        <v>355</v>
      </c>
      <c r="B314" s="396" t="s">
        <v>356</v>
      </c>
      <c r="C314" s="841"/>
      <c r="D314" s="755"/>
      <c r="E314" s="400"/>
      <c r="F314" s="840" t="s">
        <v>387</v>
      </c>
      <c r="G314" s="840">
        <v>8</v>
      </c>
      <c r="H314" s="840"/>
      <c r="I314" s="91"/>
      <c r="J314" s="53" t="s">
        <v>12</v>
      </c>
      <c r="K314" s="472"/>
      <c r="L314" s="570"/>
      <c r="M314" s="570"/>
      <c r="N314" s="570"/>
      <c r="O314" s="570"/>
      <c r="P314" s="570"/>
      <c r="Q314" s="570"/>
      <c r="R314" s="570"/>
      <c r="S314" s="570"/>
      <c r="T314" s="570"/>
      <c r="U314" s="570"/>
      <c r="V314" s="570"/>
      <c r="W314" s="570"/>
      <c r="X314" s="570"/>
      <c r="Y314" s="570"/>
      <c r="Z314" s="570"/>
      <c r="AA314" s="570"/>
      <c r="AB314" s="570"/>
      <c r="AC314" s="570"/>
      <c r="AD314" s="570"/>
      <c r="AE314" s="570"/>
      <c r="AF314" s="570"/>
      <c r="AG314" s="570"/>
      <c r="AH314" s="570"/>
      <c r="AI314" s="570"/>
      <c r="AJ314" s="1226"/>
      <c r="AK314" s="1226"/>
      <c r="AL314" s="1226"/>
      <c r="AN314" s="1226"/>
      <c r="BJ314" s="134"/>
      <c r="BK314" s="134"/>
      <c r="BL314" s="134"/>
    </row>
    <row r="315" spans="1:64" ht="24.75" thickBot="1" x14ac:dyDescent="0.3">
      <c r="A315" s="396" t="s">
        <v>355</v>
      </c>
      <c r="B315" s="396" t="s">
        <v>356</v>
      </c>
      <c r="C315" s="841"/>
      <c r="D315" s="755"/>
      <c r="E315" s="400"/>
      <c r="F315" s="840" t="s">
        <v>387</v>
      </c>
      <c r="G315" s="840">
        <v>9</v>
      </c>
      <c r="H315" s="840"/>
      <c r="I315" s="91" t="s">
        <v>69</v>
      </c>
      <c r="J315" s="53" t="s">
        <v>11</v>
      </c>
      <c r="K315" s="472"/>
      <c r="L315" s="570"/>
      <c r="M315" s="570"/>
      <c r="N315" s="570"/>
      <c r="O315" s="570"/>
      <c r="P315" s="570"/>
      <c r="Q315" s="570"/>
      <c r="R315" s="570"/>
      <c r="S315" s="570"/>
      <c r="T315" s="570"/>
      <c r="U315" s="570"/>
      <c r="V315" s="570"/>
      <c r="W315" s="570"/>
      <c r="X315" s="570"/>
      <c r="Y315" s="570"/>
      <c r="Z315" s="570"/>
      <c r="AA315" s="570"/>
      <c r="AB315" s="570"/>
      <c r="AC315" s="570"/>
      <c r="AD315" s="570"/>
      <c r="AE315" s="570"/>
      <c r="AF315" s="570"/>
      <c r="AG315" s="570"/>
      <c r="AH315" s="570"/>
      <c r="AI315" s="570"/>
      <c r="AJ315" s="1226"/>
      <c r="AK315" s="1226"/>
      <c r="AL315" s="1226"/>
      <c r="AN315" s="1226"/>
      <c r="BJ315" s="134"/>
      <c r="BK315" s="134"/>
      <c r="BL315" s="134"/>
    </row>
    <row r="316" spans="1:64" ht="15.75" thickBot="1" x14ac:dyDescent="0.3">
      <c r="A316" s="385"/>
      <c r="B316" s="385"/>
      <c r="C316" s="841"/>
      <c r="D316" s="755"/>
      <c r="E316" s="400"/>
      <c r="F316" s="840"/>
      <c r="G316" s="840">
        <v>10</v>
      </c>
      <c r="H316" s="840"/>
      <c r="I316" s="91"/>
      <c r="J316" s="53" t="s">
        <v>12</v>
      </c>
      <c r="K316" s="472"/>
      <c r="L316" s="570"/>
      <c r="M316" s="570"/>
      <c r="N316" s="570"/>
      <c r="O316" s="570"/>
      <c r="P316" s="570"/>
      <c r="Q316" s="570"/>
      <c r="R316" s="570"/>
      <c r="S316" s="570"/>
      <c r="T316" s="570"/>
      <c r="U316" s="570"/>
      <c r="V316" s="570"/>
      <c r="W316" s="570"/>
      <c r="X316" s="570"/>
      <c r="Y316" s="570"/>
      <c r="Z316" s="570"/>
      <c r="AA316" s="570"/>
      <c r="AB316" s="570"/>
      <c r="AC316" s="570"/>
      <c r="AD316" s="570"/>
      <c r="AE316" s="570"/>
      <c r="AF316" s="570"/>
      <c r="AG316" s="570"/>
      <c r="AH316" s="570"/>
      <c r="AI316" s="570"/>
      <c r="AJ316" s="1226"/>
      <c r="AK316" s="1730" t="s">
        <v>118</v>
      </c>
      <c r="AL316" s="1731"/>
      <c r="AM316" s="1732"/>
      <c r="AN316" s="1733"/>
      <c r="AO316" s="1516"/>
      <c r="AP316" s="107"/>
      <c r="AQ316" s="107"/>
      <c r="AR316" s="107"/>
      <c r="AS316" s="107"/>
      <c r="AT316" s="107"/>
      <c r="AU316" s="1516"/>
      <c r="AV316" s="107"/>
      <c r="AW316" s="107"/>
      <c r="AX316" s="107"/>
      <c r="AY316" s="107"/>
      <c r="AZ316" s="107"/>
      <c r="BA316" s="107"/>
      <c r="BB316" s="107"/>
      <c r="BC316" s="1516"/>
      <c r="BD316" s="107"/>
      <c r="BE316" s="107"/>
      <c r="BF316" s="107"/>
      <c r="BG316" s="107"/>
      <c r="BH316" s="107"/>
      <c r="BJ316" s="134"/>
      <c r="BK316" s="134"/>
      <c r="BL316" s="134"/>
    </row>
    <row r="317" spans="1:64" ht="15.75" thickBot="1" x14ac:dyDescent="0.3">
      <c r="A317" s="385"/>
      <c r="B317" s="385"/>
      <c r="C317" s="841"/>
      <c r="D317" s="755"/>
      <c r="E317" s="400"/>
      <c r="F317" s="840"/>
      <c r="G317" s="840">
        <v>11</v>
      </c>
      <c r="H317" s="840"/>
      <c r="I317" s="1080" t="s">
        <v>98</v>
      </c>
      <c r="J317" s="53"/>
      <c r="K317" s="472"/>
      <c r="L317" s="669"/>
      <c r="M317" s="669"/>
      <c r="N317" s="669"/>
      <c r="O317" s="669"/>
      <c r="P317" s="669"/>
      <c r="Q317" s="669"/>
      <c r="R317" s="669"/>
      <c r="S317" s="669"/>
      <c r="T317" s="669"/>
      <c r="U317" s="669"/>
      <c r="V317" s="669"/>
      <c r="W317" s="669"/>
      <c r="X317" s="669"/>
      <c r="Y317" s="669"/>
      <c r="Z317" s="669"/>
      <c r="AA317" s="669"/>
      <c r="AB317" s="669"/>
      <c r="AC317" s="669"/>
      <c r="AD317" s="669"/>
      <c r="AE317" s="669"/>
      <c r="AF317" s="669"/>
      <c r="AG317" s="669"/>
      <c r="AH317" s="669"/>
      <c r="AI317" s="669"/>
      <c r="AJ317" s="1226"/>
      <c r="AK317" s="1223" t="s">
        <v>4</v>
      </c>
      <c r="AL317" s="1224" t="s">
        <v>5</v>
      </c>
      <c r="AM317" s="1384" t="s">
        <v>454</v>
      </c>
      <c r="AN317" s="1225" t="s">
        <v>454</v>
      </c>
      <c r="AO317" s="1525" t="s">
        <v>454</v>
      </c>
      <c r="AP317" s="1384" t="s">
        <v>454</v>
      </c>
      <c r="AQ317" s="1384" t="s">
        <v>454</v>
      </c>
      <c r="AR317" s="1384" t="s">
        <v>454</v>
      </c>
      <c r="AS317" s="1384" t="s">
        <v>454</v>
      </c>
      <c r="AT317" s="1384" t="s">
        <v>454</v>
      </c>
      <c r="AU317" s="1525" t="s">
        <v>454</v>
      </c>
      <c r="AV317" s="1384" t="s">
        <v>454</v>
      </c>
      <c r="AW317" s="1384" t="s">
        <v>454</v>
      </c>
      <c r="AX317" s="1384" t="s">
        <v>454</v>
      </c>
      <c r="AY317" s="1384" t="s">
        <v>454</v>
      </c>
      <c r="AZ317" s="1384" t="s">
        <v>454</v>
      </c>
      <c r="BA317" s="1384" t="s">
        <v>454</v>
      </c>
      <c r="BB317" s="1384" t="s">
        <v>454</v>
      </c>
      <c r="BC317" s="1525" t="s">
        <v>454</v>
      </c>
      <c r="BD317" s="1384" t="s">
        <v>454</v>
      </c>
      <c r="BE317" s="1384" t="s">
        <v>454</v>
      </c>
      <c r="BF317" s="1384" t="s">
        <v>454</v>
      </c>
      <c r="BG317" s="1384" t="s">
        <v>454</v>
      </c>
      <c r="BH317" s="1384" t="s">
        <v>454</v>
      </c>
      <c r="BJ317" s="139"/>
      <c r="BK317" s="134"/>
      <c r="BL317" s="138"/>
    </row>
    <row r="318" spans="1:64" ht="24.75" thickBot="1" x14ac:dyDescent="0.3">
      <c r="A318" s="396" t="s">
        <v>355</v>
      </c>
      <c r="B318" s="396" t="s">
        <v>356</v>
      </c>
      <c r="C318" s="841"/>
      <c r="D318" s="755"/>
      <c r="E318" s="400"/>
      <c r="F318" s="840"/>
      <c r="G318" s="840"/>
      <c r="H318" s="868" t="s">
        <v>481</v>
      </c>
      <c r="I318" s="53" t="s">
        <v>21</v>
      </c>
      <c r="J318" s="53" t="s">
        <v>53</v>
      </c>
      <c r="K318" s="472">
        <v>20</v>
      </c>
      <c r="L318" s="1451"/>
      <c r="M318" s="1451"/>
      <c r="N318" s="1451"/>
      <c r="O318" s="1451"/>
      <c r="P318" s="1451"/>
      <c r="Q318" s="1451"/>
      <c r="R318" s="1451"/>
      <c r="S318" s="1451"/>
      <c r="T318" s="1451"/>
      <c r="U318" s="1451"/>
      <c r="V318" s="1451"/>
      <c r="W318" s="1451"/>
      <c r="X318" s="1451"/>
      <c r="Y318" s="1451"/>
      <c r="Z318" s="1451"/>
      <c r="AA318" s="1451"/>
      <c r="AB318" s="1451"/>
      <c r="AC318" s="1451"/>
      <c r="AD318" s="1451"/>
      <c r="AE318" s="1451"/>
      <c r="AF318" s="1451"/>
      <c r="AG318" s="1451"/>
      <c r="AH318" s="1451"/>
      <c r="AI318" s="1451"/>
      <c r="AJ318" s="1226"/>
      <c r="AK318" s="46">
        <f t="shared" ref="AK318:AK321" si="805">L318*L$315*1.73*0.875/1000</f>
        <v>0</v>
      </c>
      <c r="AL318" s="46">
        <f t="shared" ref="AL318:AL321" si="806">M318*M$315*1.73*0.875/1000</f>
        <v>0</v>
      </c>
      <c r="AM318" s="46">
        <f t="shared" ref="AM318:AM321" si="807">N318*N$315*1.73*0.875/1000</f>
        <v>0</v>
      </c>
      <c r="AN318" s="46">
        <f t="shared" ref="AN318:AN321" si="808">O318*O$315*1.73*0.875/1000</f>
        <v>0</v>
      </c>
      <c r="AO318" s="1526">
        <f t="shared" ref="AO318:AO321" si="809">P318*P$315*1.73*0.875/1000</f>
        <v>0</v>
      </c>
      <c r="AP318" s="46">
        <f t="shared" ref="AP318:AP321" si="810">Q318*Q$315*1.73*0.875/1000</f>
        <v>0</v>
      </c>
      <c r="AQ318" s="46">
        <f t="shared" ref="AQ318:AQ321" si="811">R318*R$315*1.73*0.875/1000</f>
        <v>0</v>
      </c>
      <c r="AR318" s="46">
        <f t="shared" ref="AR318:AR321" si="812">S318*S$315*1.73*0.875/1000</f>
        <v>0</v>
      </c>
      <c r="AS318" s="46">
        <f t="shared" ref="AS318:AS321" si="813">T318*T$315*1.73*0.875/1000</f>
        <v>0</v>
      </c>
      <c r="AT318" s="46">
        <f t="shared" ref="AT318:AT321" si="814">U318*U$315*1.73*0.875/1000</f>
        <v>0</v>
      </c>
      <c r="AU318" s="1526">
        <f t="shared" ref="AU318:AU321" si="815">V318*V$315*1.73*0.875/1000</f>
        <v>0</v>
      </c>
      <c r="AV318" s="46">
        <f t="shared" ref="AV318:AV321" si="816">W318*W$315*1.73*0.875/1000</f>
        <v>0</v>
      </c>
      <c r="AW318" s="46">
        <f t="shared" ref="AW318:AW321" si="817">X318*X$315*1.73*0.875/1000</f>
        <v>0</v>
      </c>
      <c r="AX318" s="46">
        <f t="shared" ref="AX318:AX321" si="818">Y318*Y$315*1.73*0.875/1000</f>
        <v>0</v>
      </c>
      <c r="AY318" s="46">
        <f t="shared" ref="AY318:AY321" si="819">Z318*Z$315*1.73*0.875/1000</f>
        <v>0</v>
      </c>
      <c r="AZ318" s="46">
        <f t="shared" ref="AZ318:AZ321" si="820">AA318*AA$315*1.73*0.875/1000</f>
        <v>0</v>
      </c>
      <c r="BA318" s="46">
        <f t="shared" ref="BA318:BA321" si="821">AB318*AB$315*1.73*0.875/1000</f>
        <v>0</v>
      </c>
      <c r="BB318" s="46">
        <f t="shared" ref="BB318:BB321" si="822">AC318*AC$315*1.73*0.875/1000</f>
        <v>0</v>
      </c>
      <c r="BC318" s="1526">
        <f t="shared" ref="BC318:BC321" si="823">AD318*AD$315*1.73*0.875/1000</f>
        <v>0</v>
      </c>
      <c r="BD318" s="46">
        <f t="shared" ref="BD318:BD321" si="824">AE318*AE$315*1.73*0.875/1000</f>
        <v>0</v>
      </c>
      <c r="BE318" s="46">
        <f t="shared" ref="BE318:BE321" si="825">AF318*AF$315*1.73*0.875/1000</f>
        <v>0</v>
      </c>
      <c r="BF318" s="46">
        <f t="shared" ref="BF318:BF321" si="826">AG318*AG$315*1.73*0.875/1000</f>
        <v>0</v>
      </c>
      <c r="BG318" s="46">
        <f t="shared" ref="BG318:BG321" si="827">AH318*AH$315*1.73*0.875/1000</f>
        <v>0</v>
      </c>
      <c r="BH318" s="46">
        <f t="shared" ref="BH318:BH321" si="828">AI318*AI$315*1.73*0.875/1000</f>
        <v>0</v>
      </c>
      <c r="BJ318" s="65"/>
      <c r="BK318" s="134"/>
      <c r="BL318" s="26"/>
    </row>
    <row r="319" spans="1:64" ht="24.75" thickBot="1" x14ac:dyDescent="0.3">
      <c r="A319" s="396" t="s">
        <v>355</v>
      </c>
      <c r="B319" s="396" t="s">
        <v>356</v>
      </c>
      <c r="C319" s="841" t="s">
        <v>386</v>
      </c>
      <c r="D319" s="755"/>
      <c r="E319" s="400"/>
      <c r="F319" s="840"/>
      <c r="G319" s="840">
        <v>12</v>
      </c>
      <c r="H319" s="868" t="s">
        <v>481</v>
      </c>
      <c r="I319" s="53" t="s">
        <v>22</v>
      </c>
      <c r="J319" s="53" t="s">
        <v>53</v>
      </c>
      <c r="K319" s="472">
        <v>20</v>
      </c>
      <c r="L319" s="1452"/>
      <c r="M319" s="1452"/>
      <c r="N319" s="1452"/>
      <c r="O319" s="1452"/>
      <c r="P319" s="1450"/>
      <c r="Q319" s="1452"/>
      <c r="R319" s="1452"/>
      <c r="S319" s="1452"/>
      <c r="T319" s="1452"/>
      <c r="U319" s="1452"/>
      <c r="V319" s="1450"/>
      <c r="W319" s="1452"/>
      <c r="X319" s="1452"/>
      <c r="Y319" s="1452"/>
      <c r="Z319" s="1452"/>
      <c r="AA319" s="1452"/>
      <c r="AB319" s="1452"/>
      <c r="AC319" s="1452"/>
      <c r="AD319" s="1450"/>
      <c r="AE319" s="1452"/>
      <c r="AF319" s="1452"/>
      <c r="AG319" s="1452"/>
      <c r="AH319" s="1452"/>
      <c r="AI319" s="1452"/>
      <c r="AJ319" s="1226"/>
      <c r="AK319" s="84">
        <f t="shared" si="805"/>
        <v>0</v>
      </c>
      <c r="AL319" s="84">
        <f t="shared" si="806"/>
        <v>0</v>
      </c>
      <c r="AM319" s="84">
        <f t="shared" si="807"/>
        <v>0</v>
      </c>
      <c r="AN319" s="84">
        <f t="shared" si="808"/>
        <v>0</v>
      </c>
      <c r="AO319" s="1519">
        <f t="shared" si="809"/>
        <v>0</v>
      </c>
      <c r="AP319" s="84">
        <f t="shared" si="810"/>
        <v>0</v>
      </c>
      <c r="AQ319" s="84">
        <f t="shared" si="811"/>
        <v>0</v>
      </c>
      <c r="AR319" s="84">
        <f t="shared" si="812"/>
        <v>0</v>
      </c>
      <c r="AS319" s="84">
        <f t="shared" si="813"/>
        <v>0</v>
      </c>
      <c r="AT319" s="84">
        <f t="shared" si="814"/>
        <v>0</v>
      </c>
      <c r="AU319" s="1519">
        <f t="shared" si="815"/>
        <v>0</v>
      </c>
      <c r="AV319" s="84">
        <f t="shared" si="816"/>
        <v>0</v>
      </c>
      <c r="AW319" s="84">
        <f t="shared" si="817"/>
        <v>0</v>
      </c>
      <c r="AX319" s="84">
        <f t="shared" si="818"/>
        <v>0</v>
      </c>
      <c r="AY319" s="84">
        <f t="shared" si="819"/>
        <v>0</v>
      </c>
      <c r="AZ319" s="84">
        <f t="shared" si="820"/>
        <v>0</v>
      </c>
      <c r="BA319" s="84">
        <f t="shared" si="821"/>
        <v>0</v>
      </c>
      <c r="BB319" s="84">
        <f t="shared" si="822"/>
        <v>0</v>
      </c>
      <c r="BC319" s="1519">
        <f t="shared" si="823"/>
        <v>0</v>
      </c>
      <c r="BD319" s="84">
        <f t="shared" si="824"/>
        <v>0</v>
      </c>
      <c r="BE319" s="84">
        <f t="shared" si="825"/>
        <v>0</v>
      </c>
      <c r="BF319" s="84">
        <f t="shared" si="826"/>
        <v>0</v>
      </c>
      <c r="BG319" s="84">
        <f t="shared" si="827"/>
        <v>0</v>
      </c>
      <c r="BH319" s="84">
        <f t="shared" si="828"/>
        <v>0</v>
      </c>
      <c r="BJ319" s="65"/>
      <c r="BK319" s="134"/>
      <c r="BL319" s="26"/>
    </row>
    <row r="320" spans="1:64" ht="24.75" thickBot="1" x14ac:dyDescent="0.3">
      <c r="A320" s="396" t="s">
        <v>355</v>
      </c>
      <c r="B320" s="396" t="s">
        <v>356</v>
      </c>
      <c r="C320" s="841" t="s">
        <v>386</v>
      </c>
      <c r="D320" s="755"/>
      <c r="E320" s="400"/>
      <c r="F320" s="840"/>
      <c r="G320" s="840">
        <v>13</v>
      </c>
      <c r="H320" s="868" t="s">
        <v>481</v>
      </c>
      <c r="I320" s="53" t="s">
        <v>25</v>
      </c>
      <c r="J320" s="53" t="s">
        <v>53</v>
      </c>
      <c r="K320" s="472">
        <v>30</v>
      </c>
      <c r="L320" s="570"/>
      <c r="M320" s="570"/>
      <c r="N320" s="570"/>
      <c r="O320" s="570"/>
      <c r="P320" s="570"/>
      <c r="Q320" s="570"/>
      <c r="R320" s="570"/>
      <c r="S320" s="570"/>
      <c r="T320" s="570"/>
      <c r="U320" s="570"/>
      <c r="V320" s="570"/>
      <c r="W320" s="570"/>
      <c r="X320" s="570"/>
      <c r="Y320" s="570"/>
      <c r="Z320" s="570"/>
      <c r="AA320" s="570"/>
      <c r="AB320" s="570"/>
      <c r="AC320" s="570"/>
      <c r="AD320" s="570"/>
      <c r="AE320" s="570"/>
      <c r="AF320" s="570"/>
      <c r="AG320" s="570"/>
      <c r="AH320" s="570"/>
      <c r="AI320" s="570"/>
      <c r="AK320" s="84">
        <f t="shared" si="805"/>
        <v>0</v>
      </c>
      <c r="AL320" s="84">
        <f t="shared" si="806"/>
        <v>0</v>
      </c>
      <c r="AM320" s="84">
        <f t="shared" si="807"/>
        <v>0</v>
      </c>
      <c r="AN320" s="84">
        <f t="shared" si="808"/>
        <v>0</v>
      </c>
      <c r="AO320" s="1519">
        <f t="shared" si="809"/>
        <v>0</v>
      </c>
      <c r="AP320" s="84">
        <f t="shared" si="810"/>
        <v>0</v>
      </c>
      <c r="AQ320" s="84">
        <f t="shared" si="811"/>
        <v>0</v>
      </c>
      <c r="AR320" s="84">
        <f t="shared" si="812"/>
        <v>0</v>
      </c>
      <c r="AS320" s="84">
        <f t="shared" si="813"/>
        <v>0</v>
      </c>
      <c r="AT320" s="84">
        <f t="shared" si="814"/>
        <v>0</v>
      </c>
      <c r="AU320" s="1519">
        <f t="shared" si="815"/>
        <v>0</v>
      </c>
      <c r="AV320" s="84">
        <f t="shared" si="816"/>
        <v>0</v>
      </c>
      <c r="AW320" s="84">
        <f t="shared" si="817"/>
        <v>0</v>
      </c>
      <c r="AX320" s="84">
        <f t="shared" si="818"/>
        <v>0</v>
      </c>
      <c r="AY320" s="84">
        <f t="shared" si="819"/>
        <v>0</v>
      </c>
      <c r="AZ320" s="84">
        <f t="shared" si="820"/>
        <v>0</v>
      </c>
      <c r="BA320" s="84">
        <f t="shared" si="821"/>
        <v>0</v>
      </c>
      <c r="BB320" s="84">
        <f t="shared" si="822"/>
        <v>0</v>
      </c>
      <c r="BC320" s="1519">
        <f t="shared" si="823"/>
        <v>0</v>
      </c>
      <c r="BD320" s="84">
        <f t="shared" si="824"/>
        <v>0</v>
      </c>
      <c r="BE320" s="84">
        <f t="shared" si="825"/>
        <v>0</v>
      </c>
      <c r="BF320" s="84">
        <f t="shared" si="826"/>
        <v>0</v>
      </c>
      <c r="BG320" s="84">
        <f t="shared" si="827"/>
        <v>0</v>
      </c>
      <c r="BH320" s="84">
        <f t="shared" si="828"/>
        <v>0</v>
      </c>
      <c r="BJ320" s="65"/>
      <c r="BK320" s="134"/>
      <c r="BL320" s="26"/>
    </row>
    <row r="321" spans="1:64" ht="24.75" thickBot="1" x14ac:dyDescent="0.3">
      <c r="A321" s="396" t="s">
        <v>355</v>
      </c>
      <c r="B321" s="396" t="s">
        <v>356</v>
      </c>
      <c r="C321" s="841" t="s">
        <v>386</v>
      </c>
      <c r="D321" s="755"/>
      <c r="E321" s="400"/>
      <c r="F321" s="840"/>
      <c r="G321" s="840">
        <v>14</v>
      </c>
      <c r="H321" s="868" t="s">
        <v>481</v>
      </c>
      <c r="I321" s="51" t="s">
        <v>26</v>
      </c>
      <c r="J321" s="51" t="s">
        <v>53</v>
      </c>
      <c r="K321" s="475">
        <v>20</v>
      </c>
      <c r="L321" s="1452"/>
      <c r="M321" s="1452"/>
      <c r="N321" s="1452"/>
      <c r="O321" s="1452"/>
      <c r="P321" s="1450"/>
      <c r="Q321" s="1452"/>
      <c r="R321" s="1452"/>
      <c r="S321" s="1452"/>
      <c r="T321" s="1452"/>
      <c r="U321" s="1452"/>
      <c r="V321" s="1450"/>
      <c r="W321" s="1452"/>
      <c r="X321" s="1452"/>
      <c r="Y321" s="1452"/>
      <c r="Z321" s="1452"/>
      <c r="AA321" s="1452"/>
      <c r="AB321" s="1452"/>
      <c r="AC321" s="1452"/>
      <c r="AD321" s="1450"/>
      <c r="AE321" s="1452"/>
      <c r="AF321" s="1452"/>
      <c r="AG321" s="1452"/>
      <c r="AH321" s="1452"/>
      <c r="AI321" s="1452"/>
      <c r="AK321" s="9">
        <f t="shared" si="805"/>
        <v>0</v>
      </c>
      <c r="AL321" s="9">
        <f t="shared" si="806"/>
        <v>0</v>
      </c>
      <c r="AM321" s="9">
        <f t="shared" si="807"/>
        <v>0</v>
      </c>
      <c r="AN321" s="9">
        <f t="shared" si="808"/>
        <v>0</v>
      </c>
      <c r="AO321" s="1544">
        <f t="shared" si="809"/>
        <v>0</v>
      </c>
      <c r="AP321" s="9">
        <f t="shared" si="810"/>
        <v>0</v>
      </c>
      <c r="AQ321" s="9">
        <f t="shared" si="811"/>
        <v>0</v>
      </c>
      <c r="AR321" s="9">
        <f t="shared" si="812"/>
        <v>0</v>
      </c>
      <c r="AS321" s="9">
        <f t="shared" si="813"/>
        <v>0</v>
      </c>
      <c r="AT321" s="9">
        <f t="shared" si="814"/>
        <v>0</v>
      </c>
      <c r="AU321" s="1544">
        <f t="shared" si="815"/>
        <v>0</v>
      </c>
      <c r="AV321" s="9">
        <f t="shared" si="816"/>
        <v>0</v>
      </c>
      <c r="AW321" s="9">
        <f t="shared" si="817"/>
        <v>0</v>
      </c>
      <c r="AX321" s="9">
        <f t="shared" si="818"/>
        <v>0</v>
      </c>
      <c r="AY321" s="9">
        <f t="shared" si="819"/>
        <v>0</v>
      </c>
      <c r="AZ321" s="9">
        <f t="shared" si="820"/>
        <v>0</v>
      </c>
      <c r="BA321" s="9">
        <f t="shared" si="821"/>
        <v>0</v>
      </c>
      <c r="BB321" s="9">
        <f t="shared" si="822"/>
        <v>0</v>
      </c>
      <c r="BC321" s="1544">
        <f t="shared" si="823"/>
        <v>0</v>
      </c>
      <c r="BD321" s="9">
        <f t="shared" si="824"/>
        <v>0</v>
      </c>
      <c r="BE321" s="9">
        <f t="shared" si="825"/>
        <v>0</v>
      </c>
      <c r="BF321" s="9">
        <f t="shared" si="826"/>
        <v>0</v>
      </c>
      <c r="BG321" s="9">
        <f t="shared" si="827"/>
        <v>0</v>
      </c>
      <c r="BH321" s="9">
        <f t="shared" si="828"/>
        <v>0</v>
      </c>
      <c r="BJ321" s="65"/>
      <c r="BK321" s="134"/>
      <c r="BL321" s="26"/>
    </row>
    <row r="322" spans="1:64" ht="15.75" thickBot="1" x14ac:dyDescent="0.3">
      <c r="A322" s="413"/>
      <c r="B322" s="413"/>
      <c r="C322" s="841" t="s">
        <v>386</v>
      </c>
      <c r="D322" s="755"/>
      <c r="E322" s="400"/>
      <c r="F322" s="840"/>
      <c r="G322" s="840">
        <v>15</v>
      </c>
      <c r="H322" s="838"/>
      <c r="I322" s="50" t="s">
        <v>94</v>
      </c>
      <c r="J322" s="50" t="s">
        <v>53</v>
      </c>
      <c r="K322" s="591"/>
      <c r="L322" s="111"/>
      <c r="M322" s="111"/>
      <c r="N322" s="111"/>
      <c r="O322" s="111"/>
      <c r="P322" s="111"/>
      <c r="Q322" s="111"/>
      <c r="R322" s="111"/>
      <c r="S322" s="111"/>
      <c r="T322" s="111"/>
      <c r="U322" s="111"/>
      <c r="V322" s="111"/>
      <c r="W322" s="111"/>
      <c r="X322" s="111"/>
      <c r="Y322" s="111"/>
      <c r="Z322" s="111"/>
      <c r="AA322" s="111"/>
      <c r="AB322" s="111"/>
      <c r="AC322" s="111"/>
      <c r="AD322" s="111"/>
      <c r="AE322" s="111"/>
      <c r="AF322" s="111"/>
      <c r="AG322" s="111"/>
      <c r="AH322" s="111"/>
      <c r="AI322" s="111"/>
      <c r="AK322" s="98">
        <f t="shared" ref="AK322:BH322" si="829">SUM(AK318:AK321)</f>
        <v>0</v>
      </c>
      <c r="AL322" s="90">
        <f t="shared" si="829"/>
        <v>0</v>
      </c>
      <c r="AM322" s="89">
        <f t="shared" si="829"/>
        <v>0</v>
      </c>
      <c r="AN322" s="89">
        <f t="shared" si="829"/>
        <v>0</v>
      </c>
      <c r="AO322" s="1521">
        <f t="shared" si="829"/>
        <v>0</v>
      </c>
      <c r="AP322" s="89">
        <f t="shared" si="829"/>
        <v>0</v>
      </c>
      <c r="AQ322" s="89">
        <f t="shared" si="829"/>
        <v>0</v>
      </c>
      <c r="AR322" s="89">
        <f t="shared" si="829"/>
        <v>0</v>
      </c>
      <c r="AS322" s="89">
        <f t="shared" si="829"/>
        <v>0</v>
      </c>
      <c r="AT322" s="89">
        <f t="shared" si="829"/>
        <v>0</v>
      </c>
      <c r="AU322" s="1521">
        <f t="shared" si="829"/>
        <v>0</v>
      </c>
      <c r="AV322" s="89">
        <f t="shared" si="829"/>
        <v>0</v>
      </c>
      <c r="AW322" s="89">
        <f t="shared" si="829"/>
        <v>0</v>
      </c>
      <c r="AX322" s="89">
        <f t="shared" si="829"/>
        <v>0</v>
      </c>
      <c r="AY322" s="89">
        <f t="shared" si="829"/>
        <v>0</v>
      </c>
      <c r="AZ322" s="89">
        <f t="shared" si="829"/>
        <v>0</v>
      </c>
      <c r="BA322" s="89">
        <f t="shared" si="829"/>
        <v>0</v>
      </c>
      <c r="BB322" s="89">
        <f t="shared" si="829"/>
        <v>0</v>
      </c>
      <c r="BC322" s="1521">
        <f t="shared" si="829"/>
        <v>0</v>
      </c>
      <c r="BD322" s="89">
        <f t="shared" si="829"/>
        <v>0</v>
      </c>
      <c r="BE322" s="89">
        <f t="shared" si="829"/>
        <v>0</v>
      </c>
      <c r="BF322" s="89">
        <f t="shared" si="829"/>
        <v>0</v>
      </c>
      <c r="BG322" s="89">
        <f t="shared" si="829"/>
        <v>0</v>
      </c>
      <c r="BH322" s="89">
        <f t="shared" si="829"/>
        <v>0</v>
      </c>
      <c r="BI322" s="67" t="s">
        <v>255</v>
      </c>
      <c r="BJ322" s="76"/>
      <c r="BK322" s="75"/>
      <c r="BL322" s="75"/>
    </row>
    <row r="323" spans="1:64" ht="15.75" thickBot="1" x14ac:dyDescent="0.3">
      <c r="A323" s="414"/>
      <c r="B323" s="414"/>
      <c r="C323" s="938"/>
      <c r="D323" s="939"/>
      <c r="E323" s="940"/>
      <c r="F323" s="941"/>
      <c r="G323" s="941"/>
      <c r="H323" s="1205"/>
      <c r="I323" s="598" t="s">
        <v>99</v>
      </c>
      <c r="J323" s="47"/>
      <c r="K323" s="482"/>
      <c r="L323" s="670"/>
      <c r="M323" s="670"/>
      <c r="N323" s="670"/>
      <c r="O323" s="670"/>
      <c r="P323" s="670"/>
      <c r="Q323" s="670"/>
      <c r="R323" s="670"/>
      <c r="S323" s="670"/>
      <c r="T323" s="670"/>
      <c r="U323" s="670"/>
      <c r="V323" s="670"/>
      <c r="W323" s="670"/>
      <c r="X323" s="670"/>
      <c r="Y323" s="670"/>
      <c r="Z323" s="670"/>
      <c r="AA323" s="670"/>
      <c r="AB323" s="670"/>
      <c r="AC323" s="670"/>
      <c r="AD323" s="670"/>
      <c r="AE323" s="670"/>
      <c r="AF323" s="670"/>
      <c r="AG323" s="670"/>
      <c r="AH323" s="670"/>
      <c r="AI323" s="670"/>
      <c r="BI323" s="67"/>
      <c r="BJ323" s="140"/>
      <c r="BK323" s="140"/>
      <c r="BL323" s="140"/>
    </row>
    <row r="324" spans="1:64" ht="24.75" thickBot="1" x14ac:dyDescent="0.3">
      <c r="A324" s="396" t="s">
        <v>355</v>
      </c>
      <c r="B324" s="396" t="s">
        <v>356</v>
      </c>
      <c r="C324" s="841"/>
      <c r="D324" s="755"/>
      <c r="E324" s="400"/>
      <c r="F324" s="840"/>
      <c r="G324" s="840"/>
      <c r="H324" s="868" t="s">
        <v>481</v>
      </c>
      <c r="I324" s="53" t="s">
        <v>23</v>
      </c>
      <c r="J324" s="53" t="s">
        <v>53</v>
      </c>
      <c r="K324" s="592">
        <v>20</v>
      </c>
      <c r="L324" s="1452"/>
      <c r="M324" s="1452"/>
      <c r="N324" s="1452"/>
      <c r="O324" s="1452"/>
      <c r="P324" s="1450"/>
      <c r="Q324" s="1452"/>
      <c r="R324" s="1452"/>
      <c r="S324" s="1452"/>
      <c r="T324" s="1452"/>
      <c r="U324" s="1452"/>
      <c r="V324" s="1450"/>
      <c r="W324" s="1452"/>
      <c r="X324" s="1452"/>
      <c r="Y324" s="1452"/>
      <c r="Z324" s="1452"/>
      <c r="AA324" s="1452"/>
      <c r="AB324" s="1452"/>
      <c r="AC324" s="1452"/>
      <c r="AD324" s="1450"/>
      <c r="AE324" s="1452"/>
      <c r="AF324" s="1452"/>
      <c r="AG324" s="1452"/>
      <c r="AH324" s="1452"/>
      <c r="AI324" s="1452"/>
      <c r="AK324" s="46">
        <f t="shared" ref="AK324:AK330" si="830">L324*L$316*1.73*0.875/1000</f>
        <v>0</v>
      </c>
      <c r="AL324" s="46">
        <f t="shared" ref="AL324:AL330" si="831">M324*M$316*1.73*0.875/1000</f>
        <v>0</v>
      </c>
      <c r="AM324" s="46">
        <f t="shared" ref="AM324:AM330" si="832">N324*N$316*1.73*0.875/1000</f>
        <v>0</v>
      </c>
      <c r="AN324" s="46">
        <f t="shared" ref="AN324:AN330" si="833">O324*O$316*1.73*0.875/1000</f>
        <v>0</v>
      </c>
      <c r="AO324" s="1526">
        <f t="shared" ref="AO324:AO330" si="834">P324*P$316*1.73*0.875/1000</f>
        <v>0</v>
      </c>
      <c r="AP324" s="46">
        <f t="shared" ref="AP324:AP330" si="835">Q324*Q$316*1.73*0.875/1000</f>
        <v>0</v>
      </c>
      <c r="AQ324" s="46">
        <f t="shared" ref="AQ324:AQ330" si="836">R324*R$316*1.73*0.875/1000</f>
        <v>0</v>
      </c>
      <c r="AR324" s="46">
        <f t="shared" ref="AR324:AR330" si="837">S324*S$316*1.73*0.875/1000</f>
        <v>0</v>
      </c>
      <c r="AS324" s="46">
        <f t="shared" ref="AS324:AS330" si="838">T324*T$316*1.73*0.875/1000</f>
        <v>0</v>
      </c>
      <c r="AT324" s="46">
        <f t="shared" ref="AT324:AT330" si="839">U324*U$316*1.73*0.875/1000</f>
        <v>0</v>
      </c>
      <c r="AU324" s="1526">
        <f t="shared" ref="AU324:AU330" si="840">V324*V$316*1.73*0.875/1000</f>
        <v>0</v>
      </c>
      <c r="AV324" s="46">
        <f t="shared" ref="AV324:AV330" si="841">W324*W$316*1.73*0.875/1000</f>
        <v>0</v>
      </c>
      <c r="AW324" s="46">
        <f t="shared" ref="AW324:AW330" si="842">X324*X$316*1.73*0.875/1000</f>
        <v>0</v>
      </c>
      <c r="AX324" s="46">
        <f t="shared" ref="AX324:AX330" si="843">Y324*Y$316*1.73*0.875/1000</f>
        <v>0</v>
      </c>
      <c r="AY324" s="46">
        <f t="shared" ref="AY324:AY330" si="844">Z324*Z$316*1.73*0.875/1000</f>
        <v>0</v>
      </c>
      <c r="AZ324" s="46">
        <f t="shared" ref="AZ324:AZ330" si="845">AA324*AA$316*1.73*0.875/1000</f>
        <v>0</v>
      </c>
      <c r="BA324" s="46">
        <f t="shared" ref="BA324:BA330" si="846">AB324*AB$316*1.73*0.875/1000</f>
        <v>0</v>
      </c>
      <c r="BB324" s="46">
        <f t="shared" ref="BB324:BB330" si="847">AC324*AC$316*1.73*0.875/1000</f>
        <v>0</v>
      </c>
      <c r="BC324" s="1526">
        <f t="shared" ref="BC324:BC330" si="848">AD324*AD$316*1.73*0.875/1000</f>
        <v>0</v>
      </c>
      <c r="BD324" s="46">
        <f t="shared" ref="BD324:BD330" si="849">AE324*AE$316*1.73*0.875/1000</f>
        <v>0</v>
      </c>
      <c r="BE324" s="46">
        <f t="shared" ref="BE324:BE330" si="850">AF324*AF$316*1.73*0.875/1000</f>
        <v>0</v>
      </c>
      <c r="BF324" s="46">
        <f t="shared" ref="BF324:BF330" si="851">AG324*AG$316*1.73*0.875/1000</f>
        <v>0</v>
      </c>
      <c r="BG324" s="46">
        <f t="shared" ref="BG324:BG330" si="852">AH324*AH$316*1.73*0.875/1000</f>
        <v>0</v>
      </c>
      <c r="BH324" s="46">
        <f t="shared" ref="BH324:BH330" si="853">AI324*AI$316*1.73*0.875/1000</f>
        <v>0</v>
      </c>
      <c r="BI324" s="67"/>
      <c r="BJ324" s="65"/>
      <c r="BK324" s="141"/>
      <c r="BL324" s="26"/>
    </row>
    <row r="325" spans="1:64" ht="24.75" thickBot="1" x14ac:dyDescent="0.3">
      <c r="A325" s="396" t="s">
        <v>355</v>
      </c>
      <c r="B325" s="396" t="s">
        <v>356</v>
      </c>
      <c r="C325" s="841" t="s">
        <v>386</v>
      </c>
      <c r="D325" s="755"/>
      <c r="E325" s="400"/>
      <c r="F325" s="840"/>
      <c r="G325" s="840">
        <v>16</v>
      </c>
      <c r="H325" s="868" t="s">
        <v>481</v>
      </c>
      <c r="I325" s="53" t="s">
        <v>20</v>
      </c>
      <c r="J325" s="53" t="s">
        <v>53</v>
      </c>
      <c r="K325" s="547">
        <v>20</v>
      </c>
      <c r="L325" s="1452"/>
      <c r="M325" s="1452"/>
      <c r="N325" s="1452"/>
      <c r="O325" s="1452"/>
      <c r="P325" s="1450"/>
      <c r="Q325" s="1452"/>
      <c r="R325" s="1452"/>
      <c r="S325" s="1452"/>
      <c r="T325" s="1452"/>
      <c r="U325" s="1452"/>
      <c r="V325" s="1450"/>
      <c r="W325" s="1452"/>
      <c r="X325" s="1452"/>
      <c r="Y325" s="1452"/>
      <c r="Z325" s="1452"/>
      <c r="AA325" s="1452"/>
      <c r="AB325" s="1452"/>
      <c r="AC325" s="1452"/>
      <c r="AD325" s="1450"/>
      <c r="AE325" s="1452"/>
      <c r="AF325" s="1452"/>
      <c r="AG325" s="1452"/>
      <c r="AH325" s="1452"/>
      <c r="AI325" s="1452"/>
      <c r="AK325" s="84">
        <f t="shared" si="830"/>
        <v>0</v>
      </c>
      <c r="AL325" s="84">
        <f t="shared" si="831"/>
        <v>0</v>
      </c>
      <c r="AM325" s="84">
        <f t="shared" si="832"/>
        <v>0</v>
      </c>
      <c r="AN325" s="84">
        <f t="shared" si="833"/>
        <v>0</v>
      </c>
      <c r="AO325" s="1519">
        <f t="shared" si="834"/>
        <v>0</v>
      </c>
      <c r="AP325" s="84">
        <f t="shared" si="835"/>
        <v>0</v>
      </c>
      <c r="AQ325" s="84">
        <f t="shared" si="836"/>
        <v>0</v>
      </c>
      <c r="AR325" s="84">
        <f t="shared" si="837"/>
        <v>0</v>
      </c>
      <c r="AS325" s="84">
        <f t="shared" si="838"/>
        <v>0</v>
      </c>
      <c r="AT325" s="84">
        <f t="shared" si="839"/>
        <v>0</v>
      </c>
      <c r="AU325" s="1519">
        <f t="shared" si="840"/>
        <v>0</v>
      </c>
      <c r="AV325" s="84">
        <f t="shared" si="841"/>
        <v>0</v>
      </c>
      <c r="AW325" s="84">
        <f t="shared" si="842"/>
        <v>0</v>
      </c>
      <c r="AX325" s="84">
        <f t="shared" si="843"/>
        <v>0</v>
      </c>
      <c r="AY325" s="84">
        <f t="shared" si="844"/>
        <v>0</v>
      </c>
      <c r="AZ325" s="84">
        <f t="shared" si="845"/>
        <v>0</v>
      </c>
      <c r="BA325" s="84">
        <f t="shared" si="846"/>
        <v>0</v>
      </c>
      <c r="BB325" s="84">
        <f t="shared" si="847"/>
        <v>0</v>
      </c>
      <c r="BC325" s="1519">
        <f t="shared" si="848"/>
        <v>0</v>
      </c>
      <c r="BD325" s="84">
        <f t="shared" si="849"/>
        <v>0</v>
      </c>
      <c r="BE325" s="84">
        <f t="shared" si="850"/>
        <v>0</v>
      </c>
      <c r="BF325" s="84">
        <f t="shared" si="851"/>
        <v>0</v>
      </c>
      <c r="BG325" s="84">
        <f t="shared" si="852"/>
        <v>0</v>
      </c>
      <c r="BH325" s="84">
        <f t="shared" si="853"/>
        <v>0</v>
      </c>
      <c r="BI325" s="67"/>
      <c r="BJ325" s="65"/>
      <c r="BK325" s="141"/>
      <c r="BL325" s="26"/>
    </row>
    <row r="326" spans="1:64" ht="24.75" thickBot="1" x14ac:dyDescent="0.3">
      <c r="A326" s="396" t="s">
        <v>355</v>
      </c>
      <c r="B326" s="396" t="s">
        <v>356</v>
      </c>
      <c r="C326" s="841" t="s">
        <v>386</v>
      </c>
      <c r="D326" s="755"/>
      <c r="E326" s="400"/>
      <c r="F326" s="840"/>
      <c r="G326" s="840">
        <v>17</v>
      </c>
      <c r="H326" s="868" t="s">
        <v>481</v>
      </c>
      <c r="I326" s="53" t="s">
        <v>27</v>
      </c>
      <c r="J326" s="53" t="s">
        <v>53</v>
      </c>
      <c r="K326" s="547">
        <v>20</v>
      </c>
      <c r="L326" s="1452"/>
      <c r="M326" s="1452"/>
      <c r="N326" s="1452"/>
      <c r="O326" s="1452"/>
      <c r="P326" s="1450"/>
      <c r="Q326" s="1452"/>
      <c r="R326" s="1452"/>
      <c r="S326" s="1452"/>
      <c r="T326" s="1452"/>
      <c r="U326" s="1452"/>
      <c r="V326" s="1450"/>
      <c r="W326" s="1452"/>
      <c r="X326" s="1452"/>
      <c r="Y326" s="1452"/>
      <c r="Z326" s="1452"/>
      <c r="AA326" s="1452"/>
      <c r="AB326" s="1452"/>
      <c r="AC326" s="1452"/>
      <c r="AD326" s="1450"/>
      <c r="AE326" s="1452"/>
      <c r="AF326" s="1452"/>
      <c r="AG326" s="1452"/>
      <c r="AH326" s="1452"/>
      <c r="AI326" s="1452"/>
      <c r="AK326" s="84">
        <f t="shared" si="830"/>
        <v>0</v>
      </c>
      <c r="AL326" s="84">
        <f t="shared" si="831"/>
        <v>0</v>
      </c>
      <c r="AM326" s="84">
        <f t="shared" si="832"/>
        <v>0</v>
      </c>
      <c r="AN326" s="84">
        <f t="shared" si="833"/>
        <v>0</v>
      </c>
      <c r="AO326" s="1519">
        <f t="shared" si="834"/>
        <v>0</v>
      </c>
      <c r="AP326" s="84">
        <f t="shared" si="835"/>
        <v>0</v>
      </c>
      <c r="AQ326" s="84">
        <f t="shared" si="836"/>
        <v>0</v>
      </c>
      <c r="AR326" s="84">
        <f t="shared" si="837"/>
        <v>0</v>
      </c>
      <c r="AS326" s="84">
        <f t="shared" si="838"/>
        <v>0</v>
      </c>
      <c r="AT326" s="84">
        <f t="shared" si="839"/>
        <v>0</v>
      </c>
      <c r="AU326" s="1519">
        <f t="shared" si="840"/>
        <v>0</v>
      </c>
      <c r="AV326" s="84">
        <f t="shared" si="841"/>
        <v>0</v>
      </c>
      <c r="AW326" s="84">
        <f t="shared" si="842"/>
        <v>0</v>
      </c>
      <c r="AX326" s="84">
        <f t="shared" si="843"/>
        <v>0</v>
      </c>
      <c r="AY326" s="84">
        <f t="shared" si="844"/>
        <v>0</v>
      </c>
      <c r="AZ326" s="84">
        <f t="shared" si="845"/>
        <v>0</v>
      </c>
      <c r="BA326" s="84">
        <f t="shared" si="846"/>
        <v>0</v>
      </c>
      <c r="BB326" s="84">
        <f t="shared" si="847"/>
        <v>0</v>
      </c>
      <c r="BC326" s="1519">
        <f t="shared" si="848"/>
        <v>0</v>
      </c>
      <c r="BD326" s="84">
        <f t="shared" si="849"/>
        <v>0</v>
      </c>
      <c r="BE326" s="84">
        <f t="shared" si="850"/>
        <v>0</v>
      </c>
      <c r="BF326" s="84">
        <f t="shared" si="851"/>
        <v>0</v>
      </c>
      <c r="BG326" s="84">
        <f t="shared" si="852"/>
        <v>0</v>
      </c>
      <c r="BH326" s="84">
        <f t="shared" si="853"/>
        <v>0</v>
      </c>
      <c r="BI326" s="67"/>
      <c r="BJ326" s="65"/>
      <c r="BK326" s="141"/>
      <c r="BL326" s="26"/>
    </row>
    <row r="327" spans="1:64" ht="24.75" thickBot="1" x14ac:dyDescent="0.3">
      <c r="A327" s="396" t="s">
        <v>355</v>
      </c>
      <c r="B327" s="396" t="s">
        <v>356</v>
      </c>
      <c r="C327" s="841" t="s">
        <v>386</v>
      </c>
      <c r="D327" s="755"/>
      <c r="E327" s="400"/>
      <c r="F327" s="840"/>
      <c r="G327" s="840">
        <v>18</v>
      </c>
      <c r="H327" s="868" t="s">
        <v>481</v>
      </c>
      <c r="I327" s="53" t="s">
        <v>24</v>
      </c>
      <c r="J327" s="53" t="s">
        <v>53</v>
      </c>
      <c r="K327" s="547">
        <v>20</v>
      </c>
      <c r="L327" s="1452"/>
      <c r="M327" s="1452"/>
      <c r="N327" s="1452"/>
      <c r="O327" s="1452"/>
      <c r="P327" s="1450"/>
      <c r="Q327" s="1452"/>
      <c r="R327" s="1452"/>
      <c r="S327" s="1452"/>
      <c r="T327" s="1452"/>
      <c r="U327" s="1452"/>
      <c r="V327" s="1450"/>
      <c r="W327" s="1452"/>
      <c r="X327" s="1452"/>
      <c r="Y327" s="1452"/>
      <c r="Z327" s="1452"/>
      <c r="AA327" s="1452"/>
      <c r="AB327" s="1452"/>
      <c r="AC327" s="1452"/>
      <c r="AD327" s="1450"/>
      <c r="AE327" s="1452"/>
      <c r="AF327" s="1452"/>
      <c r="AG327" s="1452"/>
      <c r="AH327" s="1452"/>
      <c r="AI327" s="1452"/>
      <c r="AK327" s="84">
        <f t="shared" si="830"/>
        <v>0</v>
      </c>
      <c r="AL327" s="84">
        <f t="shared" si="831"/>
        <v>0</v>
      </c>
      <c r="AM327" s="84">
        <f t="shared" si="832"/>
        <v>0</v>
      </c>
      <c r="AN327" s="84">
        <f t="shared" si="833"/>
        <v>0</v>
      </c>
      <c r="AO327" s="1519">
        <f t="shared" si="834"/>
        <v>0</v>
      </c>
      <c r="AP327" s="84">
        <f t="shared" si="835"/>
        <v>0</v>
      </c>
      <c r="AQ327" s="84">
        <f t="shared" si="836"/>
        <v>0</v>
      </c>
      <c r="AR327" s="84">
        <f t="shared" si="837"/>
        <v>0</v>
      </c>
      <c r="AS327" s="84">
        <f t="shared" si="838"/>
        <v>0</v>
      </c>
      <c r="AT327" s="84">
        <f t="shared" si="839"/>
        <v>0</v>
      </c>
      <c r="AU327" s="1519">
        <f t="shared" si="840"/>
        <v>0</v>
      </c>
      <c r="AV327" s="84">
        <f t="shared" si="841"/>
        <v>0</v>
      </c>
      <c r="AW327" s="84">
        <f t="shared" si="842"/>
        <v>0</v>
      </c>
      <c r="AX327" s="84">
        <f t="shared" si="843"/>
        <v>0</v>
      </c>
      <c r="AY327" s="84">
        <f t="shared" si="844"/>
        <v>0</v>
      </c>
      <c r="AZ327" s="84">
        <f t="shared" si="845"/>
        <v>0</v>
      </c>
      <c r="BA327" s="84">
        <f t="shared" si="846"/>
        <v>0</v>
      </c>
      <c r="BB327" s="84">
        <f t="shared" si="847"/>
        <v>0</v>
      </c>
      <c r="BC327" s="1519">
        <f t="shared" si="848"/>
        <v>0</v>
      </c>
      <c r="BD327" s="84">
        <f t="shared" si="849"/>
        <v>0</v>
      </c>
      <c r="BE327" s="84">
        <f t="shared" si="850"/>
        <v>0</v>
      </c>
      <c r="BF327" s="84">
        <f t="shared" si="851"/>
        <v>0</v>
      </c>
      <c r="BG327" s="84">
        <f t="shared" si="852"/>
        <v>0</v>
      </c>
      <c r="BH327" s="84">
        <f t="shared" si="853"/>
        <v>0</v>
      </c>
      <c r="BI327" s="67"/>
      <c r="BJ327" s="65"/>
      <c r="BK327" s="141"/>
      <c r="BL327" s="26"/>
    </row>
    <row r="328" spans="1:64" ht="24.75" thickBot="1" x14ac:dyDescent="0.3">
      <c r="A328" s="396" t="s">
        <v>355</v>
      </c>
      <c r="B328" s="396" t="s">
        <v>356</v>
      </c>
      <c r="C328" s="841" t="s">
        <v>386</v>
      </c>
      <c r="D328" s="755"/>
      <c r="E328" s="400"/>
      <c r="F328" s="840"/>
      <c r="G328" s="840">
        <v>19</v>
      </c>
      <c r="H328" s="868" t="s">
        <v>481</v>
      </c>
      <c r="I328" s="53" t="s">
        <v>28</v>
      </c>
      <c r="J328" s="53" t="s">
        <v>53</v>
      </c>
      <c r="K328" s="547">
        <v>30</v>
      </c>
      <c r="L328" s="1452"/>
      <c r="M328" s="1452"/>
      <c r="N328" s="1452"/>
      <c r="O328" s="1452"/>
      <c r="P328" s="1450"/>
      <c r="Q328" s="1452"/>
      <c r="R328" s="1452"/>
      <c r="S328" s="1452"/>
      <c r="T328" s="1452"/>
      <c r="U328" s="1452"/>
      <c r="V328" s="1450"/>
      <c r="W328" s="1452"/>
      <c r="X328" s="1452"/>
      <c r="Y328" s="1452"/>
      <c r="Z328" s="1452"/>
      <c r="AA328" s="1452"/>
      <c r="AB328" s="1452"/>
      <c r="AC328" s="1452"/>
      <c r="AD328" s="1450"/>
      <c r="AE328" s="1452"/>
      <c r="AF328" s="1452"/>
      <c r="AG328" s="1452"/>
      <c r="AH328" s="1452"/>
      <c r="AI328" s="1452"/>
      <c r="AK328" s="84">
        <f t="shared" si="830"/>
        <v>0</v>
      </c>
      <c r="AL328" s="84">
        <f t="shared" si="831"/>
        <v>0</v>
      </c>
      <c r="AM328" s="84">
        <f t="shared" si="832"/>
        <v>0</v>
      </c>
      <c r="AN328" s="84">
        <f t="shared" si="833"/>
        <v>0</v>
      </c>
      <c r="AO328" s="1519">
        <f t="shared" si="834"/>
        <v>0</v>
      </c>
      <c r="AP328" s="84">
        <f t="shared" si="835"/>
        <v>0</v>
      </c>
      <c r="AQ328" s="84">
        <f t="shared" si="836"/>
        <v>0</v>
      </c>
      <c r="AR328" s="84">
        <f t="shared" si="837"/>
        <v>0</v>
      </c>
      <c r="AS328" s="84">
        <f t="shared" si="838"/>
        <v>0</v>
      </c>
      <c r="AT328" s="84">
        <f t="shared" si="839"/>
        <v>0</v>
      </c>
      <c r="AU328" s="1519">
        <f t="shared" si="840"/>
        <v>0</v>
      </c>
      <c r="AV328" s="84">
        <f t="shared" si="841"/>
        <v>0</v>
      </c>
      <c r="AW328" s="84">
        <f t="shared" si="842"/>
        <v>0</v>
      </c>
      <c r="AX328" s="84">
        <f t="shared" si="843"/>
        <v>0</v>
      </c>
      <c r="AY328" s="84">
        <f t="shared" si="844"/>
        <v>0</v>
      </c>
      <c r="AZ328" s="84">
        <f t="shared" si="845"/>
        <v>0</v>
      </c>
      <c r="BA328" s="84">
        <f t="shared" si="846"/>
        <v>0</v>
      </c>
      <c r="BB328" s="84">
        <f t="shared" si="847"/>
        <v>0</v>
      </c>
      <c r="BC328" s="1519">
        <f t="shared" si="848"/>
        <v>0</v>
      </c>
      <c r="BD328" s="84">
        <f t="shared" si="849"/>
        <v>0</v>
      </c>
      <c r="BE328" s="84">
        <f t="shared" si="850"/>
        <v>0</v>
      </c>
      <c r="BF328" s="84">
        <f t="shared" si="851"/>
        <v>0</v>
      </c>
      <c r="BG328" s="84">
        <f t="shared" si="852"/>
        <v>0</v>
      </c>
      <c r="BH328" s="84">
        <f t="shared" si="853"/>
        <v>0</v>
      </c>
      <c r="BI328" s="67"/>
      <c r="BJ328" s="65"/>
      <c r="BK328" s="141"/>
      <c r="BL328" s="26"/>
    </row>
    <row r="329" spans="1:64" ht="24.75" thickBot="1" x14ac:dyDescent="0.3">
      <c r="A329" s="396" t="s">
        <v>355</v>
      </c>
      <c r="B329" s="396" t="s">
        <v>356</v>
      </c>
      <c r="C329" s="841" t="s">
        <v>386</v>
      </c>
      <c r="D329" s="755"/>
      <c r="E329" s="400"/>
      <c r="F329" s="840"/>
      <c r="G329" s="840">
        <v>20</v>
      </c>
      <c r="H329" s="868" t="s">
        <v>481</v>
      </c>
      <c r="I329" s="53" t="s">
        <v>38</v>
      </c>
      <c r="J329" s="53" t="s">
        <v>53</v>
      </c>
      <c r="K329" s="547">
        <v>30</v>
      </c>
      <c r="L329" s="1452"/>
      <c r="M329" s="1452"/>
      <c r="N329" s="1452"/>
      <c r="O329" s="1452"/>
      <c r="P329" s="1450"/>
      <c r="Q329" s="1452"/>
      <c r="R329" s="1452"/>
      <c r="S329" s="1452"/>
      <c r="T329" s="1452"/>
      <c r="U329" s="1452"/>
      <c r="V329" s="1450"/>
      <c r="W329" s="1452"/>
      <c r="X329" s="1452"/>
      <c r="Y329" s="1452"/>
      <c r="Z329" s="1452"/>
      <c r="AA329" s="1452"/>
      <c r="AB329" s="1452"/>
      <c r="AC329" s="1452"/>
      <c r="AD329" s="1450"/>
      <c r="AE329" s="1452"/>
      <c r="AF329" s="1452"/>
      <c r="AG329" s="1452"/>
      <c r="AH329" s="1452"/>
      <c r="AI329" s="1452"/>
      <c r="AK329" s="84">
        <f t="shared" si="830"/>
        <v>0</v>
      </c>
      <c r="AL329" s="84">
        <f t="shared" si="831"/>
        <v>0</v>
      </c>
      <c r="AM329" s="84">
        <f t="shared" si="832"/>
        <v>0</v>
      </c>
      <c r="AN329" s="84">
        <f t="shared" si="833"/>
        <v>0</v>
      </c>
      <c r="AO329" s="1519">
        <f t="shared" si="834"/>
        <v>0</v>
      </c>
      <c r="AP329" s="84">
        <f t="shared" si="835"/>
        <v>0</v>
      </c>
      <c r="AQ329" s="84">
        <f t="shared" si="836"/>
        <v>0</v>
      </c>
      <c r="AR329" s="84">
        <f t="shared" si="837"/>
        <v>0</v>
      </c>
      <c r="AS329" s="84">
        <f t="shared" si="838"/>
        <v>0</v>
      </c>
      <c r="AT329" s="84">
        <f t="shared" si="839"/>
        <v>0</v>
      </c>
      <c r="AU329" s="1519">
        <f t="shared" si="840"/>
        <v>0</v>
      </c>
      <c r="AV329" s="84">
        <f t="shared" si="841"/>
        <v>0</v>
      </c>
      <c r="AW329" s="84">
        <f t="shared" si="842"/>
        <v>0</v>
      </c>
      <c r="AX329" s="84">
        <f t="shared" si="843"/>
        <v>0</v>
      </c>
      <c r="AY329" s="84">
        <f t="shared" si="844"/>
        <v>0</v>
      </c>
      <c r="AZ329" s="84">
        <f t="shared" si="845"/>
        <v>0</v>
      </c>
      <c r="BA329" s="84">
        <f t="shared" si="846"/>
        <v>0</v>
      </c>
      <c r="BB329" s="84">
        <f t="shared" si="847"/>
        <v>0</v>
      </c>
      <c r="BC329" s="1519">
        <f t="shared" si="848"/>
        <v>0</v>
      </c>
      <c r="BD329" s="84">
        <f t="shared" si="849"/>
        <v>0</v>
      </c>
      <c r="BE329" s="84">
        <f t="shared" si="850"/>
        <v>0</v>
      </c>
      <c r="BF329" s="84">
        <f t="shared" si="851"/>
        <v>0</v>
      </c>
      <c r="BG329" s="84">
        <f t="shared" si="852"/>
        <v>0</v>
      </c>
      <c r="BH329" s="84">
        <f t="shared" si="853"/>
        <v>0</v>
      </c>
      <c r="BI329" s="67"/>
      <c r="BJ329" s="65"/>
      <c r="BK329" s="141"/>
      <c r="BL329" s="26"/>
    </row>
    <row r="330" spans="1:64" ht="24.75" thickBot="1" x14ac:dyDescent="0.3">
      <c r="A330" s="396" t="s">
        <v>355</v>
      </c>
      <c r="B330" s="396" t="s">
        <v>356</v>
      </c>
      <c r="C330" s="841" t="s">
        <v>386</v>
      </c>
      <c r="D330" s="755"/>
      <c r="E330" s="400"/>
      <c r="F330" s="840"/>
      <c r="G330" s="840">
        <v>21</v>
      </c>
      <c r="H330" s="868" t="s">
        <v>481</v>
      </c>
      <c r="I330" s="51" t="s">
        <v>33</v>
      </c>
      <c r="J330" s="51" t="s">
        <v>53</v>
      </c>
      <c r="K330" s="593">
        <v>20</v>
      </c>
      <c r="L330" s="1452"/>
      <c r="M330" s="1452"/>
      <c r="N330" s="1452"/>
      <c r="O330" s="1452"/>
      <c r="P330" s="1450"/>
      <c r="Q330" s="1452"/>
      <c r="R330" s="1452"/>
      <c r="S330" s="1452"/>
      <c r="T330" s="1452"/>
      <c r="U330" s="1452"/>
      <c r="V330" s="1450"/>
      <c r="W330" s="1452"/>
      <c r="X330" s="1452"/>
      <c r="Y330" s="1452"/>
      <c r="Z330" s="1452"/>
      <c r="AA330" s="1452"/>
      <c r="AB330" s="1452"/>
      <c r="AC330" s="1452"/>
      <c r="AD330" s="1450"/>
      <c r="AE330" s="1452"/>
      <c r="AF330" s="1452"/>
      <c r="AG330" s="1452"/>
      <c r="AH330" s="1452"/>
      <c r="AI330" s="1452"/>
      <c r="AK330" s="9">
        <f t="shared" si="830"/>
        <v>0</v>
      </c>
      <c r="AL330" s="9">
        <f t="shared" si="831"/>
        <v>0</v>
      </c>
      <c r="AM330" s="9">
        <f t="shared" si="832"/>
        <v>0</v>
      </c>
      <c r="AN330" s="9">
        <f t="shared" si="833"/>
        <v>0</v>
      </c>
      <c r="AO330" s="1544">
        <f t="shared" si="834"/>
        <v>0</v>
      </c>
      <c r="AP330" s="9">
        <f t="shared" si="835"/>
        <v>0</v>
      </c>
      <c r="AQ330" s="9">
        <f t="shared" si="836"/>
        <v>0</v>
      </c>
      <c r="AR330" s="9">
        <f t="shared" si="837"/>
        <v>0</v>
      </c>
      <c r="AS330" s="9">
        <f t="shared" si="838"/>
        <v>0</v>
      </c>
      <c r="AT330" s="9">
        <f t="shared" si="839"/>
        <v>0</v>
      </c>
      <c r="AU330" s="1544">
        <f t="shared" si="840"/>
        <v>0</v>
      </c>
      <c r="AV330" s="9">
        <f t="shared" si="841"/>
        <v>0</v>
      </c>
      <c r="AW330" s="9">
        <f t="shared" si="842"/>
        <v>0</v>
      </c>
      <c r="AX330" s="9">
        <f t="shared" si="843"/>
        <v>0</v>
      </c>
      <c r="AY330" s="9">
        <f t="shared" si="844"/>
        <v>0</v>
      </c>
      <c r="AZ330" s="9">
        <f t="shared" si="845"/>
        <v>0</v>
      </c>
      <c r="BA330" s="9">
        <f t="shared" si="846"/>
        <v>0</v>
      </c>
      <c r="BB330" s="9">
        <f t="shared" si="847"/>
        <v>0</v>
      </c>
      <c r="BC330" s="1544">
        <f t="shared" si="848"/>
        <v>0</v>
      </c>
      <c r="BD330" s="9">
        <f t="shared" si="849"/>
        <v>0</v>
      </c>
      <c r="BE330" s="9">
        <f t="shared" si="850"/>
        <v>0</v>
      </c>
      <c r="BF330" s="9">
        <f t="shared" si="851"/>
        <v>0</v>
      </c>
      <c r="BG330" s="9">
        <f t="shared" si="852"/>
        <v>0</v>
      </c>
      <c r="BH330" s="9">
        <f t="shared" si="853"/>
        <v>0</v>
      </c>
      <c r="BI330" s="67"/>
      <c r="BJ330" s="65"/>
      <c r="BK330" s="141"/>
      <c r="BL330" s="26"/>
    </row>
    <row r="331" spans="1:64" ht="15.75" thickBot="1" x14ac:dyDescent="0.3">
      <c r="A331" s="392"/>
      <c r="B331" s="392"/>
      <c r="C331" s="841" t="s">
        <v>386</v>
      </c>
      <c r="D331" s="755"/>
      <c r="E331" s="400"/>
      <c r="F331" s="840"/>
      <c r="G331" s="840">
        <v>22</v>
      </c>
      <c r="H331" s="838"/>
      <c r="I331" s="50" t="s">
        <v>94</v>
      </c>
      <c r="J331" s="50" t="s">
        <v>53</v>
      </c>
      <c r="K331" s="591"/>
      <c r="L331" s="111"/>
      <c r="M331" s="111"/>
      <c r="N331" s="111"/>
      <c r="O331" s="111"/>
      <c r="P331" s="111"/>
      <c r="Q331" s="111"/>
      <c r="R331" s="111"/>
      <c r="S331" s="111"/>
      <c r="T331" s="111"/>
      <c r="U331" s="111"/>
      <c r="V331" s="111"/>
      <c r="W331" s="111"/>
      <c r="X331" s="111"/>
      <c r="Y331" s="111"/>
      <c r="Z331" s="111"/>
      <c r="AA331" s="111"/>
      <c r="AB331" s="111"/>
      <c r="AC331" s="111"/>
      <c r="AD331" s="111"/>
      <c r="AE331" s="111"/>
      <c r="AF331" s="111"/>
      <c r="AG331" s="111"/>
      <c r="AH331" s="111"/>
      <c r="AI331" s="111"/>
      <c r="AK331" s="98">
        <f t="shared" ref="AK331:BH331" si="854">SUM(AK324:AK330)</f>
        <v>0</v>
      </c>
      <c r="AL331" s="90">
        <f t="shared" si="854"/>
        <v>0</v>
      </c>
      <c r="AM331" s="89">
        <f t="shared" si="854"/>
        <v>0</v>
      </c>
      <c r="AN331" s="89">
        <f t="shared" si="854"/>
        <v>0</v>
      </c>
      <c r="AO331" s="1521">
        <f t="shared" si="854"/>
        <v>0</v>
      </c>
      <c r="AP331" s="89">
        <f t="shared" si="854"/>
        <v>0</v>
      </c>
      <c r="AQ331" s="89">
        <f t="shared" si="854"/>
        <v>0</v>
      </c>
      <c r="AR331" s="89">
        <f t="shared" si="854"/>
        <v>0</v>
      </c>
      <c r="AS331" s="89">
        <f t="shared" si="854"/>
        <v>0</v>
      </c>
      <c r="AT331" s="89">
        <f t="shared" si="854"/>
        <v>0</v>
      </c>
      <c r="AU331" s="1521">
        <f t="shared" si="854"/>
        <v>0</v>
      </c>
      <c r="AV331" s="89">
        <f t="shared" si="854"/>
        <v>0</v>
      </c>
      <c r="AW331" s="89">
        <f t="shared" si="854"/>
        <v>0</v>
      </c>
      <c r="AX331" s="89">
        <f t="shared" si="854"/>
        <v>0</v>
      </c>
      <c r="AY331" s="89">
        <f t="shared" si="854"/>
        <v>0</v>
      </c>
      <c r="AZ331" s="89">
        <f t="shared" si="854"/>
        <v>0</v>
      </c>
      <c r="BA331" s="89">
        <f t="shared" si="854"/>
        <v>0</v>
      </c>
      <c r="BB331" s="89">
        <f t="shared" si="854"/>
        <v>0</v>
      </c>
      <c r="BC331" s="1521">
        <f t="shared" si="854"/>
        <v>0</v>
      </c>
      <c r="BD331" s="89">
        <f t="shared" si="854"/>
        <v>0</v>
      </c>
      <c r="BE331" s="89">
        <f t="shared" si="854"/>
        <v>0</v>
      </c>
      <c r="BF331" s="89">
        <f t="shared" si="854"/>
        <v>0</v>
      </c>
      <c r="BG331" s="89">
        <f t="shared" si="854"/>
        <v>0</v>
      </c>
      <c r="BH331" s="89">
        <f t="shared" si="854"/>
        <v>0</v>
      </c>
      <c r="BI331" s="67" t="s">
        <v>256</v>
      </c>
      <c r="BJ331" s="76"/>
      <c r="BK331" s="75"/>
      <c r="BL331" s="75"/>
    </row>
    <row r="332" spans="1:64" ht="15.75" thickBot="1" x14ac:dyDescent="0.3">
      <c r="A332" s="413"/>
      <c r="B332" s="413"/>
      <c r="C332" s="938"/>
      <c r="D332" s="939"/>
      <c r="E332" s="942"/>
      <c r="F332" s="941"/>
      <c r="G332" s="941"/>
      <c r="H332" s="1353"/>
      <c r="I332" s="50" t="s">
        <v>96</v>
      </c>
      <c r="J332" s="50" t="s">
        <v>53</v>
      </c>
      <c r="K332" s="591"/>
      <c r="L332" s="111"/>
      <c r="M332" s="111"/>
      <c r="N332" s="111"/>
      <c r="O332" s="111"/>
      <c r="P332" s="111"/>
      <c r="Q332" s="111"/>
      <c r="R332" s="111"/>
      <c r="S332" s="111"/>
      <c r="T332" s="111"/>
      <c r="U332" s="111"/>
      <c r="V332" s="111"/>
      <c r="W332" s="111"/>
      <c r="X332" s="111"/>
      <c r="Y332" s="111"/>
      <c r="Z332" s="111"/>
      <c r="AA332" s="111"/>
      <c r="AB332" s="111"/>
      <c r="AC332" s="111"/>
      <c r="AD332" s="111"/>
      <c r="AE332" s="111"/>
      <c r="AF332" s="111"/>
      <c r="AG332" s="111"/>
      <c r="AH332" s="111"/>
      <c r="AI332" s="111"/>
      <c r="AK332" s="98">
        <f t="shared" ref="AK332:BH332" si="855">AK322+AK331</f>
        <v>0</v>
      </c>
      <c r="AL332" s="90">
        <f t="shared" si="855"/>
        <v>0</v>
      </c>
      <c r="AM332" s="89">
        <f t="shared" si="855"/>
        <v>0</v>
      </c>
      <c r="AN332" s="89">
        <f t="shared" si="855"/>
        <v>0</v>
      </c>
      <c r="AO332" s="1521">
        <f t="shared" si="855"/>
        <v>0</v>
      </c>
      <c r="AP332" s="89">
        <f t="shared" si="855"/>
        <v>0</v>
      </c>
      <c r="AQ332" s="89">
        <f t="shared" si="855"/>
        <v>0</v>
      </c>
      <c r="AR332" s="89">
        <f t="shared" si="855"/>
        <v>0</v>
      </c>
      <c r="AS332" s="89">
        <f t="shared" si="855"/>
        <v>0</v>
      </c>
      <c r="AT332" s="89">
        <f t="shared" si="855"/>
        <v>0</v>
      </c>
      <c r="AU332" s="1521">
        <f t="shared" si="855"/>
        <v>0</v>
      </c>
      <c r="AV332" s="89">
        <f t="shared" si="855"/>
        <v>0</v>
      </c>
      <c r="AW332" s="89">
        <f t="shared" si="855"/>
        <v>0</v>
      </c>
      <c r="AX332" s="89">
        <f t="shared" si="855"/>
        <v>0</v>
      </c>
      <c r="AY332" s="89">
        <f t="shared" si="855"/>
        <v>0</v>
      </c>
      <c r="AZ332" s="89">
        <f t="shared" si="855"/>
        <v>0</v>
      </c>
      <c r="BA332" s="89">
        <f t="shared" si="855"/>
        <v>0</v>
      </c>
      <c r="BB332" s="89">
        <f t="shared" si="855"/>
        <v>0</v>
      </c>
      <c r="BC332" s="1521">
        <f t="shared" si="855"/>
        <v>0</v>
      </c>
      <c r="BD332" s="89">
        <f t="shared" si="855"/>
        <v>0</v>
      </c>
      <c r="BE332" s="89">
        <f t="shared" si="855"/>
        <v>0</v>
      </c>
      <c r="BF332" s="89">
        <f t="shared" si="855"/>
        <v>0</v>
      </c>
      <c r="BG332" s="89">
        <f t="shared" si="855"/>
        <v>0</v>
      </c>
      <c r="BH332" s="89">
        <f t="shared" si="855"/>
        <v>0</v>
      </c>
      <c r="BI332" s="67" t="s">
        <v>254</v>
      </c>
      <c r="BJ332" s="76"/>
      <c r="BK332" s="75"/>
      <c r="BL332" s="75"/>
    </row>
    <row r="333" spans="1:64" ht="16.5" thickBot="1" x14ac:dyDescent="0.3">
      <c r="A333" s="387"/>
      <c r="B333" s="387"/>
      <c r="C333" s="766">
        <f>COUNTA(C302:C332)</f>
        <v>15</v>
      </c>
      <c r="D333" s="879">
        <f>COUNTA(D302:D332)</f>
        <v>0</v>
      </c>
      <c r="E333" s="764">
        <f>COUNTA(E302:E332)</f>
        <v>4</v>
      </c>
      <c r="F333" s="766">
        <f>COUNTA(F302:F332)</f>
        <v>4</v>
      </c>
      <c r="G333" s="766">
        <f>COUNTA(G302:G332)</f>
        <v>22</v>
      </c>
      <c r="H333" s="1444"/>
      <c r="I333" s="29" t="s">
        <v>85</v>
      </c>
      <c r="J333" s="29" t="s">
        <v>53</v>
      </c>
      <c r="K333" s="476"/>
      <c r="L333" s="267"/>
      <c r="M333" s="267"/>
      <c r="N333" s="267"/>
      <c r="O333" s="267"/>
      <c r="P333" s="267"/>
      <c r="Q333" s="267"/>
      <c r="R333" s="267"/>
      <c r="S333" s="267"/>
      <c r="T333" s="267"/>
      <c r="U333" s="267"/>
      <c r="V333" s="267"/>
      <c r="W333" s="267"/>
      <c r="X333" s="267"/>
      <c r="Y333" s="267"/>
      <c r="Z333" s="267"/>
      <c r="AA333" s="267"/>
      <c r="AB333" s="267"/>
      <c r="AC333" s="267"/>
      <c r="AD333" s="267"/>
      <c r="AE333" s="267"/>
      <c r="AF333" s="267"/>
      <c r="AG333" s="267"/>
      <c r="AH333" s="267"/>
      <c r="AI333" s="267"/>
      <c r="BI333" s="67"/>
      <c r="BJ333" s="73"/>
      <c r="BK333" s="72"/>
      <c r="BL333" s="72"/>
    </row>
    <row r="334" spans="1:64" ht="32.25" thickBot="1" x14ac:dyDescent="0.3">
      <c r="A334" s="387"/>
      <c r="B334" s="387"/>
      <c r="C334" s="767" t="s">
        <v>388</v>
      </c>
      <c r="D334" s="815">
        <f>C333+D333</f>
        <v>15</v>
      </c>
      <c r="E334" s="769"/>
      <c r="F334" s="770">
        <f>E333+F333</f>
        <v>8</v>
      </c>
      <c r="G334" s="862">
        <f>G333</f>
        <v>22</v>
      </c>
      <c r="H334" s="771"/>
      <c r="I334" s="29" t="s">
        <v>112</v>
      </c>
      <c r="J334" s="29" t="s">
        <v>53</v>
      </c>
      <c r="K334" s="476"/>
      <c r="L334" s="267"/>
      <c r="M334" s="267"/>
      <c r="N334" s="267"/>
      <c r="O334" s="267"/>
      <c r="P334" s="267"/>
      <c r="Q334" s="267"/>
      <c r="R334" s="267"/>
      <c r="S334" s="267"/>
      <c r="T334" s="267"/>
      <c r="U334" s="267"/>
      <c r="V334" s="267"/>
      <c r="W334" s="267"/>
      <c r="X334" s="267"/>
      <c r="Y334" s="267"/>
      <c r="Z334" s="267"/>
      <c r="AA334" s="267"/>
      <c r="AB334" s="267"/>
      <c r="AC334" s="267"/>
      <c r="AD334" s="267"/>
      <c r="AE334" s="267"/>
      <c r="AF334" s="267"/>
      <c r="AG334" s="267"/>
      <c r="AH334" s="267"/>
      <c r="AI334" s="267"/>
      <c r="AK334" s="98">
        <f>AK304+AK332</f>
        <v>0</v>
      </c>
      <c r="AL334" s="98">
        <f t="shared" ref="AL334:AN334" si="856">AL304+AL332</f>
        <v>0</v>
      </c>
      <c r="AM334" s="90">
        <f t="shared" ref="AM334" si="857">AM304+AM332</f>
        <v>0</v>
      </c>
      <c r="AN334" s="90">
        <f t="shared" si="856"/>
        <v>0</v>
      </c>
      <c r="AO334" s="1535">
        <f t="shared" ref="AO334:AQ334" si="858">AO304+AO332</f>
        <v>0</v>
      </c>
      <c r="AP334" s="90">
        <f t="shared" ref="AP334" si="859">AP304+AP332</f>
        <v>0</v>
      </c>
      <c r="AQ334" s="90">
        <f t="shared" si="858"/>
        <v>0</v>
      </c>
      <c r="AR334" s="90">
        <f t="shared" ref="AR334:AS334" si="860">AR304+AR332</f>
        <v>0</v>
      </c>
      <c r="AS334" s="90">
        <f t="shared" si="860"/>
        <v>0</v>
      </c>
      <c r="AT334" s="90">
        <f t="shared" ref="AT334:AU334" si="861">AT304+AT332</f>
        <v>0</v>
      </c>
      <c r="AU334" s="1535">
        <f t="shared" si="861"/>
        <v>0</v>
      </c>
      <c r="AV334" s="90">
        <f t="shared" ref="AV334:AW334" si="862">AV304+AV332</f>
        <v>0</v>
      </c>
      <c r="AW334" s="90">
        <f t="shared" si="862"/>
        <v>0</v>
      </c>
      <c r="AX334" s="90">
        <f t="shared" ref="AX334:AY334" si="863">AX304+AX332</f>
        <v>0</v>
      </c>
      <c r="AY334" s="90">
        <f t="shared" si="863"/>
        <v>0</v>
      </c>
      <c r="AZ334" s="90">
        <f t="shared" ref="AZ334:BA334" si="864">AZ304+AZ332</f>
        <v>0</v>
      </c>
      <c r="BA334" s="90">
        <f t="shared" si="864"/>
        <v>0</v>
      </c>
      <c r="BB334" s="90">
        <f t="shared" ref="BB334:BC334" si="865">BB304+BB332</f>
        <v>0</v>
      </c>
      <c r="BC334" s="1535">
        <f t="shared" si="865"/>
        <v>0</v>
      </c>
      <c r="BD334" s="90">
        <f t="shared" ref="BD334:BE334" si="866">BD304+BD332</f>
        <v>0</v>
      </c>
      <c r="BE334" s="90">
        <f t="shared" si="866"/>
        <v>0</v>
      </c>
      <c r="BF334" s="90">
        <f t="shared" ref="BF334:BG334" si="867">BF304+BF332</f>
        <v>0</v>
      </c>
      <c r="BG334" s="90">
        <f t="shared" si="867"/>
        <v>0</v>
      </c>
      <c r="BH334" s="90">
        <f t="shared" ref="BH334" si="868">BH304+BH332</f>
        <v>0</v>
      </c>
      <c r="BI334" s="1259" t="s">
        <v>266</v>
      </c>
      <c r="BJ334" s="73"/>
      <c r="BK334" s="72"/>
      <c r="BL334" s="72"/>
    </row>
    <row r="335" spans="1:64" ht="32.25" thickBot="1" x14ac:dyDescent="0.3">
      <c r="A335" s="401"/>
      <c r="B335" s="401"/>
      <c r="C335" s="846" t="s">
        <v>389</v>
      </c>
      <c r="D335" s="816">
        <f>D334/G334*100</f>
        <v>68.180000000000007</v>
      </c>
      <c r="E335" s="732"/>
      <c r="F335" s="774">
        <f>F334/G334*100</f>
        <v>36.36</v>
      </c>
      <c r="G335" s="818"/>
      <c r="H335" s="1203"/>
      <c r="I335" s="317" t="s">
        <v>121</v>
      </c>
      <c r="J335" s="318"/>
      <c r="K335" s="487"/>
      <c r="L335" s="1567"/>
      <c r="M335" s="1567"/>
      <c r="N335" s="1568"/>
      <c r="O335" s="1568"/>
      <c r="P335" s="1568"/>
      <c r="Q335" s="1568"/>
      <c r="R335" s="1568"/>
      <c r="S335" s="1568"/>
      <c r="T335" s="1568"/>
      <c r="U335" s="1568"/>
      <c r="V335" s="1568"/>
      <c r="W335" s="1568"/>
      <c r="X335" s="1568"/>
      <c r="Y335" s="1568"/>
      <c r="Z335" s="1568"/>
      <c r="AA335" s="1568"/>
      <c r="AB335" s="1568"/>
      <c r="AC335" s="1568"/>
      <c r="AD335" s="1568"/>
      <c r="AE335" s="1568"/>
      <c r="AF335" s="1568"/>
      <c r="AG335" s="1568"/>
      <c r="AH335" s="1568"/>
      <c r="AI335" s="1568"/>
      <c r="BJ335" s="142"/>
      <c r="BK335" s="142"/>
      <c r="BL335" s="142"/>
    </row>
    <row r="336" spans="1:64" x14ac:dyDescent="0.25">
      <c r="A336" s="395"/>
      <c r="B336" s="395"/>
      <c r="C336" s="943"/>
      <c r="D336" s="944"/>
      <c r="E336" s="945"/>
      <c r="F336" s="946"/>
      <c r="G336" s="947"/>
      <c r="H336" s="1354"/>
      <c r="J336" s="103"/>
      <c r="K336" s="473"/>
      <c r="L336" s="48"/>
      <c r="M336" s="370"/>
      <c r="N336" s="370"/>
      <c r="O336" s="370"/>
      <c r="P336" s="370"/>
      <c r="Q336" s="370"/>
      <c r="R336" s="370"/>
      <c r="S336" s="370"/>
      <c r="T336" s="370"/>
      <c r="U336" s="370"/>
      <c r="V336" s="370"/>
      <c r="W336" s="370"/>
      <c r="X336" s="370"/>
      <c r="Y336" s="370"/>
      <c r="Z336" s="370"/>
      <c r="AA336" s="370"/>
      <c r="AB336" s="370"/>
      <c r="AC336" s="370"/>
      <c r="AD336" s="370"/>
      <c r="AE336" s="370"/>
      <c r="AF336" s="370"/>
      <c r="AG336" s="370"/>
      <c r="AH336" s="370"/>
      <c r="AI336" s="370"/>
    </row>
    <row r="337" spans="1:64" ht="15.75" thickBot="1" x14ac:dyDescent="0.3">
      <c r="A337" s="395"/>
      <c r="B337" s="395"/>
      <c r="C337" s="900"/>
      <c r="D337" s="901"/>
      <c r="E337" s="902"/>
      <c r="F337" s="903"/>
      <c r="G337" s="904"/>
      <c r="H337" s="831"/>
      <c r="I337" s="102" t="s">
        <v>143</v>
      </c>
      <c r="J337" s="103"/>
      <c r="K337" s="473"/>
      <c r="L337" s="48"/>
      <c r="M337" s="370"/>
      <c r="N337" s="370"/>
      <c r="O337" s="370"/>
      <c r="P337" s="370"/>
      <c r="Q337" s="370"/>
      <c r="R337" s="370"/>
      <c r="S337" s="370"/>
      <c r="T337" s="370"/>
      <c r="U337" s="370"/>
      <c r="V337" s="370"/>
      <c r="W337" s="370"/>
      <c r="X337" s="370"/>
      <c r="Y337" s="370"/>
      <c r="Z337" s="370"/>
      <c r="AA337" s="370"/>
      <c r="AB337" s="370"/>
      <c r="AC337" s="370"/>
      <c r="AD337" s="370"/>
      <c r="AE337" s="370"/>
      <c r="AF337" s="370"/>
      <c r="AG337" s="370"/>
      <c r="AH337" s="370"/>
      <c r="AI337" s="370"/>
    </row>
    <row r="338" spans="1:64" ht="16.5" customHeight="1" thickBot="1" x14ac:dyDescent="0.3">
      <c r="A338" s="1739"/>
      <c r="B338" s="1739"/>
      <c r="C338" s="888"/>
      <c r="D338" s="889"/>
      <c r="E338" s="890"/>
      <c r="F338" s="891"/>
      <c r="G338" s="866"/>
      <c r="H338" s="1704" t="s">
        <v>482</v>
      </c>
      <c r="I338" s="1727" t="s">
        <v>81</v>
      </c>
      <c r="J338" s="101" t="s">
        <v>1</v>
      </c>
      <c r="K338" s="1727" t="s">
        <v>116</v>
      </c>
      <c r="L338" s="1709"/>
      <c r="M338" s="1710"/>
      <c r="N338" s="1711"/>
      <c r="O338" s="1344"/>
      <c r="P338" s="1344"/>
      <c r="Q338" s="1344"/>
      <c r="R338" s="1344"/>
      <c r="S338" s="1344"/>
      <c r="T338" s="1344"/>
      <c r="U338" s="1344"/>
      <c r="V338" s="1344"/>
      <c r="W338" s="1344"/>
      <c r="X338" s="1344"/>
      <c r="Y338" s="1344"/>
      <c r="Z338" s="1344"/>
      <c r="AA338" s="1344"/>
      <c r="AB338" s="1344"/>
      <c r="AC338" s="1344"/>
      <c r="AD338" s="1344"/>
      <c r="AE338" s="1344"/>
      <c r="AF338" s="1344"/>
      <c r="AG338" s="1344"/>
      <c r="AH338" s="1344"/>
      <c r="AI338" s="1344"/>
    </row>
    <row r="339" spans="1:64" ht="15.75" thickBot="1" x14ac:dyDescent="0.3">
      <c r="A339" s="1739"/>
      <c r="B339" s="1739"/>
      <c r="C339" s="892"/>
      <c r="D339" s="892"/>
      <c r="E339" s="893"/>
      <c r="F339" s="948"/>
      <c r="G339" s="849"/>
      <c r="H339" s="1705"/>
      <c r="I339" s="1728"/>
      <c r="J339" s="100" t="s">
        <v>2</v>
      </c>
      <c r="K339" s="1728"/>
      <c r="L339" s="1707"/>
      <c r="M339" s="1707"/>
      <c r="N339" s="1707"/>
      <c r="O339" s="1707"/>
      <c r="P339" s="1707"/>
      <c r="Q339" s="1707"/>
      <c r="R339" s="1707"/>
      <c r="S339" s="1707"/>
      <c r="T339" s="1707"/>
      <c r="U339" s="1707"/>
      <c r="V339" s="1707"/>
      <c r="W339" s="1707"/>
      <c r="X339" s="1707"/>
      <c r="Y339" s="1707"/>
      <c r="Z339" s="1707"/>
      <c r="AA339" s="1707"/>
      <c r="AB339" s="1707"/>
      <c r="AC339" s="1707"/>
      <c r="AD339" s="1707"/>
      <c r="AE339" s="1707"/>
      <c r="AF339" s="1707"/>
      <c r="AG339" s="1707"/>
      <c r="AH339" s="1707"/>
      <c r="AI339" s="1707"/>
    </row>
    <row r="340" spans="1:64" ht="15.75" thickBot="1" x14ac:dyDescent="0.3">
      <c r="A340" s="1739"/>
      <c r="B340" s="1739"/>
      <c r="C340" s="894"/>
      <c r="D340" s="894"/>
      <c r="E340" s="895"/>
      <c r="F340" s="905"/>
      <c r="G340" s="850"/>
      <c r="H340" s="1706"/>
      <c r="I340" s="1729"/>
      <c r="J340" s="99" t="s">
        <v>3</v>
      </c>
      <c r="K340" s="1729"/>
      <c r="L340" s="1708"/>
      <c r="M340" s="1708"/>
      <c r="N340" s="1708"/>
      <c r="O340" s="1708"/>
      <c r="P340" s="1708"/>
      <c r="Q340" s="1708"/>
      <c r="R340" s="1708"/>
      <c r="S340" s="1708"/>
      <c r="T340" s="1708"/>
      <c r="U340" s="1708"/>
      <c r="V340" s="1708"/>
      <c r="W340" s="1708"/>
      <c r="X340" s="1708"/>
      <c r="Y340" s="1708"/>
      <c r="Z340" s="1708"/>
      <c r="AA340" s="1708"/>
      <c r="AB340" s="1708"/>
      <c r="AC340" s="1708"/>
      <c r="AD340" s="1708"/>
      <c r="AE340" s="1708"/>
      <c r="AF340" s="1708"/>
      <c r="AG340" s="1708"/>
      <c r="AH340" s="1708"/>
      <c r="AI340" s="1708"/>
    </row>
    <row r="341" spans="1:64" ht="15.75" thickBot="1" x14ac:dyDescent="0.3">
      <c r="A341" s="396" t="s">
        <v>349</v>
      </c>
      <c r="B341" s="396" t="s">
        <v>350</v>
      </c>
      <c r="C341" s="896"/>
      <c r="D341" s="896"/>
      <c r="E341" s="897"/>
      <c r="F341" s="949"/>
      <c r="G341" s="851"/>
      <c r="H341" s="1345"/>
      <c r="I341" s="1084" t="s">
        <v>41</v>
      </c>
      <c r="J341" s="68" t="s">
        <v>16</v>
      </c>
      <c r="K341" s="546"/>
      <c r="L341" s="570"/>
      <c r="M341" s="570"/>
      <c r="N341" s="570"/>
      <c r="O341" s="570"/>
      <c r="P341" s="570"/>
      <c r="Q341" s="570"/>
      <c r="R341" s="570"/>
      <c r="S341" s="570"/>
      <c r="T341" s="570"/>
      <c r="U341" s="570"/>
      <c r="V341" s="570"/>
      <c r="W341" s="570"/>
      <c r="X341" s="570"/>
      <c r="Y341" s="570"/>
      <c r="Z341" s="570"/>
      <c r="AA341" s="570"/>
      <c r="AB341" s="570"/>
      <c r="AC341" s="570"/>
      <c r="AD341" s="570"/>
      <c r="AE341" s="570"/>
      <c r="AF341" s="570"/>
      <c r="AG341" s="570"/>
      <c r="AH341" s="570"/>
      <c r="AI341" s="570"/>
      <c r="AJ341" s="106"/>
      <c r="AK341" s="706">
        <f>L341*L346*1.73*0.875/1000</f>
        <v>0</v>
      </c>
      <c r="AL341" s="1382">
        <f t="shared" ref="AL341:BH341" si="869">M341*M346*1.73*0.875/1000</f>
        <v>0</v>
      </c>
      <c r="AM341" s="1382">
        <f t="shared" si="869"/>
        <v>0</v>
      </c>
      <c r="AN341" s="1382">
        <f t="shared" si="869"/>
        <v>0</v>
      </c>
      <c r="AO341" s="1511">
        <f t="shared" si="869"/>
        <v>0</v>
      </c>
      <c r="AP341" s="1382">
        <f t="shared" si="869"/>
        <v>0</v>
      </c>
      <c r="AQ341" s="1382">
        <f t="shared" si="869"/>
        <v>0</v>
      </c>
      <c r="AR341" s="1382">
        <f t="shared" si="869"/>
        <v>0</v>
      </c>
      <c r="AS341" s="1382">
        <f t="shared" si="869"/>
        <v>0</v>
      </c>
      <c r="AT341" s="1382">
        <f t="shared" si="869"/>
        <v>0</v>
      </c>
      <c r="AU341" s="1511">
        <f t="shared" si="869"/>
        <v>0</v>
      </c>
      <c r="AV341" s="1382">
        <f t="shared" si="869"/>
        <v>0</v>
      </c>
      <c r="AW341" s="1382">
        <f t="shared" si="869"/>
        <v>0</v>
      </c>
      <c r="AX341" s="1382">
        <f t="shared" si="869"/>
        <v>0</v>
      </c>
      <c r="AY341" s="1382">
        <f t="shared" si="869"/>
        <v>0</v>
      </c>
      <c r="AZ341" s="1382">
        <f t="shared" si="869"/>
        <v>0</v>
      </c>
      <c r="BA341" s="1382">
        <f t="shared" si="869"/>
        <v>0</v>
      </c>
      <c r="BB341" s="1382">
        <f t="shared" si="869"/>
        <v>0</v>
      </c>
      <c r="BC341" s="1511">
        <f t="shared" si="869"/>
        <v>0</v>
      </c>
      <c r="BD341" s="1382">
        <f t="shared" si="869"/>
        <v>0</v>
      </c>
      <c r="BE341" s="1382">
        <f t="shared" si="869"/>
        <v>0</v>
      </c>
      <c r="BF341" s="1382">
        <f t="shared" si="869"/>
        <v>0</v>
      </c>
      <c r="BG341" s="1382">
        <f t="shared" si="869"/>
        <v>0</v>
      </c>
      <c r="BH341" s="1382">
        <f t="shared" si="869"/>
        <v>0</v>
      </c>
      <c r="BJ341" s="143"/>
      <c r="BK341" s="144"/>
      <c r="BL341" s="144"/>
    </row>
    <row r="342" spans="1:64" ht="15.75" thickBot="1" x14ac:dyDescent="0.3">
      <c r="A342" s="396" t="s">
        <v>349</v>
      </c>
      <c r="B342" s="396" t="s">
        <v>350</v>
      </c>
      <c r="C342" s="832"/>
      <c r="D342" s="752"/>
      <c r="E342" s="397"/>
      <c r="F342" s="753" t="s">
        <v>387</v>
      </c>
      <c r="G342" s="839">
        <v>1</v>
      </c>
      <c r="H342" s="839"/>
      <c r="I342" s="91" t="s">
        <v>65</v>
      </c>
      <c r="J342" s="64" t="s">
        <v>16</v>
      </c>
      <c r="K342" s="547">
        <v>30</v>
      </c>
      <c r="L342" s="1451"/>
      <c r="M342" s="1451"/>
      <c r="N342" s="1451"/>
      <c r="O342" s="1451"/>
      <c r="P342" s="1451"/>
      <c r="Q342" s="1451"/>
      <c r="R342" s="1451"/>
      <c r="S342" s="1451"/>
      <c r="T342" s="1451"/>
      <c r="U342" s="1451"/>
      <c r="V342" s="1451"/>
      <c r="W342" s="1451"/>
      <c r="X342" s="1451"/>
      <c r="Y342" s="1451"/>
      <c r="Z342" s="1451"/>
      <c r="AA342" s="1451"/>
      <c r="AB342" s="1451"/>
      <c r="AC342" s="1451"/>
      <c r="AD342" s="1451"/>
      <c r="AE342" s="1451"/>
      <c r="AF342" s="1451"/>
      <c r="AG342" s="1451"/>
      <c r="AH342" s="1451"/>
      <c r="AI342" s="1451"/>
      <c r="AK342" s="706">
        <f t="shared" ref="AK342:AK343" si="870">L342*L348*1.73*0.875/1000</f>
        <v>0</v>
      </c>
      <c r="AL342" s="1382">
        <f t="shared" ref="AL342:AL343" si="871">M342*M348*1.73*0.875/1000</f>
        <v>0</v>
      </c>
      <c r="AM342" s="1382">
        <f t="shared" ref="AM342:AM343" si="872">N342*N348*1.73*0.875/1000</f>
        <v>0</v>
      </c>
      <c r="AN342" s="1382">
        <f t="shared" ref="AN342:AN343" si="873">O342*O348*1.73*0.875/1000</f>
        <v>0</v>
      </c>
      <c r="AO342" s="1511">
        <f t="shared" ref="AO342:AO343" si="874">P342*P348*1.73*0.875/1000</f>
        <v>0</v>
      </c>
      <c r="AP342" s="1382">
        <f t="shared" ref="AP342:AP343" si="875">Q342*Q348*1.73*0.875/1000</f>
        <v>0</v>
      </c>
      <c r="AQ342" s="1382">
        <f t="shared" ref="AQ342:AQ343" si="876">R342*R348*1.73*0.875/1000</f>
        <v>0</v>
      </c>
      <c r="AR342" s="1382">
        <f t="shared" ref="AR342:AR343" si="877">S342*S348*1.73*0.875/1000</f>
        <v>0</v>
      </c>
      <c r="AS342" s="1382">
        <f t="shared" ref="AS342:AS343" si="878">T342*T348*1.73*0.875/1000</f>
        <v>0</v>
      </c>
      <c r="AT342" s="1382">
        <f t="shared" ref="AT342:AT343" si="879">U342*U348*1.73*0.875/1000</f>
        <v>0</v>
      </c>
      <c r="AU342" s="1511">
        <f t="shared" ref="AU342:AU343" si="880">V342*V348*1.73*0.875/1000</f>
        <v>0</v>
      </c>
      <c r="AV342" s="1382">
        <f t="shared" ref="AV342:AV343" si="881">W342*W348*1.73*0.875/1000</f>
        <v>0</v>
      </c>
      <c r="AW342" s="1382">
        <f t="shared" ref="AW342:AW343" si="882">X342*X348*1.73*0.875/1000</f>
        <v>0</v>
      </c>
      <c r="AX342" s="1382">
        <f t="shared" ref="AX342:AX343" si="883">Y342*Y348*1.73*0.875/1000</f>
        <v>0</v>
      </c>
      <c r="AY342" s="1382">
        <f t="shared" ref="AY342:AY343" si="884">Z342*Z348*1.73*0.875/1000</f>
        <v>0</v>
      </c>
      <c r="AZ342" s="1382">
        <f t="shared" ref="AZ342:AZ343" si="885">AA342*AA348*1.73*0.875/1000</f>
        <v>0</v>
      </c>
      <c r="BA342" s="1382">
        <f t="shared" ref="BA342:BA343" si="886">AB342*AB348*1.73*0.875/1000</f>
        <v>0</v>
      </c>
      <c r="BB342" s="1382">
        <f t="shared" ref="BB342:BB343" si="887">AC342*AC348*1.73*0.875/1000</f>
        <v>0</v>
      </c>
      <c r="BC342" s="1511">
        <f t="shared" ref="BC342:BC343" si="888">AD342*AD348*1.73*0.875/1000</f>
        <v>0</v>
      </c>
      <c r="BD342" s="1382">
        <f t="shared" ref="BD342:BD343" si="889">AE342*AE348*1.73*0.875/1000</f>
        <v>0</v>
      </c>
      <c r="BE342" s="1382">
        <f t="shared" ref="BE342:BE343" si="890">AF342*AF348*1.73*0.875/1000</f>
        <v>0</v>
      </c>
      <c r="BF342" s="1382">
        <f t="shared" ref="BF342:BF343" si="891">AG342*AG348*1.73*0.875/1000</f>
        <v>0</v>
      </c>
      <c r="BG342" s="1382">
        <f t="shared" ref="BG342:BG343" si="892">AH342*AH348*1.73*0.875/1000</f>
        <v>0</v>
      </c>
      <c r="BH342" s="1382">
        <f t="shared" ref="BH342:BH343" si="893">AI342*AI348*1.73*0.875/1000</f>
        <v>0</v>
      </c>
      <c r="BI342" s="67" t="s">
        <v>225</v>
      </c>
      <c r="BJ342" s="65"/>
      <c r="BK342" s="145"/>
      <c r="BL342" s="26"/>
    </row>
    <row r="343" spans="1:64" ht="15.75" thickBot="1" x14ac:dyDescent="0.3">
      <c r="A343" s="396" t="s">
        <v>349</v>
      </c>
      <c r="B343" s="396" t="s">
        <v>350</v>
      </c>
      <c r="C343" s="841" t="s">
        <v>386</v>
      </c>
      <c r="D343" s="755"/>
      <c r="E343" s="385"/>
      <c r="F343" s="756" t="s">
        <v>387</v>
      </c>
      <c r="G343" s="840">
        <v>2</v>
      </c>
      <c r="H343" s="845"/>
      <c r="I343" s="52" t="s">
        <v>67</v>
      </c>
      <c r="J343" s="62" t="s">
        <v>16</v>
      </c>
      <c r="K343" s="593">
        <v>80</v>
      </c>
      <c r="L343" s="1451"/>
      <c r="M343" s="1451"/>
      <c r="N343" s="1451"/>
      <c r="O343" s="1451"/>
      <c r="P343" s="1451"/>
      <c r="Q343" s="1451"/>
      <c r="R343" s="1451"/>
      <c r="S343" s="1451"/>
      <c r="T343" s="1451"/>
      <c r="U343" s="1451"/>
      <c r="V343" s="1451"/>
      <c r="W343" s="1451"/>
      <c r="X343" s="1451"/>
      <c r="Y343" s="1451"/>
      <c r="Z343" s="1451"/>
      <c r="AA343" s="1451"/>
      <c r="AB343" s="1451"/>
      <c r="AC343" s="1451"/>
      <c r="AD343" s="1451"/>
      <c r="AE343" s="1451"/>
      <c r="AF343" s="1451"/>
      <c r="AG343" s="1451"/>
      <c r="AH343" s="1451"/>
      <c r="AI343" s="1451"/>
      <c r="AK343" s="706">
        <f t="shared" si="870"/>
        <v>0</v>
      </c>
      <c r="AL343" s="1382">
        <f t="shared" si="871"/>
        <v>0</v>
      </c>
      <c r="AM343" s="1382">
        <f t="shared" si="872"/>
        <v>0</v>
      </c>
      <c r="AN343" s="1382">
        <f t="shared" si="873"/>
        <v>0</v>
      </c>
      <c r="AO343" s="1511">
        <f t="shared" si="874"/>
        <v>0</v>
      </c>
      <c r="AP343" s="1382">
        <f t="shared" si="875"/>
        <v>0</v>
      </c>
      <c r="AQ343" s="1382">
        <f t="shared" si="876"/>
        <v>0</v>
      </c>
      <c r="AR343" s="1382">
        <f t="shared" si="877"/>
        <v>0</v>
      </c>
      <c r="AS343" s="1382">
        <f t="shared" si="878"/>
        <v>0</v>
      </c>
      <c r="AT343" s="1382">
        <f t="shared" si="879"/>
        <v>0</v>
      </c>
      <c r="AU343" s="1511">
        <f t="shared" si="880"/>
        <v>0</v>
      </c>
      <c r="AV343" s="1382">
        <f t="shared" si="881"/>
        <v>0</v>
      </c>
      <c r="AW343" s="1382">
        <f t="shared" si="882"/>
        <v>0</v>
      </c>
      <c r="AX343" s="1382">
        <f t="shared" si="883"/>
        <v>0</v>
      </c>
      <c r="AY343" s="1382">
        <f t="shared" si="884"/>
        <v>0</v>
      </c>
      <c r="AZ343" s="1382">
        <f t="shared" si="885"/>
        <v>0</v>
      </c>
      <c r="BA343" s="1382">
        <f t="shared" si="886"/>
        <v>0</v>
      </c>
      <c r="BB343" s="1382">
        <f t="shared" si="887"/>
        <v>0</v>
      </c>
      <c r="BC343" s="1511">
        <f t="shared" si="888"/>
        <v>0</v>
      </c>
      <c r="BD343" s="1382">
        <f t="shared" si="889"/>
        <v>0</v>
      </c>
      <c r="BE343" s="1382">
        <f t="shared" si="890"/>
        <v>0</v>
      </c>
      <c r="BF343" s="1382">
        <f t="shared" si="891"/>
        <v>0</v>
      </c>
      <c r="BG343" s="1382">
        <f t="shared" si="892"/>
        <v>0</v>
      </c>
      <c r="BH343" s="1382">
        <f t="shared" si="893"/>
        <v>0</v>
      </c>
      <c r="BI343" s="67" t="s">
        <v>229</v>
      </c>
      <c r="BJ343" s="65"/>
      <c r="BK343" s="145"/>
      <c r="BL343" s="26"/>
    </row>
    <row r="344" spans="1:64" ht="15.75" thickBot="1" x14ac:dyDescent="0.3">
      <c r="A344" s="396" t="s">
        <v>349</v>
      </c>
      <c r="B344" s="396" t="s">
        <v>350</v>
      </c>
      <c r="C344" s="841" t="s">
        <v>386</v>
      </c>
      <c r="D344" s="755"/>
      <c r="E344" s="385"/>
      <c r="F344" s="756" t="s">
        <v>387</v>
      </c>
      <c r="G344" s="840">
        <v>3</v>
      </c>
      <c r="H344" s="839"/>
      <c r="I344" s="1131" t="s">
        <v>8</v>
      </c>
      <c r="J344" s="1282" t="s">
        <v>7</v>
      </c>
      <c r="K344" s="1283">
        <v>6</v>
      </c>
      <c r="L344" s="1284"/>
      <c r="M344" s="1284"/>
      <c r="N344" s="1284"/>
      <c r="O344" s="1284"/>
      <c r="P344" s="1284"/>
      <c r="Q344" s="1284"/>
      <c r="R344" s="1284"/>
      <c r="S344" s="1284"/>
      <c r="T344" s="1284"/>
      <c r="U344" s="1284"/>
      <c r="V344" s="1284"/>
      <c r="W344" s="1284"/>
      <c r="X344" s="1284"/>
      <c r="Y344" s="1284"/>
      <c r="Z344" s="1284"/>
      <c r="AA344" s="1284"/>
      <c r="AB344" s="1284"/>
      <c r="AC344" s="1284"/>
      <c r="AD344" s="1284"/>
      <c r="AE344" s="1284"/>
      <c r="AF344" s="1284"/>
      <c r="AG344" s="1284"/>
      <c r="AH344" s="1284"/>
      <c r="AI344" s="1284"/>
      <c r="AK344" s="98">
        <f t="shared" ref="AK344:BH344" si="894">AK342+AK343</f>
        <v>0</v>
      </c>
      <c r="AL344" s="90">
        <f t="shared" si="894"/>
        <v>0</v>
      </c>
      <c r="AM344" s="89">
        <f t="shared" si="894"/>
        <v>0</v>
      </c>
      <c r="AN344" s="89">
        <f t="shared" si="894"/>
        <v>0</v>
      </c>
      <c r="AO344" s="1521">
        <f t="shared" si="894"/>
        <v>0</v>
      </c>
      <c r="AP344" s="89">
        <f t="shared" si="894"/>
        <v>0</v>
      </c>
      <c r="AQ344" s="89">
        <f t="shared" si="894"/>
        <v>0</v>
      </c>
      <c r="AR344" s="89">
        <f t="shared" si="894"/>
        <v>0</v>
      </c>
      <c r="AS344" s="89">
        <f t="shared" si="894"/>
        <v>0</v>
      </c>
      <c r="AT344" s="89">
        <f t="shared" si="894"/>
        <v>0</v>
      </c>
      <c r="AU344" s="1521">
        <f t="shared" si="894"/>
        <v>0</v>
      </c>
      <c r="AV344" s="89">
        <f t="shared" si="894"/>
        <v>0</v>
      </c>
      <c r="AW344" s="89">
        <f t="shared" si="894"/>
        <v>0</v>
      </c>
      <c r="AX344" s="89">
        <f t="shared" si="894"/>
        <v>0</v>
      </c>
      <c r="AY344" s="89">
        <f t="shared" si="894"/>
        <v>0</v>
      </c>
      <c r="AZ344" s="89">
        <f t="shared" si="894"/>
        <v>0</v>
      </c>
      <c r="BA344" s="89">
        <f t="shared" si="894"/>
        <v>0</v>
      </c>
      <c r="BB344" s="89">
        <f t="shared" si="894"/>
        <v>0</v>
      </c>
      <c r="BC344" s="1521">
        <f t="shared" si="894"/>
        <v>0</v>
      </c>
      <c r="BD344" s="89">
        <f t="shared" si="894"/>
        <v>0</v>
      </c>
      <c r="BE344" s="89">
        <f t="shared" si="894"/>
        <v>0</v>
      </c>
      <c r="BF344" s="89">
        <f t="shared" si="894"/>
        <v>0</v>
      </c>
      <c r="BG344" s="89">
        <f t="shared" si="894"/>
        <v>0</v>
      </c>
      <c r="BH344" s="89">
        <f t="shared" si="894"/>
        <v>0</v>
      </c>
      <c r="BI344" s="1259" t="s">
        <v>231</v>
      </c>
      <c r="BJ344" s="145"/>
      <c r="BK344" s="145"/>
      <c r="BL344" s="145"/>
    </row>
    <row r="345" spans="1:64" ht="15.75" thickBot="1" x14ac:dyDescent="0.3">
      <c r="A345" s="396" t="s">
        <v>349</v>
      </c>
      <c r="B345" s="396" t="s">
        <v>350</v>
      </c>
      <c r="C345" s="841"/>
      <c r="D345" s="755"/>
      <c r="E345" s="385"/>
      <c r="F345" s="756"/>
      <c r="G345" s="840"/>
      <c r="H345" s="845"/>
      <c r="I345" s="1132" t="s">
        <v>8</v>
      </c>
      <c r="J345" s="1285" t="s">
        <v>9</v>
      </c>
      <c r="K345" s="1286">
        <v>19</v>
      </c>
      <c r="L345" s="1287"/>
      <c r="M345" s="1287"/>
      <c r="N345" s="1287"/>
      <c r="O345" s="1287"/>
      <c r="P345" s="1287"/>
      <c r="Q345" s="1287"/>
      <c r="R345" s="1287"/>
      <c r="S345" s="1287"/>
      <c r="T345" s="1287"/>
      <c r="U345" s="1287"/>
      <c r="V345" s="1287"/>
      <c r="W345" s="1287"/>
      <c r="X345" s="1287"/>
      <c r="Y345" s="1287"/>
      <c r="Z345" s="1287"/>
      <c r="AA345" s="1287"/>
      <c r="AB345" s="1287"/>
      <c r="AC345" s="1287"/>
      <c r="AD345" s="1287"/>
      <c r="AE345" s="1287"/>
      <c r="AF345" s="1287"/>
      <c r="AG345" s="1287"/>
      <c r="AH345" s="1287"/>
      <c r="AI345" s="1287"/>
      <c r="BJ345" s="145"/>
      <c r="BK345" s="145"/>
      <c r="BL345" s="145"/>
    </row>
    <row r="346" spans="1:64" ht="15.75" thickBot="1" x14ac:dyDescent="0.3">
      <c r="A346" s="396" t="s">
        <v>349</v>
      </c>
      <c r="B346" s="396" t="s">
        <v>350</v>
      </c>
      <c r="C346" s="841"/>
      <c r="D346" s="755"/>
      <c r="E346" s="385"/>
      <c r="F346" s="756"/>
      <c r="G346" s="840"/>
      <c r="H346" s="839"/>
      <c r="I346" s="59" t="s">
        <v>10</v>
      </c>
      <c r="J346" s="47" t="s">
        <v>11</v>
      </c>
      <c r="K346" s="592">
        <v>25</v>
      </c>
      <c r="L346" s="594"/>
      <c r="M346" s="594"/>
      <c r="N346" s="594"/>
      <c r="O346" s="594"/>
      <c r="P346" s="594"/>
      <c r="Q346" s="594"/>
      <c r="R346" s="594"/>
      <c r="S346" s="594"/>
      <c r="T346" s="594"/>
      <c r="U346" s="594"/>
      <c r="V346" s="594"/>
      <c r="W346" s="594"/>
      <c r="X346" s="594"/>
      <c r="Y346" s="594"/>
      <c r="Z346" s="594"/>
      <c r="AA346" s="594"/>
      <c r="AB346" s="594"/>
      <c r="AC346" s="594"/>
      <c r="AD346" s="594"/>
      <c r="AE346" s="594"/>
      <c r="AF346" s="594"/>
      <c r="AG346" s="594"/>
      <c r="AH346" s="594"/>
      <c r="AI346" s="594"/>
      <c r="BJ346" s="145"/>
      <c r="BK346" s="145"/>
      <c r="BL346" s="145"/>
    </row>
    <row r="347" spans="1:64" ht="15.75" thickBot="1" x14ac:dyDescent="0.3">
      <c r="A347" s="396" t="s">
        <v>349</v>
      </c>
      <c r="B347" s="396" t="s">
        <v>350</v>
      </c>
      <c r="C347" s="841"/>
      <c r="D347" s="755"/>
      <c r="E347" s="385"/>
      <c r="F347" s="756" t="s">
        <v>387</v>
      </c>
      <c r="G347" s="840">
        <v>4</v>
      </c>
      <c r="H347" s="840"/>
      <c r="I347" s="91"/>
      <c r="J347" s="53" t="s">
        <v>12</v>
      </c>
      <c r="K347" s="547">
        <v>25</v>
      </c>
      <c r="L347" s="570"/>
      <c r="M347" s="570"/>
      <c r="N347" s="570"/>
      <c r="O347" s="570"/>
      <c r="P347" s="570"/>
      <c r="Q347" s="570"/>
      <c r="R347" s="570"/>
      <c r="S347" s="570"/>
      <c r="T347" s="570"/>
      <c r="U347" s="570"/>
      <c r="V347" s="570"/>
      <c r="W347" s="570"/>
      <c r="X347" s="570"/>
      <c r="Y347" s="570"/>
      <c r="Z347" s="570"/>
      <c r="AA347" s="570"/>
      <c r="AB347" s="570"/>
      <c r="AC347" s="570"/>
      <c r="AD347" s="570"/>
      <c r="AE347" s="570"/>
      <c r="AF347" s="570"/>
      <c r="AG347" s="570"/>
      <c r="AH347" s="570"/>
      <c r="AI347" s="570"/>
      <c r="BJ347" s="145"/>
      <c r="BK347" s="145"/>
      <c r="BL347" s="145"/>
    </row>
    <row r="348" spans="1:64" ht="15.75" thickBot="1" x14ac:dyDescent="0.3">
      <c r="A348" s="396" t="s">
        <v>349</v>
      </c>
      <c r="B348" s="396" t="s">
        <v>350</v>
      </c>
      <c r="C348" s="841"/>
      <c r="D348" s="755"/>
      <c r="E348" s="385"/>
      <c r="F348" s="756" t="s">
        <v>387</v>
      </c>
      <c r="G348" s="840">
        <v>5</v>
      </c>
      <c r="H348" s="840"/>
      <c r="I348" s="91" t="s">
        <v>69</v>
      </c>
      <c r="J348" s="53" t="s">
        <v>11</v>
      </c>
      <c r="K348" s="547">
        <v>2.5</v>
      </c>
      <c r="L348" s="570"/>
      <c r="M348" s="570"/>
      <c r="N348" s="570"/>
      <c r="O348" s="570"/>
      <c r="P348" s="570"/>
      <c r="Q348" s="570"/>
      <c r="R348" s="570"/>
      <c r="S348" s="570"/>
      <c r="T348" s="570"/>
      <c r="U348" s="570"/>
      <c r="V348" s="570"/>
      <c r="W348" s="570"/>
      <c r="X348" s="570"/>
      <c r="Y348" s="570"/>
      <c r="Z348" s="570"/>
      <c r="AA348" s="570"/>
      <c r="AB348" s="570"/>
      <c r="AC348" s="570"/>
      <c r="AD348" s="570"/>
      <c r="AE348" s="570"/>
      <c r="AF348" s="570"/>
      <c r="AG348" s="570"/>
      <c r="AH348" s="570"/>
      <c r="AI348" s="570"/>
      <c r="BJ348" s="145"/>
      <c r="BK348" s="145"/>
      <c r="BL348" s="145"/>
    </row>
    <row r="349" spans="1:64" ht="15.75" thickBot="1" x14ac:dyDescent="0.3">
      <c r="A349" s="396" t="s">
        <v>349</v>
      </c>
      <c r="B349" s="396" t="s">
        <v>350</v>
      </c>
      <c r="C349" s="841"/>
      <c r="D349" s="755"/>
      <c r="E349" s="385"/>
      <c r="F349" s="756"/>
      <c r="G349" s="840">
        <v>6</v>
      </c>
      <c r="H349" s="840"/>
      <c r="I349" s="91"/>
      <c r="J349" s="53" t="s">
        <v>12</v>
      </c>
      <c r="K349" s="547">
        <v>2.5</v>
      </c>
      <c r="L349" s="570"/>
      <c r="M349" s="570"/>
      <c r="N349" s="570"/>
      <c r="O349" s="570"/>
      <c r="P349" s="570"/>
      <c r="Q349" s="570"/>
      <c r="R349" s="570"/>
      <c r="S349" s="570"/>
      <c r="T349" s="570"/>
      <c r="U349" s="570"/>
      <c r="V349" s="570"/>
      <c r="W349" s="570"/>
      <c r="X349" s="570"/>
      <c r="Y349" s="570"/>
      <c r="Z349" s="570"/>
      <c r="AA349" s="570"/>
      <c r="AB349" s="570"/>
      <c r="AC349" s="570"/>
      <c r="AD349" s="570"/>
      <c r="AE349" s="570"/>
      <c r="AF349" s="570"/>
      <c r="AG349" s="570"/>
      <c r="AH349" s="570"/>
      <c r="AI349" s="570"/>
      <c r="AK349" s="1730" t="s">
        <v>118</v>
      </c>
      <c r="AL349" s="1731"/>
      <c r="AM349" s="1732"/>
      <c r="AN349" s="1733"/>
      <c r="AO349" s="1516"/>
      <c r="AP349" s="107"/>
      <c r="AQ349" s="107"/>
      <c r="AR349" s="107"/>
      <c r="AS349" s="107"/>
      <c r="AT349" s="107"/>
      <c r="AU349" s="1516"/>
      <c r="AV349" s="107"/>
      <c r="AW349" s="107"/>
      <c r="AX349" s="107"/>
      <c r="AY349" s="107"/>
      <c r="AZ349" s="107"/>
      <c r="BA349" s="107"/>
      <c r="BB349" s="107"/>
      <c r="BC349" s="1516"/>
      <c r="BD349" s="107"/>
      <c r="BE349" s="107"/>
      <c r="BF349" s="107"/>
      <c r="BG349" s="107"/>
      <c r="BH349" s="107"/>
      <c r="BJ349" s="145"/>
      <c r="BK349" s="145"/>
      <c r="BL349" s="145"/>
    </row>
    <row r="350" spans="1:64" ht="15.75" thickBot="1" x14ac:dyDescent="0.3">
      <c r="A350" s="385"/>
      <c r="B350" s="385"/>
      <c r="C350" s="841"/>
      <c r="D350" s="755"/>
      <c r="E350" s="385"/>
      <c r="F350" s="756"/>
      <c r="G350" s="840"/>
      <c r="H350" s="840"/>
      <c r="I350" s="1080" t="s">
        <v>98</v>
      </c>
      <c r="J350" s="53"/>
      <c r="K350" s="547"/>
      <c r="L350" s="570"/>
      <c r="M350" s="570"/>
      <c r="N350" s="570"/>
      <c r="O350" s="570"/>
      <c r="P350" s="570"/>
      <c r="Q350" s="570"/>
      <c r="R350" s="570"/>
      <c r="S350" s="570"/>
      <c r="T350" s="570"/>
      <c r="U350" s="570"/>
      <c r="V350" s="570"/>
      <c r="W350" s="570"/>
      <c r="X350" s="570"/>
      <c r="Y350" s="570"/>
      <c r="Z350" s="570"/>
      <c r="AA350" s="570"/>
      <c r="AB350" s="570"/>
      <c r="AC350" s="570"/>
      <c r="AD350" s="570"/>
      <c r="AE350" s="570"/>
      <c r="AF350" s="570"/>
      <c r="AG350" s="570"/>
      <c r="AH350" s="570"/>
      <c r="AI350" s="570"/>
      <c r="AK350" s="707" t="s">
        <v>4</v>
      </c>
      <c r="AL350" s="708" t="s">
        <v>5</v>
      </c>
      <c r="AM350" s="1384" t="s">
        <v>454</v>
      </c>
      <c r="AN350" s="709" t="s">
        <v>454</v>
      </c>
      <c r="AO350" s="1525" t="s">
        <v>454</v>
      </c>
      <c r="AP350" s="1384" t="s">
        <v>454</v>
      </c>
      <c r="AQ350" s="1384" t="s">
        <v>454</v>
      </c>
      <c r="AR350" s="1384" t="s">
        <v>454</v>
      </c>
      <c r="AS350" s="1384" t="s">
        <v>454</v>
      </c>
      <c r="AT350" s="1384" t="s">
        <v>454</v>
      </c>
      <c r="AU350" s="1525" t="s">
        <v>454</v>
      </c>
      <c r="AV350" s="1384" t="s">
        <v>454</v>
      </c>
      <c r="AW350" s="1384" t="s">
        <v>454</v>
      </c>
      <c r="AX350" s="1384" t="s">
        <v>454</v>
      </c>
      <c r="AY350" s="1384" t="s">
        <v>454</v>
      </c>
      <c r="AZ350" s="1384" t="s">
        <v>454</v>
      </c>
      <c r="BA350" s="1384" t="s">
        <v>454</v>
      </c>
      <c r="BB350" s="1384" t="s">
        <v>454</v>
      </c>
      <c r="BC350" s="1525" t="s">
        <v>454</v>
      </c>
      <c r="BD350" s="1384" t="s">
        <v>454</v>
      </c>
      <c r="BE350" s="1384" t="s">
        <v>454</v>
      </c>
      <c r="BF350" s="1384" t="s">
        <v>454</v>
      </c>
      <c r="BG350" s="1384" t="s">
        <v>454</v>
      </c>
      <c r="BH350" s="1384" t="s">
        <v>454</v>
      </c>
      <c r="BJ350" s="146"/>
      <c r="BK350" s="147"/>
      <c r="BL350" s="148"/>
    </row>
    <row r="351" spans="1:64" ht="24.75" thickBot="1" x14ac:dyDescent="0.3">
      <c r="A351" s="396" t="s">
        <v>355</v>
      </c>
      <c r="B351" s="396" t="s">
        <v>356</v>
      </c>
      <c r="C351" s="841"/>
      <c r="D351" s="755"/>
      <c r="E351" s="385"/>
      <c r="F351" s="756"/>
      <c r="G351" s="840"/>
      <c r="H351" s="868" t="s">
        <v>481</v>
      </c>
      <c r="I351" s="53" t="s">
        <v>21</v>
      </c>
      <c r="J351" s="53" t="s">
        <v>53</v>
      </c>
      <c r="K351" s="472">
        <v>20</v>
      </c>
      <c r="L351" s="1451"/>
      <c r="M351" s="1451"/>
      <c r="N351" s="1451"/>
      <c r="O351" s="1451"/>
      <c r="P351" s="1451"/>
      <c r="Q351" s="1451"/>
      <c r="R351" s="1451"/>
      <c r="S351" s="1451"/>
      <c r="T351" s="1451"/>
      <c r="U351" s="1451"/>
      <c r="V351" s="1451"/>
      <c r="W351" s="1451"/>
      <c r="X351" s="1451"/>
      <c r="Y351" s="1451"/>
      <c r="Z351" s="1451"/>
      <c r="AA351" s="1451"/>
      <c r="AB351" s="1451"/>
      <c r="AC351" s="1451"/>
      <c r="AD351" s="1451"/>
      <c r="AE351" s="1451"/>
      <c r="AF351" s="1451"/>
      <c r="AG351" s="1451"/>
      <c r="AH351" s="1451"/>
      <c r="AI351" s="1451"/>
      <c r="AK351" s="87">
        <f t="shared" ref="AK351:AK355" si="895">L351*L$348*1.73*0.875/1000</f>
        <v>0</v>
      </c>
      <c r="AL351" s="87">
        <f t="shared" ref="AL351:AL355" si="896">M351*M$348*1.73*0.875/1000</f>
        <v>0</v>
      </c>
      <c r="AM351" s="87">
        <f t="shared" ref="AM351:AM355" si="897">N351*N$348*1.73*0.875/1000</f>
        <v>0</v>
      </c>
      <c r="AN351" s="87">
        <f t="shared" ref="AN351:AN355" si="898">O351*O$348*1.73*0.875/1000</f>
        <v>0</v>
      </c>
      <c r="AO351" s="1518">
        <f t="shared" ref="AO351:AO355" si="899">P351*P$348*1.73*0.875/1000</f>
        <v>0</v>
      </c>
      <c r="AP351" s="87">
        <f t="shared" ref="AP351:AP355" si="900">Q351*Q$348*1.73*0.875/1000</f>
        <v>0</v>
      </c>
      <c r="AQ351" s="87">
        <f t="shared" ref="AQ351:AQ355" si="901">R351*R$348*1.73*0.875/1000</f>
        <v>0</v>
      </c>
      <c r="AR351" s="87">
        <f t="shared" ref="AR351:AR355" si="902">S351*S$348*1.73*0.875/1000</f>
        <v>0</v>
      </c>
      <c r="AS351" s="87">
        <f t="shared" ref="AS351:AS355" si="903">T351*T$348*1.73*0.875/1000</f>
        <v>0</v>
      </c>
      <c r="AT351" s="87">
        <f t="shared" ref="AT351:AT355" si="904">U351*U$348*1.73*0.875/1000</f>
        <v>0</v>
      </c>
      <c r="AU351" s="1518">
        <f t="shared" ref="AU351:AU355" si="905">V351*V$348*1.73*0.875/1000</f>
        <v>0</v>
      </c>
      <c r="AV351" s="87">
        <f t="shared" ref="AV351:AV355" si="906">W351*W$348*1.73*0.875/1000</f>
        <v>0</v>
      </c>
      <c r="AW351" s="87">
        <f t="shared" ref="AW351:AW355" si="907">X351*X$348*1.73*0.875/1000</f>
        <v>0</v>
      </c>
      <c r="AX351" s="87">
        <f t="shared" ref="AX351:AX355" si="908">Y351*Y$348*1.73*0.875/1000</f>
        <v>0</v>
      </c>
      <c r="AY351" s="87">
        <f t="shared" ref="AY351:AY355" si="909">Z351*Z$348*1.73*0.875/1000</f>
        <v>0</v>
      </c>
      <c r="AZ351" s="87">
        <f t="shared" ref="AZ351:AZ355" si="910">AA351*AA$348*1.73*0.875/1000</f>
        <v>0</v>
      </c>
      <c r="BA351" s="87">
        <f t="shared" ref="BA351:BA355" si="911">AB351*AB$348*1.73*0.875/1000</f>
        <v>0</v>
      </c>
      <c r="BB351" s="87">
        <f t="shared" ref="BB351:BB355" si="912">AC351*AC$348*1.73*0.875/1000</f>
        <v>0</v>
      </c>
      <c r="BC351" s="1518">
        <f t="shared" ref="BC351:BC355" si="913">AD351*AD$348*1.73*0.875/1000</f>
        <v>0</v>
      </c>
      <c r="BD351" s="87">
        <f t="shared" ref="BD351:BD355" si="914">AE351*AE$348*1.73*0.875/1000</f>
        <v>0</v>
      </c>
      <c r="BE351" s="87">
        <f t="shared" ref="BE351:BE355" si="915">AF351*AF$348*1.73*0.875/1000</f>
        <v>0</v>
      </c>
      <c r="BF351" s="87">
        <f t="shared" ref="BF351:BF355" si="916">AG351*AG$348*1.73*0.875/1000</f>
        <v>0</v>
      </c>
      <c r="BG351" s="87">
        <f t="shared" ref="BG351:BG355" si="917">AH351*AH$348*1.73*0.875/1000</f>
        <v>0</v>
      </c>
      <c r="BH351" s="87">
        <f t="shared" ref="BH351:BH355" si="918">AI351*AI$348*1.73*0.875/1000</f>
        <v>0</v>
      </c>
      <c r="BJ351" s="65"/>
      <c r="BK351" s="149"/>
      <c r="BL351" s="26"/>
    </row>
    <row r="352" spans="1:64" ht="24.75" thickBot="1" x14ac:dyDescent="0.3">
      <c r="A352" s="396" t="s">
        <v>355</v>
      </c>
      <c r="B352" s="396" t="s">
        <v>356</v>
      </c>
      <c r="C352" s="841" t="s">
        <v>386</v>
      </c>
      <c r="D352" s="755"/>
      <c r="E352" s="385"/>
      <c r="F352" s="756"/>
      <c r="G352" s="840">
        <v>7</v>
      </c>
      <c r="H352" s="868" t="s">
        <v>481</v>
      </c>
      <c r="I352" s="53" t="s">
        <v>22</v>
      </c>
      <c r="J352" s="53" t="s">
        <v>53</v>
      </c>
      <c r="K352" s="472">
        <v>15</v>
      </c>
      <c r="L352" s="1451"/>
      <c r="M352" s="1451"/>
      <c r="N352" s="1451"/>
      <c r="O352" s="1451"/>
      <c r="P352" s="1451"/>
      <c r="Q352" s="1451"/>
      <c r="R352" s="1451"/>
      <c r="S352" s="1451"/>
      <c r="T352" s="1451"/>
      <c r="U352" s="1451"/>
      <c r="V352" s="1451"/>
      <c r="W352" s="1451"/>
      <c r="X352" s="1451"/>
      <c r="Y352" s="1451"/>
      <c r="Z352" s="1451"/>
      <c r="AA352" s="1451"/>
      <c r="AB352" s="1451"/>
      <c r="AC352" s="1451"/>
      <c r="AD352" s="1451"/>
      <c r="AE352" s="1451"/>
      <c r="AF352" s="1451"/>
      <c r="AG352" s="1451"/>
      <c r="AH352" s="1451"/>
      <c r="AI352" s="1451"/>
      <c r="AK352" s="84">
        <f t="shared" si="895"/>
        <v>0</v>
      </c>
      <c r="AL352" s="84">
        <f t="shared" si="896"/>
        <v>0</v>
      </c>
      <c r="AM352" s="84">
        <f t="shared" si="897"/>
        <v>0</v>
      </c>
      <c r="AN352" s="84">
        <f t="shared" si="898"/>
        <v>0</v>
      </c>
      <c r="AO352" s="1519">
        <f t="shared" si="899"/>
        <v>0</v>
      </c>
      <c r="AP352" s="84">
        <f t="shared" si="900"/>
        <v>0</v>
      </c>
      <c r="AQ352" s="84">
        <f t="shared" si="901"/>
        <v>0</v>
      </c>
      <c r="AR352" s="84">
        <f t="shared" si="902"/>
        <v>0</v>
      </c>
      <c r="AS352" s="84">
        <f t="shared" si="903"/>
        <v>0</v>
      </c>
      <c r="AT352" s="84">
        <f t="shared" si="904"/>
        <v>0</v>
      </c>
      <c r="AU352" s="1519">
        <f t="shared" si="905"/>
        <v>0</v>
      </c>
      <c r="AV352" s="84">
        <f t="shared" si="906"/>
        <v>0</v>
      </c>
      <c r="AW352" s="84">
        <f t="shared" si="907"/>
        <v>0</v>
      </c>
      <c r="AX352" s="84">
        <f t="shared" si="908"/>
        <v>0</v>
      </c>
      <c r="AY352" s="84">
        <f t="shared" si="909"/>
        <v>0</v>
      </c>
      <c r="AZ352" s="84">
        <f t="shared" si="910"/>
        <v>0</v>
      </c>
      <c r="BA352" s="84">
        <f t="shared" si="911"/>
        <v>0</v>
      </c>
      <c r="BB352" s="84">
        <f t="shared" si="912"/>
        <v>0</v>
      </c>
      <c r="BC352" s="1519">
        <f t="shared" si="913"/>
        <v>0</v>
      </c>
      <c r="BD352" s="84">
        <f t="shared" si="914"/>
        <v>0</v>
      </c>
      <c r="BE352" s="84">
        <f t="shared" si="915"/>
        <v>0</v>
      </c>
      <c r="BF352" s="84">
        <f t="shared" si="916"/>
        <v>0</v>
      </c>
      <c r="BG352" s="84">
        <f t="shared" si="917"/>
        <v>0</v>
      </c>
      <c r="BH352" s="84">
        <f t="shared" si="918"/>
        <v>0</v>
      </c>
      <c r="BJ352" s="65"/>
      <c r="BK352" s="149"/>
      <c r="BL352" s="26"/>
    </row>
    <row r="353" spans="1:64" ht="24.75" thickBot="1" x14ac:dyDescent="0.3">
      <c r="A353" s="396" t="s">
        <v>355</v>
      </c>
      <c r="B353" s="396" t="s">
        <v>356</v>
      </c>
      <c r="C353" s="841" t="s">
        <v>386</v>
      </c>
      <c r="D353" s="755"/>
      <c r="E353" s="385"/>
      <c r="F353" s="756" t="s">
        <v>387</v>
      </c>
      <c r="G353" s="840">
        <v>8</v>
      </c>
      <c r="H353" s="868" t="s">
        <v>481</v>
      </c>
      <c r="I353" s="53" t="s">
        <v>23</v>
      </c>
      <c r="J353" s="53" t="s">
        <v>53</v>
      </c>
      <c r="K353" s="472">
        <v>10</v>
      </c>
      <c r="L353" s="1451"/>
      <c r="M353" s="1451"/>
      <c r="N353" s="1451"/>
      <c r="O353" s="1451"/>
      <c r="P353" s="1451"/>
      <c r="Q353" s="1451"/>
      <c r="R353" s="1451"/>
      <c r="S353" s="1451"/>
      <c r="T353" s="1451"/>
      <c r="U353" s="1451"/>
      <c r="V353" s="1451"/>
      <c r="W353" s="1451"/>
      <c r="X353" s="1451"/>
      <c r="Y353" s="1451"/>
      <c r="Z353" s="1451"/>
      <c r="AA353" s="1451"/>
      <c r="AB353" s="1451"/>
      <c r="AC353" s="1451"/>
      <c r="AD353" s="1451"/>
      <c r="AE353" s="1451"/>
      <c r="AF353" s="1451"/>
      <c r="AG353" s="1451"/>
      <c r="AH353" s="1451"/>
      <c r="AI353" s="1451"/>
      <c r="AK353" s="84">
        <f t="shared" si="895"/>
        <v>0</v>
      </c>
      <c r="AL353" s="84">
        <f t="shared" si="896"/>
        <v>0</v>
      </c>
      <c r="AM353" s="84">
        <f t="shared" si="897"/>
        <v>0</v>
      </c>
      <c r="AN353" s="84">
        <f t="shared" si="898"/>
        <v>0</v>
      </c>
      <c r="AO353" s="1519">
        <f t="shared" si="899"/>
        <v>0</v>
      </c>
      <c r="AP353" s="84">
        <f t="shared" si="900"/>
        <v>0</v>
      </c>
      <c r="AQ353" s="84">
        <f t="shared" si="901"/>
        <v>0</v>
      </c>
      <c r="AR353" s="84">
        <f t="shared" si="902"/>
        <v>0</v>
      </c>
      <c r="AS353" s="84">
        <f t="shared" si="903"/>
        <v>0</v>
      </c>
      <c r="AT353" s="84">
        <f t="shared" si="904"/>
        <v>0</v>
      </c>
      <c r="AU353" s="1519">
        <f t="shared" si="905"/>
        <v>0</v>
      </c>
      <c r="AV353" s="84">
        <f t="shared" si="906"/>
        <v>0</v>
      </c>
      <c r="AW353" s="84">
        <f t="shared" si="907"/>
        <v>0</v>
      </c>
      <c r="AX353" s="84">
        <f t="shared" si="908"/>
        <v>0</v>
      </c>
      <c r="AY353" s="84">
        <f t="shared" si="909"/>
        <v>0</v>
      </c>
      <c r="AZ353" s="84">
        <f t="shared" si="910"/>
        <v>0</v>
      </c>
      <c r="BA353" s="84">
        <f t="shared" si="911"/>
        <v>0</v>
      </c>
      <c r="BB353" s="84">
        <f t="shared" si="912"/>
        <v>0</v>
      </c>
      <c r="BC353" s="1519">
        <f t="shared" si="913"/>
        <v>0</v>
      </c>
      <c r="BD353" s="84">
        <f t="shared" si="914"/>
        <v>0</v>
      </c>
      <c r="BE353" s="84">
        <f t="shared" si="915"/>
        <v>0</v>
      </c>
      <c r="BF353" s="84">
        <f t="shared" si="916"/>
        <v>0</v>
      </c>
      <c r="BG353" s="84">
        <f t="shared" si="917"/>
        <v>0</v>
      </c>
      <c r="BH353" s="84">
        <f t="shared" si="918"/>
        <v>0</v>
      </c>
      <c r="BJ353" s="65"/>
      <c r="BK353" s="149"/>
      <c r="BL353" s="26"/>
    </row>
    <row r="354" spans="1:64" ht="24.75" thickBot="1" x14ac:dyDescent="0.3">
      <c r="A354" s="396" t="s">
        <v>355</v>
      </c>
      <c r="B354" s="396" t="s">
        <v>356</v>
      </c>
      <c r="C354" s="841" t="s">
        <v>386</v>
      </c>
      <c r="D354" s="755"/>
      <c r="E354" s="385"/>
      <c r="F354" s="756"/>
      <c r="G354" s="840">
        <v>9</v>
      </c>
      <c r="H354" s="868" t="s">
        <v>481</v>
      </c>
      <c r="I354" s="53" t="s">
        <v>25</v>
      </c>
      <c r="J354" s="53" t="s">
        <v>53</v>
      </c>
      <c r="K354" s="472">
        <v>10</v>
      </c>
      <c r="L354" s="1451"/>
      <c r="M354" s="1451"/>
      <c r="N354" s="1451"/>
      <c r="O354" s="1451"/>
      <c r="P354" s="1451"/>
      <c r="Q354" s="1451"/>
      <c r="R354" s="1451"/>
      <c r="S354" s="1451"/>
      <c r="T354" s="1451"/>
      <c r="U354" s="1451"/>
      <c r="V354" s="1451"/>
      <c r="W354" s="1451"/>
      <c r="X354" s="1451"/>
      <c r="Y354" s="1451"/>
      <c r="Z354" s="1451"/>
      <c r="AA354" s="1451"/>
      <c r="AB354" s="1451"/>
      <c r="AC354" s="1451"/>
      <c r="AD354" s="1451"/>
      <c r="AE354" s="1451"/>
      <c r="AF354" s="1451"/>
      <c r="AG354" s="1451"/>
      <c r="AH354" s="1451"/>
      <c r="AI354" s="1451"/>
      <c r="AK354" s="84">
        <f t="shared" si="895"/>
        <v>0</v>
      </c>
      <c r="AL354" s="84">
        <f t="shared" si="896"/>
        <v>0</v>
      </c>
      <c r="AM354" s="84">
        <f t="shared" si="897"/>
        <v>0</v>
      </c>
      <c r="AN354" s="84">
        <f t="shared" si="898"/>
        <v>0</v>
      </c>
      <c r="AO354" s="1519">
        <f t="shared" si="899"/>
        <v>0</v>
      </c>
      <c r="AP354" s="84">
        <f t="shared" si="900"/>
        <v>0</v>
      </c>
      <c r="AQ354" s="84">
        <f t="shared" si="901"/>
        <v>0</v>
      </c>
      <c r="AR354" s="84">
        <f t="shared" si="902"/>
        <v>0</v>
      </c>
      <c r="AS354" s="84">
        <f t="shared" si="903"/>
        <v>0</v>
      </c>
      <c r="AT354" s="84">
        <f t="shared" si="904"/>
        <v>0</v>
      </c>
      <c r="AU354" s="1519">
        <f t="shared" si="905"/>
        <v>0</v>
      </c>
      <c r="AV354" s="84">
        <f t="shared" si="906"/>
        <v>0</v>
      </c>
      <c r="AW354" s="84">
        <f t="shared" si="907"/>
        <v>0</v>
      </c>
      <c r="AX354" s="84">
        <f t="shared" si="908"/>
        <v>0</v>
      </c>
      <c r="AY354" s="84">
        <f t="shared" si="909"/>
        <v>0</v>
      </c>
      <c r="AZ354" s="84">
        <f t="shared" si="910"/>
        <v>0</v>
      </c>
      <c r="BA354" s="84">
        <f t="shared" si="911"/>
        <v>0</v>
      </c>
      <c r="BB354" s="84">
        <f t="shared" si="912"/>
        <v>0</v>
      </c>
      <c r="BC354" s="1519">
        <f t="shared" si="913"/>
        <v>0</v>
      </c>
      <c r="BD354" s="84">
        <f t="shared" si="914"/>
        <v>0</v>
      </c>
      <c r="BE354" s="84">
        <f t="shared" si="915"/>
        <v>0</v>
      </c>
      <c r="BF354" s="84">
        <f t="shared" si="916"/>
        <v>0</v>
      </c>
      <c r="BG354" s="84">
        <f t="shared" si="917"/>
        <v>0</v>
      </c>
      <c r="BH354" s="84">
        <f t="shared" si="918"/>
        <v>0</v>
      </c>
      <c r="BJ354" s="65"/>
      <c r="BK354" s="149"/>
      <c r="BL354" s="26"/>
    </row>
    <row r="355" spans="1:64" ht="24.75" thickBot="1" x14ac:dyDescent="0.3">
      <c r="A355" s="396" t="s">
        <v>355</v>
      </c>
      <c r="B355" s="396" t="s">
        <v>356</v>
      </c>
      <c r="C355" s="841" t="s">
        <v>386</v>
      </c>
      <c r="D355" s="755"/>
      <c r="E355" s="385"/>
      <c r="F355" s="756"/>
      <c r="G355" s="840">
        <v>10</v>
      </c>
      <c r="H355" s="868" t="s">
        <v>481</v>
      </c>
      <c r="I355" s="51" t="s">
        <v>24</v>
      </c>
      <c r="J355" s="51" t="s">
        <v>53</v>
      </c>
      <c r="K355" s="475">
        <v>10</v>
      </c>
      <c r="L355" s="1451"/>
      <c r="M355" s="1451"/>
      <c r="N355" s="1451"/>
      <c r="O355" s="1451"/>
      <c r="P355" s="1451"/>
      <c r="Q355" s="1451"/>
      <c r="R355" s="1451"/>
      <c r="S355" s="1451"/>
      <c r="T355" s="1451"/>
      <c r="U355" s="1451"/>
      <c r="V355" s="1451"/>
      <c r="W355" s="1451"/>
      <c r="X355" s="1451"/>
      <c r="Y355" s="1451"/>
      <c r="Z355" s="1451"/>
      <c r="AA355" s="1451"/>
      <c r="AB355" s="1451"/>
      <c r="AC355" s="1451"/>
      <c r="AD355" s="1451"/>
      <c r="AE355" s="1451"/>
      <c r="AF355" s="1451"/>
      <c r="AG355" s="1451"/>
      <c r="AH355" s="1451"/>
      <c r="AI355" s="1451"/>
      <c r="AK355" s="80">
        <f t="shared" si="895"/>
        <v>0</v>
      </c>
      <c r="AL355" s="80">
        <f t="shared" si="896"/>
        <v>0</v>
      </c>
      <c r="AM355" s="80">
        <f t="shared" si="897"/>
        <v>0</v>
      </c>
      <c r="AN355" s="80">
        <f t="shared" si="898"/>
        <v>0</v>
      </c>
      <c r="AO355" s="1520">
        <f t="shared" si="899"/>
        <v>0</v>
      </c>
      <c r="AP355" s="80">
        <f t="shared" si="900"/>
        <v>0</v>
      </c>
      <c r="AQ355" s="80">
        <f t="shared" si="901"/>
        <v>0</v>
      </c>
      <c r="AR355" s="80">
        <f t="shared" si="902"/>
        <v>0</v>
      </c>
      <c r="AS355" s="80">
        <f t="shared" si="903"/>
        <v>0</v>
      </c>
      <c r="AT355" s="80">
        <f t="shared" si="904"/>
        <v>0</v>
      </c>
      <c r="AU355" s="1520">
        <f t="shared" si="905"/>
        <v>0</v>
      </c>
      <c r="AV355" s="80">
        <f t="shared" si="906"/>
        <v>0</v>
      </c>
      <c r="AW355" s="80">
        <f t="shared" si="907"/>
        <v>0</v>
      </c>
      <c r="AX355" s="80">
        <f t="shared" si="908"/>
        <v>0</v>
      </c>
      <c r="AY355" s="80">
        <f t="shared" si="909"/>
        <v>0</v>
      </c>
      <c r="AZ355" s="80">
        <f t="shared" si="910"/>
        <v>0</v>
      </c>
      <c r="BA355" s="80">
        <f t="shared" si="911"/>
        <v>0</v>
      </c>
      <c r="BB355" s="80">
        <f t="shared" si="912"/>
        <v>0</v>
      </c>
      <c r="BC355" s="1520">
        <f t="shared" si="913"/>
        <v>0</v>
      </c>
      <c r="BD355" s="80">
        <f t="shared" si="914"/>
        <v>0</v>
      </c>
      <c r="BE355" s="80">
        <f t="shared" si="915"/>
        <v>0</v>
      </c>
      <c r="BF355" s="80">
        <f t="shared" si="916"/>
        <v>0</v>
      </c>
      <c r="BG355" s="80">
        <f t="shared" si="917"/>
        <v>0</v>
      </c>
      <c r="BH355" s="80">
        <f t="shared" si="918"/>
        <v>0</v>
      </c>
      <c r="BJ355" s="65"/>
      <c r="BK355" s="149"/>
      <c r="BL355" s="26"/>
    </row>
    <row r="356" spans="1:64" ht="15.75" thickBot="1" x14ac:dyDescent="0.3">
      <c r="A356" s="398"/>
      <c r="B356" s="398"/>
      <c r="C356" s="841" t="s">
        <v>386</v>
      </c>
      <c r="D356" s="755"/>
      <c r="E356" s="385"/>
      <c r="F356" s="756"/>
      <c r="G356" s="840">
        <v>11</v>
      </c>
      <c r="H356" s="838"/>
      <c r="I356" s="50" t="s">
        <v>94</v>
      </c>
      <c r="J356" s="50"/>
      <c r="K356" s="544"/>
      <c r="L356" s="724"/>
      <c r="M356" s="724"/>
      <c r="N356" s="724"/>
      <c r="O356" s="724"/>
      <c r="P356" s="724"/>
      <c r="Q356" s="724"/>
      <c r="R356" s="724"/>
      <c r="S356" s="724"/>
      <c r="T356" s="724"/>
      <c r="U356" s="724"/>
      <c r="V356" s="724"/>
      <c r="W356" s="724"/>
      <c r="X356" s="724"/>
      <c r="Y356" s="724"/>
      <c r="Z356" s="724"/>
      <c r="AA356" s="724"/>
      <c r="AB356" s="724"/>
      <c r="AC356" s="724"/>
      <c r="AD356" s="724"/>
      <c r="AE356" s="724"/>
      <c r="AF356" s="724"/>
      <c r="AG356" s="724"/>
      <c r="AH356" s="724"/>
      <c r="AI356" s="724"/>
      <c r="AK356" s="707">
        <f t="shared" ref="AK356:BH356" si="919">SUM(AK351:AK355)</f>
        <v>0</v>
      </c>
      <c r="AL356" s="708">
        <f t="shared" si="919"/>
        <v>0</v>
      </c>
      <c r="AM356" s="1384">
        <f t="shared" si="919"/>
        <v>0</v>
      </c>
      <c r="AN356" s="709">
        <f t="shared" si="919"/>
        <v>0</v>
      </c>
      <c r="AO356" s="1525">
        <f t="shared" si="919"/>
        <v>0</v>
      </c>
      <c r="AP356" s="1384">
        <f t="shared" si="919"/>
        <v>0</v>
      </c>
      <c r="AQ356" s="1384">
        <f t="shared" si="919"/>
        <v>0</v>
      </c>
      <c r="AR356" s="1384">
        <f t="shared" si="919"/>
        <v>0</v>
      </c>
      <c r="AS356" s="1384">
        <f t="shared" si="919"/>
        <v>0</v>
      </c>
      <c r="AT356" s="1384">
        <f t="shared" si="919"/>
        <v>0</v>
      </c>
      <c r="AU356" s="1525">
        <f t="shared" si="919"/>
        <v>0</v>
      </c>
      <c r="AV356" s="1384">
        <f t="shared" si="919"/>
        <v>0</v>
      </c>
      <c r="AW356" s="1384">
        <f t="shared" si="919"/>
        <v>0</v>
      </c>
      <c r="AX356" s="1384">
        <f t="shared" si="919"/>
        <v>0</v>
      </c>
      <c r="AY356" s="1384">
        <f t="shared" si="919"/>
        <v>0</v>
      </c>
      <c r="AZ356" s="1384">
        <f t="shared" si="919"/>
        <v>0</v>
      </c>
      <c r="BA356" s="1384">
        <f t="shared" si="919"/>
        <v>0</v>
      </c>
      <c r="BB356" s="1384">
        <f t="shared" si="919"/>
        <v>0</v>
      </c>
      <c r="BC356" s="1525">
        <f t="shared" si="919"/>
        <v>0</v>
      </c>
      <c r="BD356" s="1384">
        <f t="shared" si="919"/>
        <v>0</v>
      </c>
      <c r="BE356" s="1384">
        <f t="shared" si="919"/>
        <v>0</v>
      </c>
      <c r="BF356" s="1384">
        <f t="shared" si="919"/>
        <v>0</v>
      </c>
      <c r="BG356" s="1384">
        <f t="shared" si="919"/>
        <v>0</v>
      </c>
      <c r="BH356" s="1384">
        <f t="shared" si="919"/>
        <v>0</v>
      </c>
      <c r="BI356" s="67" t="s">
        <v>255</v>
      </c>
      <c r="BJ356" s="150"/>
      <c r="BK356" s="151"/>
      <c r="BL356" s="151"/>
    </row>
    <row r="357" spans="1:64" ht="15.75" thickBot="1" x14ac:dyDescent="0.3">
      <c r="A357" s="397"/>
      <c r="B357" s="397"/>
      <c r="C357" s="938"/>
      <c r="D357" s="939"/>
      <c r="E357" s="950"/>
      <c r="F357" s="951"/>
      <c r="G357" s="941"/>
      <c r="H357" s="1205"/>
      <c r="I357" s="598" t="s">
        <v>99</v>
      </c>
      <c r="J357" s="47"/>
      <c r="K357" s="543"/>
      <c r="L357" s="594"/>
      <c r="M357" s="594"/>
      <c r="N357" s="594"/>
      <c r="O357" s="594"/>
      <c r="P357" s="594"/>
      <c r="Q357" s="594"/>
      <c r="R357" s="594"/>
      <c r="S357" s="594"/>
      <c r="T357" s="594"/>
      <c r="U357" s="594"/>
      <c r="V357" s="594"/>
      <c r="W357" s="594"/>
      <c r="X357" s="594"/>
      <c r="Y357" s="594"/>
      <c r="Z357" s="594"/>
      <c r="AA357" s="594"/>
      <c r="AB357" s="594"/>
      <c r="AC357" s="594"/>
      <c r="AD357" s="594"/>
      <c r="AE357" s="594"/>
      <c r="AF357" s="594"/>
      <c r="AG357" s="594"/>
      <c r="AH357" s="594"/>
      <c r="AI357" s="594"/>
      <c r="AK357" s="316"/>
      <c r="AL357" s="710"/>
      <c r="AM357" s="152"/>
      <c r="AN357" s="152"/>
      <c r="AO357" s="1545"/>
      <c r="AP357" s="152"/>
      <c r="AQ357" s="152"/>
      <c r="AR357" s="152"/>
      <c r="AS357" s="152"/>
      <c r="AT357" s="152"/>
      <c r="AU357" s="1545"/>
      <c r="AV357" s="152"/>
      <c r="AW357" s="152"/>
      <c r="AX357" s="152"/>
      <c r="AY357" s="152"/>
      <c r="AZ357" s="152"/>
      <c r="BA357" s="152"/>
      <c r="BB357" s="152"/>
      <c r="BC357" s="1545"/>
      <c r="BD357" s="152"/>
      <c r="BE357" s="152"/>
      <c r="BF357" s="152"/>
      <c r="BG357" s="152"/>
      <c r="BH357" s="152"/>
      <c r="BI357" s="67"/>
      <c r="BJ357" s="153"/>
      <c r="BK357" s="153"/>
      <c r="BL357" s="153"/>
    </row>
    <row r="358" spans="1:64" ht="24.75" thickBot="1" x14ac:dyDescent="0.3">
      <c r="A358" s="396" t="s">
        <v>355</v>
      </c>
      <c r="B358" s="396" t="s">
        <v>356</v>
      </c>
      <c r="C358" s="841"/>
      <c r="D358" s="755"/>
      <c r="E358" s="385"/>
      <c r="F358" s="756"/>
      <c r="G358" s="840"/>
      <c r="H358" s="868" t="s">
        <v>481</v>
      </c>
      <c r="I358" s="53" t="s">
        <v>20</v>
      </c>
      <c r="J358" s="53" t="s">
        <v>53</v>
      </c>
      <c r="K358" s="472">
        <v>10</v>
      </c>
      <c r="L358" s="1451"/>
      <c r="M358" s="1451"/>
      <c r="N358" s="1451"/>
      <c r="O358" s="1451"/>
      <c r="P358" s="1451"/>
      <c r="Q358" s="1451"/>
      <c r="R358" s="1451"/>
      <c r="S358" s="1451"/>
      <c r="T358" s="1451"/>
      <c r="U358" s="1451"/>
      <c r="V358" s="1451"/>
      <c r="W358" s="1451"/>
      <c r="X358" s="1451"/>
      <c r="Y358" s="1451"/>
      <c r="Z358" s="1451"/>
      <c r="AA358" s="1451"/>
      <c r="AB358" s="1451"/>
      <c r="AC358" s="1451"/>
      <c r="AD358" s="1451"/>
      <c r="AE358" s="1451"/>
      <c r="AF358" s="1451"/>
      <c r="AG358" s="1451"/>
      <c r="AH358" s="1451"/>
      <c r="AI358" s="1451"/>
      <c r="AK358" s="84">
        <f t="shared" ref="AK358:AK360" si="920">L358*L$349*1.73*0.875/1000</f>
        <v>0</v>
      </c>
      <c r="AL358" s="84">
        <f t="shared" ref="AL358:AL360" si="921">M358*M$349*1.73*0.875/1000</f>
        <v>0</v>
      </c>
      <c r="AM358" s="84">
        <f t="shared" ref="AM358:AM360" si="922">N358*N$349*1.73*0.875/1000</f>
        <v>0</v>
      </c>
      <c r="AN358" s="84">
        <f t="shared" ref="AN358:AN360" si="923">O358*O$349*1.73*0.875/1000</f>
        <v>0</v>
      </c>
      <c r="AO358" s="1519">
        <f t="shared" ref="AO358:AO360" si="924">P358*P$349*1.73*0.875/1000</f>
        <v>0</v>
      </c>
      <c r="AP358" s="84">
        <f t="shared" ref="AP358:AP360" si="925">Q358*Q$349*1.73*0.875/1000</f>
        <v>0</v>
      </c>
      <c r="AQ358" s="84">
        <f t="shared" ref="AQ358:AQ360" si="926">R358*R$349*1.73*0.875/1000</f>
        <v>0</v>
      </c>
      <c r="AR358" s="84">
        <f t="shared" ref="AR358:AR360" si="927">S358*S$349*1.73*0.875/1000</f>
        <v>0</v>
      </c>
      <c r="AS358" s="84">
        <f t="shared" ref="AS358:AS360" si="928">T358*T$349*1.73*0.875/1000</f>
        <v>0</v>
      </c>
      <c r="AT358" s="84">
        <f t="shared" ref="AT358:AT360" si="929">U358*U$349*1.73*0.875/1000</f>
        <v>0</v>
      </c>
      <c r="AU358" s="1519">
        <f t="shared" ref="AU358:AU360" si="930">V358*V$349*1.73*0.875/1000</f>
        <v>0</v>
      </c>
      <c r="AV358" s="84">
        <f t="shared" ref="AV358:AV360" si="931">W358*W$349*1.73*0.875/1000</f>
        <v>0</v>
      </c>
      <c r="AW358" s="84">
        <f t="shared" ref="AW358:AW360" si="932">X358*X$349*1.73*0.875/1000</f>
        <v>0</v>
      </c>
      <c r="AX358" s="84">
        <f t="shared" ref="AX358:AX360" si="933">Y358*Y$349*1.73*0.875/1000</f>
        <v>0</v>
      </c>
      <c r="AY358" s="84">
        <f t="shared" ref="AY358:AY360" si="934">Z358*Z$349*1.73*0.875/1000</f>
        <v>0</v>
      </c>
      <c r="AZ358" s="84">
        <f t="shared" ref="AZ358:AZ360" si="935">AA358*AA$349*1.73*0.875/1000</f>
        <v>0</v>
      </c>
      <c r="BA358" s="84">
        <f t="shared" ref="BA358:BA360" si="936">AB358*AB$349*1.73*0.875/1000</f>
        <v>0</v>
      </c>
      <c r="BB358" s="84">
        <f t="shared" ref="BB358:BB360" si="937">AC358*AC$349*1.73*0.875/1000</f>
        <v>0</v>
      </c>
      <c r="BC358" s="1519">
        <f t="shared" ref="BC358:BC360" si="938">AD358*AD$349*1.73*0.875/1000</f>
        <v>0</v>
      </c>
      <c r="BD358" s="84">
        <f t="shared" ref="BD358:BD360" si="939">AE358*AE$349*1.73*0.875/1000</f>
        <v>0</v>
      </c>
      <c r="BE358" s="84">
        <f t="shared" ref="BE358:BE360" si="940">AF358*AF$349*1.73*0.875/1000</f>
        <v>0</v>
      </c>
      <c r="BF358" s="84">
        <f t="shared" ref="BF358:BF360" si="941">AG358*AG$349*1.73*0.875/1000</f>
        <v>0</v>
      </c>
      <c r="BG358" s="84">
        <f t="shared" ref="BG358:BG360" si="942">AH358*AH$349*1.73*0.875/1000</f>
        <v>0</v>
      </c>
      <c r="BH358" s="84">
        <f t="shared" ref="BH358:BH360" si="943">AI358*AI$349*1.73*0.875/1000</f>
        <v>0</v>
      </c>
      <c r="BI358" s="67"/>
      <c r="BJ358" s="65"/>
      <c r="BK358" s="149"/>
      <c r="BL358" s="26"/>
    </row>
    <row r="359" spans="1:64" ht="24.75" thickBot="1" x14ac:dyDescent="0.3">
      <c r="A359" s="396" t="s">
        <v>355</v>
      </c>
      <c r="B359" s="396" t="s">
        <v>356</v>
      </c>
      <c r="C359" s="841" t="s">
        <v>386</v>
      </c>
      <c r="D359" s="755"/>
      <c r="E359" s="385"/>
      <c r="F359" s="756"/>
      <c r="G359" s="840">
        <v>12</v>
      </c>
      <c r="H359" s="868" t="s">
        <v>481</v>
      </c>
      <c r="I359" s="51" t="s">
        <v>26</v>
      </c>
      <c r="J359" s="53" t="s">
        <v>53</v>
      </c>
      <c r="K359" s="472">
        <v>10</v>
      </c>
      <c r="L359" s="1451"/>
      <c r="M359" s="1451"/>
      <c r="N359" s="1451"/>
      <c r="O359" s="1451"/>
      <c r="P359" s="1451"/>
      <c r="Q359" s="1451"/>
      <c r="R359" s="1451"/>
      <c r="S359" s="1451"/>
      <c r="T359" s="1451"/>
      <c r="U359" s="1451"/>
      <c r="V359" s="1451"/>
      <c r="W359" s="1451"/>
      <c r="X359" s="1451"/>
      <c r="Y359" s="1451"/>
      <c r="Z359" s="1451"/>
      <c r="AA359" s="1451"/>
      <c r="AB359" s="1451"/>
      <c r="AC359" s="1451"/>
      <c r="AD359" s="1451"/>
      <c r="AE359" s="1451"/>
      <c r="AF359" s="1451"/>
      <c r="AG359" s="1451"/>
      <c r="AH359" s="1451"/>
      <c r="AI359" s="1451"/>
      <c r="AK359" s="84">
        <f t="shared" si="920"/>
        <v>0</v>
      </c>
      <c r="AL359" s="84">
        <f t="shared" si="921"/>
        <v>0</v>
      </c>
      <c r="AM359" s="84">
        <f t="shared" si="922"/>
        <v>0</v>
      </c>
      <c r="AN359" s="84">
        <f t="shared" si="923"/>
        <v>0</v>
      </c>
      <c r="AO359" s="1519">
        <f t="shared" si="924"/>
        <v>0</v>
      </c>
      <c r="AP359" s="84">
        <f t="shared" si="925"/>
        <v>0</v>
      </c>
      <c r="AQ359" s="84">
        <f t="shared" si="926"/>
        <v>0</v>
      </c>
      <c r="AR359" s="84">
        <f t="shared" si="927"/>
        <v>0</v>
      </c>
      <c r="AS359" s="84">
        <f t="shared" si="928"/>
        <v>0</v>
      </c>
      <c r="AT359" s="84">
        <f t="shared" si="929"/>
        <v>0</v>
      </c>
      <c r="AU359" s="1519">
        <f t="shared" si="930"/>
        <v>0</v>
      </c>
      <c r="AV359" s="84">
        <f t="shared" si="931"/>
        <v>0</v>
      </c>
      <c r="AW359" s="84">
        <f t="shared" si="932"/>
        <v>0</v>
      </c>
      <c r="AX359" s="84">
        <f t="shared" si="933"/>
        <v>0</v>
      </c>
      <c r="AY359" s="84">
        <f t="shared" si="934"/>
        <v>0</v>
      </c>
      <c r="AZ359" s="84">
        <f t="shared" si="935"/>
        <v>0</v>
      </c>
      <c r="BA359" s="84">
        <f t="shared" si="936"/>
        <v>0</v>
      </c>
      <c r="BB359" s="84">
        <f t="shared" si="937"/>
        <v>0</v>
      </c>
      <c r="BC359" s="1519">
        <f t="shared" si="938"/>
        <v>0</v>
      </c>
      <c r="BD359" s="84">
        <f t="shared" si="939"/>
        <v>0</v>
      </c>
      <c r="BE359" s="84">
        <f t="shared" si="940"/>
        <v>0</v>
      </c>
      <c r="BF359" s="84">
        <f t="shared" si="941"/>
        <v>0</v>
      </c>
      <c r="BG359" s="84">
        <f t="shared" si="942"/>
        <v>0</v>
      </c>
      <c r="BH359" s="84">
        <f t="shared" si="943"/>
        <v>0</v>
      </c>
      <c r="BI359" s="67"/>
      <c r="BJ359" s="65"/>
      <c r="BK359" s="154"/>
      <c r="BL359" s="26"/>
    </row>
    <row r="360" spans="1:64" ht="24.75" thickBot="1" x14ac:dyDescent="0.3">
      <c r="A360" s="396" t="s">
        <v>355</v>
      </c>
      <c r="B360" s="396" t="s">
        <v>356</v>
      </c>
      <c r="C360" s="841" t="s">
        <v>386</v>
      </c>
      <c r="D360" s="755"/>
      <c r="E360" s="385"/>
      <c r="F360" s="756" t="s">
        <v>387</v>
      </c>
      <c r="G360" s="840">
        <v>13</v>
      </c>
      <c r="H360" s="868" t="s">
        <v>481</v>
      </c>
      <c r="I360" s="51" t="s">
        <v>27</v>
      </c>
      <c r="J360" s="51" t="s">
        <v>53</v>
      </c>
      <c r="K360" s="475">
        <v>30</v>
      </c>
      <c r="L360" s="1451"/>
      <c r="M360" s="1451"/>
      <c r="N360" s="1451"/>
      <c r="O360" s="1451"/>
      <c r="P360" s="1451"/>
      <c r="Q360" s="1451"/>
      <c r="R360" s="1451"/>
      <c r="S360" s="1451"/>
      <c r="T360" s="1451"/>
      <c r="U360" s="1451"/>
      <c r="V360" s="1451"/>
      <c r="W360" s="1451"/>
      <c r="X360" s="1451"/>
      <c r="Y360" s="1451"/>
      <c r="Z360" s="1451"/>
      <c r="AA360" s="1451"/>
      <c r="AB360" s="1451"/>
      <c r="AC360" s="1451"/>
      <c r="AD360" s="1451"/>
      <c r="AE360" s="1451"/>
      <c r="AF360" s="1451"/>
      <c r="AG360" s="1451"/>
      <c r="AH360" s="1451"/>
      <c r="AI360" s="1451"/>
      <c r="AK360" s="80">
        <f t="shared" si="920"/>
        <v>0</v>
      </c>
      <c r="AL360" s="80">
        <f t="shared" si="921"/>
        <v>0</v>
      </c>
      <c r="AM360" s="80">
        <f t="shared" si="922"/>
        <v>0</v>
      </c>
      <c r="AN360" s="80">
        <f t="shared" si="923"/>
        <v>0</v>
      </c>
      <c r="AO360" s="1520">
        <f t="shared" si="924"/>
        <v>0</v>
      </c>
      <c r="AP360" s="80">
        <f t="shared" si="925"/>
        <v>0</v>
      </c>
      <c r="AQ360" s="80">
        <f t="shared" si="926"/>
        <v>0</v>
      </c>
      <c r="AR360" s="80">
        <f t="shared" si="927"/>
        <v>0</v>
      </c>
      <c r="AS360" s="80">
        <f t="shared" si="928"/>
        <v>0</v>
      </c>
      <c r="AT360" s="80">
        <f t="shared" si="929"/>
        <v>0</v>
      </c>
      <c r="AU360" s="1520">
        <f t="shared" si="930"/>
        <v>0</v>
      </c>
      <c r="AV360" s="80">
        <f t="shared" si="931"/>
        <v>0</v>
      </c>
      <c r="AW360" s="80">
        <f t="shared" si="932"/>
        <v>0</v>
      </c>
      <c r="AX360" s="80">
        <f t="shared" si="933"/>
        <v>0</v>
      </c>
      <c r="AY360" s="80">
        <f t="shared" si="934"/>
        <v>0</v>
      </c>
      <c r="AZ360" s="80">
        <f t="shared" si="935"/>
        <v>0</v>
      </c>
      <c r="BA360" s="80">
        <f t="shared" si="936"/>
        <v>0</v>
      </c>
      <c r="BB360" s="80">
        <f t="shared" si="937"/>
        <v>0</v>
      </c>
      <c r="BC360" s="1520">
        <f t="shared" si="938"/>
        <v>0</v>
      </c>
      <c r="BD360" s="80">
        <f t="shared" si="939"/>
        <v>0</v>
      </c>
      <c r="BE360" s="80">
        <f t="shared" si="940"/>
        <v>0</v>
      </c>
      <c r="BF360" s="80">
        <f t="shared" si="941"/>
        <v>0</v>
      </c>
      <c r="BG360" s="80">
        <f t="shared" si="942"/>
        <v>0</v>
      </c>
      <c r="BH360" s="80">
        <f t="shared" si="943"/>
        <v>0</v>
      </c>
      <c r="BI360" s="67"/>
      <c r="BJ360" s="65"/>
      <c r="BK360" s="154"/>
      <c r="BL360" s="26"/>
    </row>
    <row r="361" spans="1:64" ht="15.75" thickBot="1" x14ac:dyDescent="0.3">
      <c r="A361" s="392"/>
      <c r="B361" s="392"/>
      <c r="C361" s="841" t="s">
        <v>386</v>
      </c>
      <c r="D361" s="755"/>
      <c r="E361" s="385"/>
      <c r="F361" s="756"/>
      <c r="G361" s="840">
        <v>14</v>
      </c>
      <c r="H361" s="838"/>
      <c r="I361" s="39" t="s">
        <v>94</v>
      </c>
      <c r="J361" s="39"/>
      <c r="K361" s="483"/>
      <c r="L361" s="646"/>
      <c r="M361" s="646"/>
      <c r="N361" s="646"/>
      <c r="O361" s="646"/>
      <c r="P361" s="646"/>
      <c r="Q361" s="646"/>
      <c r="R361" s="646"/>
      <c r="S361" s="646"/>
      <c r="T361" s="646"/>
      <c r="U361" s="646"/>
      <c r="V361" s="646"/>
      <c r="W361" s="646"/>
      <c r="X361" s="646"/>
      <c r="Y361" s="646"/>
      <c r="Z361" s="646"/>
      <c r="AA361" s="646"/>
      <c r="AB361" s="646"/>
      <c r="AC361" s="646"/>
      <c r="AD361" s="646"/>
      <c r="AE361" s="646"/>
      <c r="AF361" s="646"/>
      <c r="AG361" s="646"/>
      <c r="AH361" s="646"/>
      <c r="AI361" s="646"/>
      <c r="AK361" s="711">
        <f t="shared" ref="AK361:BH361" si="944">SUM(AK358:AK360)</f>
        <v>0</v>
      </c>
      <c r="AL361" s="712">
        <f t="shared" si="944"/>
        <v>0</v>
      </c>
      <c r="AM361" s="1387">
        <f t="shared" si="944"/>
        <v>0</v>
      </c>
      <c r="AN361" s="713">
        <f t="shared" si="944"/>
        <v>0</v>
      </c>
      <c r="AO361" s="1546">
        <f t="shared" si="944"/>
        <v>0</v>
      </c>
      <c r="AP361" s="1387">
        <f t="shared" si="944"/>
        <v>0</v>
      </c>
      <c r="AQ361" s="1387">
        <f t="shared" si="944"/>
        <v>0</v>
      </c>
      <c r="AR361" s="1387">
        <f t="shared" si="944"/>
        <v>0</v>
      </c>
      <c r="AS361" s="1387">
        <f t="shared" si="944"/>
        <v>0</v>
      </c>
      <c r="AT361" s="1387">
        <f t="shared" si="944"/>
        <v>0</v>
      </c>
      <c r="AU361" s="1546">
        <f t="shared" si="944"/>
        <v>0</v>
      </c>
      <c r="AV361" s="1387">
        <f t="shared" si="944"/>
        <v>0</v>
      </c>
      <c r="AW361" s="1387">
        <f t="shared" si="944"/>
        <v>0</v>
      </c>
      <c r="AX361" s="1387">
        <f t="shared" si="944"/>
        <v>0</v>
      </c>
      <c r="AY361" s="1387">
        <f t="shared" si="944"/>
        <v>0</v>
      </c>
      <c r="AZ361" s="1387">
        <f t="shared" si="944"/>
        <v>0</v>
      </c>
      <c r="BA361" s="1387">
        <f t="shared" si="944"/>
        <v>0</v>
      </c>
      <c r="BB361" s="1387">
        <f t="shared" si="944"/>
        <v>0</v>
      </c>
      <c r="BC361" s="1546">
        <f t="shared" si="944"/>
        <v>0</v>
      </c>
      <c r="BD361" s="1387">
        <f t="shared" si="944"/>
        <v>0</v>
      </c>
      <c r="BE361" s="1387">
        <f t="shared" si="944"/>
        <v>0</v>
      </c>
      <c r="BF361" s="1387">
        <f t="shared" si="944"/>
        <v>0</v>
      </c>
      <c r="BG361" s="1387">
        <f t="shared" si="944"/>
        <v>0</v>
      </c>
      <c r="BH361" s="1387">
        <f t="shared" si="944"/>
        <v>0</v>
      </c>
      <c r="BI361" s="67" t="s">
        <v>256</v>
      </c>
      <c r="BJ361" s="150"/>
      <c r="BK361" s="151"/>
      <c r="BL361" s="151"/>
    </row>
    <row r="362" spans="1:64" ht="15.75" thickBot="1" x14ac:dyDescent="0.3">
      <c r="A362" s="413"/>
      <c r="B362" s="413"/>
      <c r="C362" s="938"/>
      <c r="D362" s="939"/>
      <c r="E362" s="950"/>
      <c r="F362" s="951"/>
      <c r="G362" s="941"/>
      <c r="H362" s="1353"/>
      <c r="I362" s="50" t="s">
        <v>96</v>
      </c>
      <c r="J362" s="50"/>
      <c r="K362" s="591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F362" s="38"/>
      <c r="AG362" s="38"/>
      <c r="AH362" s="38"/>
      <c r="AI362" s="38"/>
      <c r="AK362" s="707">
        <f t="shared" ref="AK362:BH362" si="945">AK356+AK361</f>
        <v>0</v>
      </c>
      <c r="AL362" s="708">
        <f t="shared" si="945"/>
        <v>0</v>
      </c>
      <c r="AM362" s="1384">
        <f t="shared" si="945"/>
        <v>0</v>
      </c>
      <c r="AN362" s="709">
        <f t="shared" si="945"/>
        <v>0</v>
      </c>
      <c r="AO362" s="1525">
        <f t="shared" si="945"/>
        <v>0</v>
      </c>
      <c r="AP362" s="1384">
        <f t="shared" si="945"/>
        <v>0</v>
      </c>
      <c r="AQ362" s="1384">
        <f t="shared" si="945"/>
        <v>0</v>
      </c>
      <c r="AR362" s="1384">
        <f t="shared" si="945"/>
        <v>0</v>
      </c>
      <c r="AS362" s="1384">
        <f t="shared" si="945"/>
        <v>0</v>
      </c>
      <c r="AT362" s="1384">
        <f t="shared" si="945"/>
        <v>0</v>
      </c>
      <c r="AU362" s="1525">
        <f t="shared" si="945"/>
        <v>0</v>
      </c>
      <c r="AV362" s="1384">
        <f t="shared" si="945"/>
        <v>0</v>
      </c>
      <c r="AW362" s="1384">
        <f t="shared" si="945"/>
        <v>0</v>
      </c>
      <c r="AX362" s="1384">
        <f t="shared" si="945"/>
        <v>0</v>
      </c>
      <c r="AY362" s="1384">
        <f t="shared" si="945"/>
        <v>0</v>
      </c>
      <c r="AZ362" s="1384">
        <f t="shared" si="945"/>
        <v>0</v>
      </c>
      <c r="BA362" s="1384">
        <f t="shared" si="945"/>
        <v>0</v>
      </c>
      <c r="BB362" s="1384">
        <f t="shared" si="945"/>
        <v>0</v>
      </c>
      <c r="BC362" s="1525">
        <f t="shared" si="945"/>
        <v>0</v>
      </c>
      <c r="BD362" s="1384">
        <f t="shared" si="945"/>
        <v>0</v>
      </c>
      <c r="BE362" s="1384">
        <f t="shared" si="945"/>
        <v>0</v>
      </c>
      <c r="BF362" s="1384">
        <f t="shared" si="945"/>
        <v>0</v>
      </c>
      <c r="BG362" s="1384">
        <f t="shared" si="945"/>
        <v>0</v>
      </c>
      <c r="BH362" s="1384">
        <f t="shared" si="945"/>
        <v>0</v>
      </c>
      <c r="BI362" s="1259" t="s">
        <v>254</v>
      </c>
      <c r="BJ362" s="150"/>
      <c r="BK362" s="151"/>
      <c r="BL362" s="151"/>
    </row>
    <row r="363" spans="1:64" ht="16.5" thickBot="1" x14ac:dyDescent="0.3">
      <c r="A363" s="387"/>
      <c r="B363" s="387"/>
      <c r="C363" s="766">
        <f>COUNTA(C342:C362)</f>
        <v>10</v>
      </c>
      <c r="D363" s="879">
        <f>COUNTA(D342:D362)</f>
        <v>0</v>
      </c>
      <c r="E363" s="764">
        <f>COUNTA(E342:E362)</f>
        <v>0</v>
      </c>
      <c r="F363" s="766">
        <f>COUNTA(F342:F362)</f>
        <v>7</v>
      </c>
      <c r="G363" s="766">
        <f>COUNTA(G342:G362)</f>
        <v>14</v>
      </c>
      <c r="H363" s="1444"/>
      <c r="I363" s="29" t="s">
        <v>77</v>
      </c>
      <c r="J363" s="29" t="s">
        <v>53</v>
      </c>
      <c r="K363" s="476"/>
      <c r="L363" s="372"/>
      <c r="M363" s="372"/>
      <c r="N363" s="372"/>
      <c r="O363" s="372"/>
      <c r="P363" s="372"/>
      <c r="Q363" s="372"/>
      <c r="R363" s="372"/>
      <c r="S363" s="372"/>
      <c r="T363" s="372"/>
      <c r="U363" s="372"/>
      <c r="V363" s="372"/>
      <c r="W363" s="372"/>
      <c r="X363" s="372"/>
      <c r="Y363" s="372"/>
      <c r="Z363" s="372"/>
      <c r="AA363" s="372"/>
      <c r="AB363" s="372"/>
      <c r="AC363" s="372"/>
      <c r="AD363" s="372"/>
      <c r="AE363" s="372"/>
      <c r="AF363" s="372"/>
      <c r="AG363" s="372"/>
      <c r="AH363" s="372"/>
      <c r="AI363" s="372"/>
      <c r="BJ363" s="31"/>
      <c r="BK363" s="30"/>
      <c r="BL363" s="30"/>
    </row>
    <row r="364" spans="1:64" ht="32.25" thickBot="1" x14ac:dyDescent="0.3">
      <c r="A364" s="388"/>
      <c r="B364" s="388"/>
      <c r="C364" s="767" t="s">
        <v>388</v>
      </c>
      <c r="D364" s="815">
        <f>C363+D363</f>
        <v>10</v>
      </c>
      <c r="E364" s="769"/>
      <c r="F364" s="770">
        <f>E363+F363</f>
        <v>7</v>
      </c>
      <c r="G364" s="862">
        <f>G363</f>
        <v>14</v>
      </c>
      <c r="H364" s="1348"/>
      <c r="I364" s="71" t="s">
        <v>121</v>
      </c>
      <c r="J364" s="70"/>
      <c r="K364" s="477"/>
      <c r="L364" s="8"/>
      <c r="M364" s="8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</row>
    <row r="365" spans="1:64" ht="32.25" thickBot="1" x14ac:dyDescent="0.3">
      <c r="A365" s="395"/>
      <c r="B365" s="395"/>
      <c r="C365" s="846" t="s">
        <v>389</v>
      </c>
      <c r="D365" s="816">
        <f>D364/G364*100</f>
        <v>71.430000000000007</v>
      </c>
      <c r="E365" s="732"/>
      <c r="F365" s="774">
        <f>F364/G364*100</f>
        <v>50</v>
      </c>
      <c r="G365" s="818"/>
      <c r="H365" s="1355"/>
      <c r="J365" s="103"/>
      <c r="K365" s="473"/>
      <c r="L365" s="48"/>
      <c r="M365" s="370"/>
      <c r="N365" s="370"/>
      <c r="O365" s="370"/>
      <c r="P365" s="370"/>
      <c r="Q365" s="370"/>
      <c r="R365" s="370"/>
      <c r="S365" s="370"/>
      <c r="T365" s="370"/>
      <c r="U365" s="370"/>
      <c r="V365" s="370"/>
      <c r="W365" s="370"/>
      <c r="X365" s="370"/>
      <c r="Y365" s="370"/>
      <c r="Z365" s="370"/>
      <c r="AA365" s="370"/>
      <c r="AB365" s="370"/>
      <c r="AC365" s="370"/>
      <c r="AD365" s="370"/>
      <c r="AE365" s="370"/>
      <c r="AF365" s="370"/>
      <c r="AG365" s="370"/>
      <c r="AH365" s="370"/>
      <c r="AI365" s="370"/>
    </row>
    <row r="366" spans="1:64" ht="15.75" thickBot="1" x14ac:dyDescent="0.3">
      <c r="A366" s="395"/>
      <c r="B366" s="395"/>
      <c r="C366" s="900"/>
      <c r="D366" s="901"/>
      <c r="E366" s="902"/>
      <c r="F366" s="903"/>
      <c r="G366" s="904"/>
      <c r="H366" s="831"/>
      <c r="I366" s="102" t="s">
        <v>144</v>
      </c>
      <c r="J366" s="103"/>
      <c r="K366" s="473"/>
      <c r="L366" s="48"/>
      <c r="M366" s="370"/>
      <c r="N366" s="370"/>
      <c r="O366" s="370"/>
      <c r="P366" s="370"/>
      <c r="Q366" s="370"/>
      <c r="R366" s="370"/>
      <c r="S366" s="370"/>
      <c r="T366" s="370"/>
      <c r="U366" s="370"/>
      <c r="V366" s="370"/>
      <c r="W366" s="370"/>
      <c r="X366" s="370"/>
      <c r="Y366" s="370"/>
      <c r="Z366" s="370"/>
      <c r="AA366" s="370"/>
      <c r="AB366" s="370"/>
      <c r="AC366" s="370"/>
      <c r="AD366" s="370"/>
      <c r="AE366" s="370"/>
      <c r="AF366" s="370"/>
      <c r="AG366" s="370"/>
      <c r="AH366" s="370"/>
      <c r="AI366" s="370"/>
    </row>
    <row r="367" spans="1:64" ht="16.5" customHeight="1" thickBot="1" x14ac:dyDescent="0.3">
      <c r="A367" s="1739"/>
      <c r="B367" s="1739"/>
      <c r="C367" s="888"/>
      <c r="D367" s="889"/>
      <c r="E367" s="890"/>
      <c r="F367" s="891"/>
      <c r="G367" s="866"/>
      <c r="H367" s="1704" t="s">
        <v>482</v>
      </c>
      <c r="I367" s="1727" t="s">
        <v>81</v>
      </c>
      <c r="J367" s="101" t="s">
        <v>1</v>
      </c>
      <c r="K367" s="1727" t="s">
        <v>116</v>
      </c>
      <c r="L367" s="1709"/>
      <c r="M367" s="1710"/>
      <c r="N367" s="1711"/>
      <c r="O367" s="1344"/>
      <c r="P367" s="1344"/>
      <c r="Q367" s="1344"/>
      <c r="R367" s="1344"/>
      <c r="S367" s="1344"/>
      <c r="T367" s="1344"/>
      <c r="U367" s="1344"/>
      <c r="V367" s="1344"/>
      <c r="W367" s="1344"/>
      <c r="X367" s="1344"/>
      <c r="Y367" s="1344"/>
      <c r="Z367" s="1344"/>
      <c r="AA367" s="1344"/>
      <c r="AB367" s="1344"/>
      <c r="AC367" s="1344"/>
      <c r="AD367" s="1344"/>
      <c r="AE367" s="1344"/>
      <c r="AF367" s="1344"/>
      <c r="AG367" s="1344"/>
      <c r="AH367" s="1344"/>
      <c r="AI367" s="1344"/>
    </row>
    <row r="368" spans="1:64" ht="15.75" thickBot="1" x14ac:dyDescent="0.3">
      <c r="A368" s="1739"/>
      <c r="B368" s="1739"/>
      <c r="C368" s="892"/>
      <c r="D368" s="892"/>
      <c r="E368" s="893"/>
      <c r="F368" s="948"/>
      <c r="G368" s="849"/>
      <c r="H368" s="1705"/>
      <c r="I368" s="1728"/>
      <c r="J368" s="100" t="s">
        <v>2</v>
      </c>
      <c r="K368" s="1728"/>
      <c r="L368" s="1707"/>
      <c r="M368" s="1707"/>
      <c r="N368" s="1707"/>
      <c r="O368" s="1707"/>
      <c r="P368" s="1707"/>
      <c r="Q368" s="1707"/>
      <c r="R368" s="1707"/>
      <c r="S368" s="1707"/>
      <c r="T368" s="1707"/>
      <c r="U368" s="1707"/>
      <c r="V368" s="1707"/>
      <c r="W368" s="1707"/>
      <c r="X368" s="1707"/>
      <c r="Y368" s="1707"/>
      <c r="Z368" s="1707"/>
      <c r="AA368" s="1707"/>
      <c r="AB368" s="1707"/>
      <c r="AC368" s="1707"/>
      <c r="AD368" s="1707"/>
      <c r="AE368" s="1707"/>
      <c r="AF368" s="1707"/>
      <c r="AG368" s="1707"/>
      <c r="AH368" s="1707"/>
      <c r="AI368" s="1707"/>
    </row>
    <row r="369" spans="1:67" ht="15.75" thickBot="1" x14ac:dyDescent="0.3">
      <c r="A369" s="1739"/>
      <c r="B369" s="1739"/>
      <c r="C369" s="894"/>
      <c r="D369" s="894"/>
      <c r="E369" s="895"/>
      <c r="F369" s="905"/>
      <c r="G369" s="850"/>
      <c r="H369" s="1706"/>
      <c r="I369" s="1729"/>
      <c r="J369" s="99" t="s">
        <v>3</v>
      </c>
      <c r="K369" s="1729"/>
      <c r="L369" s="1708"/>
      <c r="M369" s="1708"/>
      <c r="N369" s="1708"/>
      <c r="O369" s="1708"/>
      <c r="P369" s="1708"/>
      <c r="Q369" s="1708"/>
      <c r="R369" s="1708"/>
      <c r="S369" s="1708"/>
      <c r="T369" s="1708"/>
      <c r="U369" s="1708"/>
      <c r="V369" s="1708"/>
      <c r="W369" s="1708"/>
      <c r="X369" s="1708"/>
      <c r="Y369" s="1708"/>
      <c r="Z369" s="1708"/>
      <c r="AA369" s="1708"/>
      <c r="AB369" s="1708"/>
      <c r="AC369" s="1708"/>
      <c r="AD369" s="1708"/>
      <c r="AE369" s="1708"/>
      <c r="AF369" s="1708"/>
      <c r="AG369" s="1708"/>
      <c r="AH369" s="1708"/>
      <c r="AI369" s="1708"/>
      <c r="AK369" s="221"/>
      <c r="AL369" s="221"/>
      <c r="AM369" s="221"/>
      <c r="AN369" s="221"/>
      <c r="AO369" s="1547"/>
      <c r="AP369" s="221"/>
      <c r="AQ369" s="221"/>
      <c r="AR369" s="221"/>
      <c r="AS369" s="221"/>
      <c r="AT369" s="221"/>
      <c r="AU369" s="1547"/>
      <c r="AV369" s="221"/>
      <c r="AW369" s="221"/>
      <c r="AX369" s="221"/>
      <c r="AY369" s="221"/>
      <c r="AZ369" s="221"/>
      <c r="BA369" s="221"/>
      <c r="BB369" s="221"/>
      <c r="BC369" s="1547"/>
      <c r="BD369" s="221"/>
      <c r="BE369" s="221"/>
      <c r="BF369" s="221"/>
      <c r="BG369" s="221"/>
      <c r="BH369" s="221"/>
    </row>
    <row r="370" spans="1:67" ht="15.75" thickBot="1" x14ac:dyDescent="0.3">
      <c r="A370" s="396" t="s">
        <v>349</v>
      </c>
      <c r="B370" s="396" t="s">
        <v>350</v>
      </c>
      <c r="C370" s="896"/>
      <c r="D370" s="896"/>
      <c r="E370" s="897"/>
      <c r="F370" s="949"/>
      <c r="G370" s="851"/>
      <c r="H370" s="1345"/>
      <c r="I370" s="1081" t="s">
        <v>41</v>
      </c>
      <c r="J370" s="58" t="s">
        <v>16</v>
      </c>
      <c r="K370" s="592">
        <v>120</v>
      </c>
      <c r="L370" s="714"/>
      <c r="M370" s="714"/>
      <c r="N370" s="714"/>
      <c r="O370" s="714"/>
      <c r="P370" s="714"/>
      <c r="Q370" s="714"/>
      <c r="R370" s="714"/>
      <c r="S370" s="714"/>
      <c r="T370" s="714"/>
      <c r="U370" s="714"/>
      <c r="V370" s="714"/>
      <c r="W370" s="714"/>
      <c r="X370" s="714"/>
      <c r="Y370" s="714"/>
      <c r="Z370" s="714"/>
      <c r="AA370" s="714"/>
      <c r="AB370" s="714"/>
      <c r="AC370" s="714"/>
      <c r="AD370" s="714"/>
      <c r="AE370" s="714"/>
      <c r="AF370" s="714"/>
      <c r="AG370" s="714"/>
      <c r="AH370" s="714"/>
      <c r="AI370" s="714"/>
      <c r="BJ370" s="65"/>
      <c r="BK370" s="155"/>
      <c r="BL370" s="94"/>
    </row>
    <row r="371" spans="1:67" ht="15.75" thickBot="1" x14ac:dyDescent="0.3">
      <c r="A371" s="396" t="s">
        <v>349</v>
      </c>
      <c r="B371" s="396" t="s">
        <v>350</v>
      </c>
      <c r="C371" s="841" t="s">
        <v>386</v>
      </c>
      <c r="D371" s="752"/>
      <c r="E371" s="385" t="s">
        <v>386</v>
      </c>
      <c r="F371" s="753"/>
      <c r="G371" s="839">
        <v>1</v>
      </c>
      <c r="H371" s="839"/>
      <c r="I371" s="1081" t="s">
        <v>519</v>
      </c>
      <c r="J371" s="58" t="s">
        <v>16</v>
      </c>
      <c r="K371" s="547">
        <v>0</v>
      </c>
      <c r="L371" s="655"/>
      <c r="M371" s="655"/>
      <c r="N371" s="655"/>
      <c r="O371" s="655"/>
      <c r="P371" s="655"/>
      <c r="Q371" s="655"/>
      <c r="R371" s="655"/>
      <c r="S371" s="655"/>
      <c r="T371" s="655"/>
      <c r="U371" s="655"/>
      <c r="V371" s="655"/>
      <c r="W371" s="655"/>
      <c r="X371" s="655"/>
      <c r="Y371" s="655"/>
      <c r="Z371" s="655"/>
      <c r="AA371" s="655"/>
      <c r="AB371" s="655"/>
      <c r="AC371" s="655"/>
      <c r="AD371" s="655"/>
      <c r="AE371" s="655"/>
      <c r="AF371" s="655"/>
      <c r="AG371" s="655"/>
      <c r="AH371" s="655"/>
      <c r="AI371" s="655"/>
      <c r="BJ371" s="65"/>
      <c r="BK371" s="155"/>
      <c r="BL371" s="94"/>
    </row>
    <row r="372" spans="1:67" ht="15.75" thickBot="1" x14ac:dyDescent="0.3">
      <c r="A372" s="396" t="s">
        <v>349</v>
      </c>
      <c r="B372" s="396" t="s">
        <v>350</v>
      </c>
      <c r="C372" s="841"/>
      <c r="D372" s="755"/>
      <c r="E372" s="385"/>
      <c r="F372" s="756"/>
      <c r="G372" s="840">
        <v>2</v>
      </c>
      <c r="H372" s="840"/>
      <c r="I372" s="93" t="s">
        <v>210</v>
      </c>
      <c r="J372" s="64" t="s">
        <v>16</v>
      </c>
      <c r="K372" s="547">
        <v>40</v>
      </c>
      <c r="L372" s="594"/>
      <c r="M372" s="594"/>
      <c r="N372" s="594"/>
      <c r="O372" s="594"/>
      <c r="P372" s="594"/>
      <c r="Q372" s="594"/>
      <c r="R372" s="594"/>
      <c r="S372" s="594"/>
      <c r="T372" s="594"/>
      <c r="U372" s="594"/>
      <c r="V372" s="594"/>
      <c r="W372" s="594"/>
      <c r="X372" s="594"/>
      <c r="Y372" s="594"/>
      <c r="Z372" s="594"/>
      <c r="AA372" s="594"/>
      <c r="AB372" s="594"/>
      <c r="AC372" s="594"/>
      <c r="AD372" s="594"/>
      <c r="AE372" s="594"/>
      <c r="AF372" s="594"/>
      <c r="AG372" s="594"/>
      <c r="AH372" s="594"/>
      <c r="AI372" s="594"/>
      <c r="BJ372" s="65"/>
      <c r="BK372" s="155"/>
      <c r="BL372" s="155"/>
    </row>
    <row r="373" spans="1:67" ht="15.75" thickBot="1" x14ac:dyDescent="0.3">
      <c r="A373" s="396" t="s">
        <v>349</v>
      </c>
      <c r="B373" s="396" t="s">
        <v>350</v>
      </c>
      <c r="C373" s="841" t="s">
        <v>386</v>
      </c>
      <c r="D373" s="755"/>
      <c r="E373" s="385" t="s">
        <v>386</v>
      </c>
      <c r="F373" s="756"/>
      <c r="G373" s="840">
        <v>3</v>
      </c>
      <c r="H373" s="840"/>
      <c r="I373" s="91" t="s">
        <v>65</v>
      </c>
      <c r="J373" s="64" t="s">
        <v>16</v>
      </c>
      <c r="K373" s="547">
        <v>80</v>
      </c>
      <c r="L373" s="1451"/>
      <c r="M373" s="1451"/>
      <c r="N373" s="1451"/>
      <c r="O373" s="1451"/>
      <c r="P373" s="1451"/>
      <c r="Q373" s="1451"/>
      <c r="R373" s="1451"/>
      <c r="S373" s="1451"/>
      <c r="T373" s="1451"/>
      <c r="U373" s="1451"/>
      <c r="V373" s="1451"/>
      <c r="W373" s="1451"/>
      <c r="X373" s="1451"/>
      <c r="Y373" s="1451"/>
      <c r="Z373" s="1451"/>
      <c r="AA373" s="1451"/>
      <c r="AB373" s="1451"/>
      <c r="AC373" s="1451"/>
      <c r="AD373" s="1451"/>
      <c r="AE373" s="1451"/>
      <c r="AF373" s="1451"/>
      <c r="AG373" s="1451"/>
      <c r="AH373" s="1451"/>
      <c r="AI373" s="1451"/>
      <c r="AJ373" s="106" t="s">
        <v>122</v>
      </c>
      <c r="AK373" s="706">
        <f>L373*L387*1.73*0.875/1000</f>
        <v>0</v>
      </c>
      <c r="AL373" s="1382">
        <f t="shared" ref="AL373:BH373" si="946">M373*M387*1.73*0.875/1000</f>
        <v>0</v>
      </c>
      <c r="AM373" s="1382">
        <f t="shared" si="946"/>
        <v>0</v>
      </c>
      <c r="AN373" s="1382">
        <f t="shared" si="946"/>
        <v>0</v>
      </c>
      <c r="AO373" s="1511">
        <f t="shared" si="946"/>
        <v>0</v>
      </c>
      <c r="AP373" s="1382">
        <f t="shared" si="946"/>
        <v>0</v>
      </c>
      <c r="AQ373" s="1382">
        <f t="shared" si="946"/>
        <v>0</v>
      </c>
      <c r="AR373" s="1382">
        <f t="shared" si="946"/>
        <v>0</v>
      </c>
      <c r="AS373" s="1382">
        <f t="shared" si="946"/>
        <v>0</v>
      </c>
      <c r="AT373" s="1382">
        <f t="shared" si="946"/>
        <v>0</v>
      </c>
      <c r="AU373" s="1511">
        <f t="shared" si="946"/>
        <v>0</v>
      </c>
      <c r="AV373" s="1382">
        <f t="shared" si="946"/>
        <v>0</v>
      </c>
      <c r="AW373" s="1382">
        <f t="shared" si="946"/>
        <v>0</v>
      </c>
      <c r="AX373" s="1382">
        <f t="shared" si="946"/>
        <v>0</v>
      </c>
      <c r="AY373" s="1382">
        <f t="shared" si="946"/>
        <v>0</v>
      </c>
      <c r="AZ373" s="1382">
        <f t="shared" si="946"/>
        <v>0</v>
      </c>
      <c r="BA373" s="1382">
        <f t="shared" si="946"/>
        <v>0</v>
      </c>
      <c r="BB373" s="1382">
        <f t="shared" si="946"/>
        <v>0</v>
      </c>
      <c r="BC373" s="1511">
        <f t="shared" si="946"/>
        <v>0</v>
      </c>
      <c r="BD373" s="1382">
        <f t="shared" si="946"/>
        <v>0</v>
      </c>
      <c r="BE373" s="1382">
        <f t="shared" si="946"/>
        <v>0</v>
      </c>
      <c r="BF373" s="1382">
        <f t="shared" si="946"/>
        <v>0</v>
      </c>
      <c r="BG373" s="1382">
        <f t="shared" si="946"/>
        <v>0</v>
      </c>
      <c r="BH373" s="1382">
        <f t="shared" si="946"/>
        <v>0</v>
      </c>
      <c r="BI373" s="67" t="s">
        <v>225</v>
      </c>
      <c r="BJ373" s="65"/>
      <c r="BK373" s="155"/>
      <c r="BL373" s="26"/>
    </row>
    <row r="374" spans="1:67" ht="15.75" thickBot="1" x14ac:dyDescent="0.3">
      <c r="A374" s="396" t="s">
        <v>349</v>
      </c>
      <c r="B374" s="396" t="s">
        <v>350</v>
      </c>
      <c r="C374" s="841" t="s">
        <v>386</v>
      </c>
      <c r="D374" s="755"/>
      <c r="E374" s="385"/>
      <c r="F374" s="756"/>
      <c r="G374" s="840">
        <v>4</v>
      </c>
      <c r="H374" s="840"/>
      <c r="I374" s="91" t="s">
        <v>66</v>
      </c>
      <c r="J374" s="64" t="s">
        <v>16</v>
      </c>
      <c r="K374" s="547">
        <v>40</v>
      </c>
      <c r="L374" s="655"/>
      <c r="M374" s="655"/>
      <c r="N374" s="655"/>
      <c r="O374" s="655"/>
      <c r="P374" s="655"/>
      <c r="Q374" s="655"/>
      <c r="R374" s="655"/>
      <c r="S374" s="655"/>
      <c r="T374" s="655"/>
      <c r="U374" s="655"/>
      <c r="V374" s="655"/>
      <c r="W374" s="655"/>
      <c r="X374" s="655"/>
      <c r="Y374" s="655"/>
      <c r="Z374" s="655"/>
      <c r="AA374" s="655"/>
      <c r="AB374" s="655"/>
      <c r="AC374" s="655"/>
      <c r="AD374" s="655"/>
      <c r="AE374" s="655"/>
      <c r="AF374" s="655"/>
      <c r="AG374" s="655"/>
      <c r="AH374" s="655"/>
      <c r="AI374" s="655"/>
      <c r="AJ374" s="106" t="s">
        <v>122</v>
      </c>
      <c r="AK374" s="706">
        <f>L374*L385*1.73*0.875/1000</f>
        <v>0</v>
      </c>
      <c r="AL374" s="1382">
        <f t="shared" ref="AL374:BH374" si="947">M374*M385*1.73*0.875/1000</f>
        <v>0</v>
      </c>
      <c r="AM374" s="1382">
        <f t="shared" si="947"/>
        <v>0</v>
      </c>
      <c r="AN374" s="1382">
        <f t="shared" si="947"/>
        <v>0</v>
      </c>
      <c r="AO374" s="1511">
        <f t="shared" si="947"/>
        <v>0</v>
      </c>
      <c r="AP374" s="1382">
        <f t="shared" si="947"/>
        <v>0</v>
      </c>
      <c r="AQ374" s="1382">
        <f t="shared" si="947"/>
        <v>0</v>
      </c>
      <c r="AR374" s="1382">
        <f t="shared" si="947"/>
        <v>0</v>
      </c>
      <c r="AS374" s="1382">
        <f t="shared" si="947"/>
        <v>0</v>
      </c>
      <c r="AT374" s="1382">
        <f t="shared" si="947"/>
        <v>0</v>
      </c>
      <c r="AU374" s="1511">
        <f t="shared" si="947"/>
        <v>0</v>
      </c>
      <c r="AV374" s="1382">
        <f t="shared" si="947"/>
        <v>0</v>
      </c>
      <c r="AW374" s="1382">
        <f t="shared" si="947"/>
        <v>0</v>
      </c>
      <c r="AX374" s="1382">
        <f t="shared" si="947"/>
        <v>0</v>
      </c>
      <c r="AY374" s="1382">
        <f t="shared" si="947"/>
        <v>0</v>
      </c>
      <c r="AZ374" s="1382">
        <f t="shared" si="947"/>
        <v>0</v>
      </c>
      <c r="BA374" s="1382">
        <f t="shared" si="947"/>
        <v>0</v>
      </c>
      <c r="BB374" s="1382">
        <f t="shared" si="947"/>
        <v>0</v>
      </c>
      <c r="BC374" s="1511">
        <f t="shared" si="947"/>
        <v>0</v>
      </c>
      <c r="BD374" s="1382">
        <f t="shared" si="947"/>
        <v>0</v>
      </c>
      <c r="BE374" s="1382">
        <f t="shared" si="947"/>
        <v>0</v>
      </c>
      <c r="BF374" s="1382">
        <f t="shared" si="947"/>
        <v>0</v>
      </c>
      <c r="BG374" s="1382">
        <f t="shared" si="947"/>
        <v>0</v>
      </c>
      <c r="BH374" s="1382">
        <f t="shared" si="947"/>
        <v>0</v>
      </c>
      <c r="BI374" s="67" t="s">
        <v>228</v>
      </c>
      <c r="BJ374" s="65"/>
      <c r="BK374" s="155"/>
      <c r="BL374" s="26"/>
    </row>
    <row r="375" spans="1:67" ht="15.75" thickBot="1" x14ac:dyDescent="0.3">
      <c r="A375" s="396" t="s">
        <v>349</v>
      </c>
      <c r="B375" s="396" t="s">
        <v>350</v>
      </c>
      <c r="C375" s="841"/>
      <c r="D375" s="755"/>
      <c r="E375" s="385"/>
      <c r="F375" s="756"/>
      <c r="G375" s="840">
        <v>5</v>
      </c>
      <c r="H375" s="845"/>
      <c r="I375" s="52" t="s">
        <v>75</v>
      </c>
      <c r="J375" s="62" t="s">
        <v>16</v>
      </c>
      <c r="K375" s="547">
        <v>40</v>
      </c>
      <c r="L375" s="655"/>
      <c r="M375" s="655"/>
      <c r="N375" s="655"/>
      <c r="O375" s="655"/>
      <c r="P375" s="655"/>
      <c r="Q375" s="655"/>
      <c r="R375" s="655"/>
      <c r="S375" s="655"/>
      <c r="T375" s="655"/>
      <c r="U375" s="655"/>
      <c r="V375" s="655"/>
      <c r="W375" s="655"/>
      <c r="X375" s="655"/>
      <c r="Y375" s="655"/>
      <c r="Z375" s="655"/>
      <c r="AA375" s="655"/>
      <c r="AB375" s="655"/>
      <c r="AC375" s="655"/>
      <c r="AD375" s="655"/>
      <c r="AE375" s="655"/>
      <c r="AF375" s="655"/>
      <c r="AG375" s="655"/>
      <c r="AH375" s="655"/>
      <c r="AI375" s="655"/>
      <c r="AJ375" s="106"/>
      <c r="AK375" s="706">
        <f>L375*L383*1.73*0.875/1000</f>
        <v>0</v>
      </c>
      <c r="AL375" s="1382">
        <f t="shared" ref="AL375:BH375" si="948">M375*M383*1.73*0.875/1000</f>
        <v>0</v>
      </c>
      <c r="AM375" s="1382">
        <f t="shared" si="948"/>
        <v>0</v>
      </c>
      <c r="AN375" s="1382">
        <f t="shared" si="948"/>
        <v>0</v>
      </c>
      <c r="AO375" s="1511">
        <f t="shared" si="948"/>
        <v>0</v>
      </c>
      <c r="AP375" s="1382">
        <f t="shared" si="948"/>
        <v>0</v>
      </c>
      <c r="AQ375" s="1382">
        <f t="shared" si="948"/>
        <v>0</v>
      </c>
      <c r="AR375" s="1382">
        <f t="shared" si="948"/>
        <v>0</v>
      </c>
      <c r="AS375" s="1382">
        <f t="shared" si="948"/>
        <v>0</v>
      </c>
      <c r="AT375" s="1382">
        <f t="shared" si="948"/>
        <v>0</v>
      </c>
      <c r="AU375" s="1511">
        <f t="shared" si="948"/>
        <v>0</v>
      </c>
      <c r="AV375" s="1382">
        <f t="shared" si="948"/>
        <v>0</v>
      </c>
      <c r="AW375" s="1382">
        <f t="shared" si="948"/>
        <v>0</v>
      </c>
      <c r="AX375" s="1382">
        <f t="shared" si="948"/>
        <v>0</v>
      </c>
      <c r="AY375" s="1382">
        <f t="shared" si="948"/>
        <v>0</v>
      </c>
      <c r="AZ375" s="1382">
        <f t="shared" si="948"/>
        <v>0</v>
      </c>
      <c r="BA375" s="1382">
        <f t="shared" si="948"/>
        <v>0</v>
      </c>
      <c r="BB375" s="1382">
        <f t="shared" si="948"/>
        <v>0</v>
      </c>
      <c r="BC375" s="1511">
        <f t="shared" si="948"/>
        <v>0</v>
      </c>
      <c r="BD375" s="1382">
        <f t="shared" si="948"/>
        <v>0</v>
      </c>
      <c r="BE375" s="1382">
        <f t="shared" si="948"/>
        <v>0</v>
      </c>
      <c r="BF375" s="1382">
        <f t="shared" si="948"/>
        <v>0</v>
      </c>
      <c r="BG375" s="1382">
        <f t="shared" si="948"/>
        <v>0</v>
      </c>
      <c r="BH375" s="1382">
        <f t="shared" si="948"/>
        <v>0</v>
      </c>
      <c r="BI375" s="67" t="s">
        <v>233</v>
      </c>
      <c r="BJ375" s="65"/>
      <c r="BK375" s="155"/>
      <c r="BL375" s="26"/>
    </row>
    <row r="376" spans="1:67" ht="15.75" thickBot="1" x14ac:dyDescent="0.3">
      <c r="A376" s="393"/>
      <c r="B376" s="393"/>
      <c r="C376" s="841"/>
      <c r="D376" s="755"/>
      <c r="E376" s="385"/>
      <c r="F376" s="756" t="s">
        <v>387</v>
      </c>
      <c r="G376" s="840">
        <v>6</v>
      </c>
      <c r="H376" s="838"/>
      <c r="I376" s="32" t="s">
        <v>83</v>
      </c>
      <c r="J376" s="581"/>
      <c r="K376" s="484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06"/>
      <c r="AL376" s="1382"/>
      <c r="AN376" s="1382"/>
      <c r="BJ376" s="73"/>
      <c r="BK376" s="72"/>
      <c r="BL376" s="72"/>
    </row>
    <row r="377" spans="1:67" ht="15.75" thickBot="1" x14ac:dyDescent="0.3">
      <c r="A377" s="396" t="s">
        <v>349</v>
      </c>
      <c r="B377" s="396" t="s">
        <v>350</v>
      </c>
      <c r="C377" s="906"/>
      <c r="D377" s="907"/>
      <c r="E377" s="908"/>
      <c r="F377" s="909"/>
      <c r="G377" s="910"/>
      <c r="H377" s="1206"/>
      <c r="I377" s="1081" t="s">
        <v>8</v>
      </c>
      <c r="J377" s="1288" t="s">
        <v>7</v>
      </c>
      <c r="K377" s="1283"/>
      <c r="L377" s="1289"/>
      <c r="M377" s="1289"/>
      <c r="N377" s="1289"/>
      <c r="O377" s="1289"/>
      <c r="P377" s="1289"/>
      <c r="Q377" s="1289"/>
      <c r="R377" s="1289"/>
      <c r="S377" s="1289"/>
      <c r="T377" s="1289"/>
      <c r="U377" s="1289"/>
      <c r="V377" s="1289"/>
      <c r="W377" s="1289"/>
      <c r="X377" s="1289"/>
      <c r="Y377" s="1289"/>
      <c r="Z377" s="1289"/>
      <c r="AA377" s="1289"/>
      <c r="AB377" s="1289"/>
      <c r="AC377" s="1289"/>
      <c r="AD377" s="1289"/>
      <c r="AE377" s="1289"/>
      <c r="AF377" s="1289"/>
      <c r="AG377" s="1289"/>
      <c r="AH377" s="1289"/>
      <c r="AI377" s="1289"/>
      <c r="AJ377" s="106"/>
      <c r="AL377" s="1382"/>
      <c r="AN377" s="1382"/>
      <c r="BJ377" s="156"/>
      <c r="BK377" s="156"/>
      <c r="BL377" s="156"/>
    </row>
    <row r="378" spans="1:67" ht="15.75" thickBot="1" x14ac:dyDescent="0.3">
      <c r="A378" s="396" t="s">
        <v>349</v>
      </c>
      <c r="B378" s="396" t="s">
        <v>350</v>
      </c>
      <c r="C378" s="841"/>
      <c r="D378" s="755"/>
      <c r="E378" s="385"/>
      <c r="F378" s="756"/>
      <c r="G378" s="840"/>
      <c r="H378" s="840"/>
      <c r="I378" s="91" t="s">
        <v>67</v>
      </c>
      <c r="J378" s="64" t="s">
        <v>16</v>
      </c>
      <c r="K378" s="547">
        <v>80</v>
      </c>
      <c r="L378" s="1451"/>
      <c r="M378" s="1451"/>
      <c r="N378" s="1451"/>
      <c r="O378" s="1451"/>
      <c r="P378" s="1451"/>
      <c r="Q378" s="1451"/>
      <c r="R378" s="1451"/>
      <c r="S378" s="1451"/>
      <c r="T378" s="1451"/>
      <c r="U378" s="1451"/>
      <c r="V378" s="1451"/>
      <c r="W378" s="1451"/>
      <c r="X378" s="1451"/>
      <c r="Y378" s="1451"/>
      <c r="Z378" s="1451"/>
      <c r="AA378" s="1451"/>
      <c r="AB378" s="1451"/>
      <c r="AC378" s="1451"/>
      <c r="AD378" s="1451"/>
      <c r="AE378" s="1451"/>
      <c r="AF378" s="1451"/>
      <c r="AG378" s="1451"/>
      <c r="AH378" s="1451"/>
      <c r="AI378" s="1451"/>
      <c r="AJ378" s="106" t="s">
        <v>122</v>
      </c>
      <c r="AK378" s="706">
        <f>L378*L388*1.73*0.875/1000</f>
        <v>0</v>
      </c>
      <c r="AL378" s="1382">
        <f t="shared" ref="AL378:BH378" si="949">M378*M388*1.73*0.875/1000</f>
        <v>0</v>
      </c>
      <c r="AM378" s="1382">
        <f t="shared" si="949"/>
        <v>0</v>
      </c>
      <c r="AN378" s="1382">
        <f t="shared" si="949"/>
        <v>0</v>
      </c>
      <c r="AO378" s="1511">
        <f t="shared" si="949"/>
        <v>0</v>
      </c>
      <c r="AP378" s="1382">
        <f t="shared" si="949"/>
        <v>0</v>
      </c>
      <c r="AQ378" s="1382">
        <f t="shared" si="949"/>
        <v>0</v>
      </c>
      <c r="AR378" s="1382">
        <f t="shared" si="949"/>
        <v>0</v>
      </c>
      <c r="AS378" s="1382">
        <f t="shared" si="949"/>
        <v>0</v>
      </c>
      <c r="AT378" s="1382">
        <f t="shared" si="949"/>
        <v>0</v>
      </c>
      <c r="AU378" s="1511">
        <f t="shared" si="949"/>
        <v>0</v>
      </c>
      <c r="AV378" s="1382">
        <f t="shared" si="949"/>
        <v>0</v>
      </c>
      <c r="AW378" s="1382">
        <f t="shared" si="949"/>
        <v>0</v>
      </c>
      <c r="AX378" s="1382">
        <f t="shared" si="949"/>
        <v>0</v>
      </c>
      <c r="AY378" s="1382">
        <f t="shared" si="949"/>
        <v>0</v>
      </c>
      <c r="AZ378" s="1382">
        <f t="shared" si="949"/>
        <v>0</v>
      </c>
      <c r="BA378" s="1382">
        <f t="shared" si="949"/>
        <v>0</v>
      </c>
      <c r="BB378" s="1382">
        <f t="shared" si="949"/>
        <v>0</v>
      </c>
      <c r="BC378" s="1511">
        <f t="shared" si="949"/>
        <v>0</v>
      </c>
      <c r="BD378" s="1382">
        <f t="shared" si="949"/>
        <v>0</v>
      </c>
      <c r="BE378" s="1382">
        <f t="shared" si="949"/>
        <v>0</v>
      </c>
      <c r="BF378" s="1382">
        <f t="shared" si="949"/>
        <v>0</v>
      </c>
      <c r="BG378" s="1382">
        <f t="shared" si="949"/>
        <v>0</v>
      </c>
      <c r="BH378" s="1382">
        <f t="shared" si="949"/>
        <v>0</v>
      </c>
      <c r="BI378" s="67" t="s">
        <v>229</v>
      </c>
      <c r="BJ378" s="65"/>
      <c r="BK378" s="156"/>
      <c r="BL378" s="26"/>
    </row>
    <row r="379" spans="1:67" ht="15.75" thickBot="1" x14ac:dyDescent="0.3">
      <c r="A379" s="396" t="s">
        <v>349</v>
      </c>
      <c r="B379" s="396" t="s">
        <v>350</v>
      </c>
      <c r="C379" s="841" t="s">
        <v>386</v>
      </c>
      <c r="D379" s="755"/>
      <c r="E379" s="385"/>
      <c r="F379" s="756"/>
      <c r="G379" s="840">
        <v>7</v>
      </c>
      <c r="H379" s="840"/>
      <c r="I379" s="91" t="s">
        <v>66</v>
      </c>
      <c r="J379" s="64" t="s">
        <v>16</v>
      </c>
      <c r="K379" s="547">
        <v>40</v>
      </c>
      <c r="L379" s="655"/>
      <c r="M379" s="655"/>
      <c r="N379" s="655"/>
      <c r="O379" s="655"/>
      <c r="P379" s="655"/>
      <c r="Q379" s="655"/>
      <c r="R379" s="655"/>
      <c r="S379" s="655"/>
      <c r="T379" s="655"/>
      <c r="U379" s="655"/>
      <c r="V379" s="655"/>
      <c r="W379" s="655"/>
      <c r="X379" s="655"/>
      <c r="Y379" s="655"/>
      <c r="Z379" s="655"/>
      <c r="AA379" s="655"/>
      <c r="AB379" s="655"/>
      <c r="AC379" s="655"/>
      <c r="AD379" s="655"/>
      <c r="AE379" s="655"/>
      <c r="AF379" s="655"/>
      <c r="AG379" s="655"/>
      <c r="AH379" s="655"/>
      <c r="AI379" s="655"/>
      <c r="AJ379" s="106" t="s">
        <v>122</v>
      </c>
      <c r="AK379" s="706">
        <f>L379*L386*1.73*0.875/1000</f>
        <v>0</v>
      </c>
      <c r="AL379" s="1382">
        <f t="shared" ref="AL379:BH379" si="950">M379*M386*1.73*0.875/1000</f>
        <v>0</v>
      </c>
      <c r="AM379" s="1382">
        <f t="shared" si="950"/>
        <v>0</v>
      </c>
      <c r="AN379" s="1382">
        <f t="shared" si="950"/>
        <v>0</v>
      </c>
      <c r="AO379" s="1511">
        <f t="shared" si="950"/>
        <v>0</v>
      </c>
      <c r="AP379" s="1382">
        <f t="shared" si="950"/>
        <v>0</v>
      </c>
      <c r="AQ379" s="1382">
        <f t="shared" si="950"/>
        <v>0</v>
      </c>
      <c r="AR379" s="1382">
        <f t="shared" si="950"/>
        <v>0</v>
      </c>
      <c r="AS379" s="1382">
        <f t="shared" si="950"/>
        <v>0</v>
      </c>
      <c r="AT379" s="1382">
        <f t="shared" si="950"/>
        <v>0</v>
      </c>
      <c r="AU379" s="1511">
        <f t="shared" si="950"/>
        <v>0</v>
      </c>
      <c r="AV379" s="1382">
        <f t="shared" si="950"/>
        <v>0</v>
      </c>
      <c r="AW379" s="1382">
        <f t="shared" si="950"/>
        <v>0</v>
      </c>
      <c r="AX379" s="1382">
        <f t="shared" si="950"/>
        <v>0</v>
      </c>
      <c r="AY379" s="1382">
        <f t="shared" si="950"/>
        <v>0</v>
      </c>
      <c r="AZ379" s="1382">
        <f t="shared" si="950"/>
        <v>0</v>
      </c>
      <c r="BA379" s="1382">
        <f t="shared" si="950"/>
        <v>0</v>
      </c>
      <c r="BB379" s="1382">
        <f t="shared" si="950"/>
        <v>0</v>
      </c>
      <c r="BC379" s="1511">
        <f t="shared" si="950"/>
        <v>0</v>
      </c>
      <c r="BD379" s="1382">
        <f t="shared" si="950"/>
        <v>0</v>
      </c>
      <c r="BE379" s="1382">
        <f t="shared" si="950"/>
        <v>0</v>
      </c>
      <c r="BF379" s="1382">
        <f t="shared" si="950"/>
        <v>0</v>
      </c>
      <c r="BG379" s="1382">
        <f t="shared" si="950"/>
        <v>0</v>
      </c>
      <c r="BH379" s="1382">
        <f t="shared" si="950"/>
        <v>0</v>
      </c>
      <c r="BI379" s="67" t="s">
        <v>230</v>
      </c>
      <c r="BJ379" s="65"/>
      <c r="BK379" s="156"/>
      <c r="BL379" s="26"/>
    </row>
    <row r="380" spans="1:67" ht="15.75" thickBot="1" x14ac:dyDescent="0.3">
      <c r="A380" s="396" t="s">
        <v>349</v>
      </c>
      <c r="B380" s="396" t="s">
        <v>350</v>
      </c>
      <c r="C380" s="841"/>
      <c r="D380" s="755"/>
      <c r="E380" s="385"/>
      <c r="F380" s="756"/>
      <c r="G380" s="840">
        <v>8</v>
      </c>
      <c r="H380" s="845"/>
      <c r="I380" s="52" t="s">
        <v>75</v>
      </c>
      <c r="J380" s="62" t="s">
        <v>16</v>
      </c>
      <c r="K380" s="547">
        <v>40</v>
      </c>
      <c r="L380" s="655"/>
      <c r="M380" s="655"/>
      <c r="N380" s="655"/>
      <c r="O380" s="655"/>
      <c r="P380" s="655"/>
      <c r="Q380" s="655"/>
      <c r="R380" s="655"/>
      <c r="S380" s="655"/>
      <c r="T380" s="655"/>
      <c r="U380" s="655"/>
      <c r="V380" s="655"/>
      <c r="W380" s="655"/>
      <c r="X380" s="655"/>
      <c r="Y380" s="655"/>
      <c r="Z380" s="655"/>
      <c r="AA380" s="655"/>
      <c r="AB380" s="655"/>
      <c r="AC380" s="655"/>
      <c r="AD380" s="655"/>
      <c r="AE380" s="655"/>
      <c r="AF380" s="655"/>
      <c r="AG380" s="655"/>
      <c r="AH380" s="655"/>
      <c r="AI380" s="655"/>
      <c r="AJ380" s="106"/>
      <c r="AK380" s="706">
        <f>L380*L384*1.73*0.875/1000</f>
        <v>0</v>
      </c>
      <c r="AL380" s="1382">
        <f t="shared" ref="AL380:BH380" si="951">M380*M384*1.73*0.875/1000</f>
        <v>0</v>
      </c>
      <c r="AM380" s="1382">
        <f t="shared" si="951"/>
        <v>0</v>
      </c>
      <c r="AN380" s="1382">
        <f t="shared" si="951"/>
        <v>0</v>
      </c>
      <c r="AO380" s="1511">
        <f t="shared" si="951"/>
        <v>0</v>
      </c>
      <c r="AP380" s="1382">
        <f t="shared" si="951"/>
        <v>0</v>
      </c>
      <c r="AQ380" s="1382">
        <f t="shared" si="951"/>
        <v>0</v>
      </c>
      <c r="AR380" s="1382">
        <f t="shared" si="951"/>
        <v>0</v>
      </c>
      <c r="AS380" s="1382">
        <f t="shared" si="951"/>
        <v>0</v>
      </c>
      <c r="AT380" s="1382">
        <f t="shared" si="951"/>
        <v>0</v>
      </c>
      <c r="AU380" s="1511">
        <f t="shared" si="951"/>
        <v>0</v>
      </c>
      <c r="AV380" s="1382">
        <f t="shared" si="951"/>
        <v>0</v>
      </c>
      <c r="AW380" s="1382">
        <f t="shared" si="951"/>
        <v>0</v>
      </c>
      <c r="AX380" s="1382">
        <f t="shared" si="951"/>
        <v>0</v>
      </c>
      <c r="AY380" s="1382">
        <f t="shared" si="951"/>
        <v>0</v>
      </c>
      <c r="AZ380" s="1382">
        <f t="shared" si="951"/>
        <v>0</v>
      </c>
      <c r="BA380" s="1382">
        <f t="shared" si="951"/>
        <v>0</v>
      </c>
      <c r="BB380" s="1382">
        <f t="shared" si="951"/>
        <v>0</v>
      </c>
      <c r="BC380" s="1511">
        <f t="shared" si="951"/>
        <v>0</v>
      </c>
      <c r="BD380" s="1382">
        <f t="shared" si="951"/>
        <v>0</v>
      </c>
      <c r="BE380" s="1382">
        <f t="shared" si="951"/>
        <v>0</v>
      </c>
      <c r="BF380" s="1382">
        <f t="shared" si="951"/>
        <v>0</v>
      </c>
      <c r="BG380" s="1382">
        <f t="shared" si="951"/>
        <v>0</v>
      </c>
      <c r="BH380" s="1382">
        <f t="shared" si="951"/>
        <v>0</v>
      </c>
      <c r="BI380" s="67" t="s">
        <v>238</v>
      </c>
      <c r="BJ380" s="65"/>
      <c r="BK380" s="156"/>
      <c r="BL380" s="26"/>
    </row>
    <row r="381" spans="1:67" ht="15.75" thickBot="1" x14ac:dyDescent="0.3">
      <c r="A381" s="393"/>
      <c r="B381" s="393"/>
      <c r="C381" s="841"/>
      <c r="D381" s="755"/>
      <c r="E381" s="385"/>
      <c r="F381" s="756"/>
      <c r="G381" s="840">
        <v>9</v>
      </c>
      <c r="H381" s="838"/>
      <c r="I381" s="32" t="s">
        <v>84</v>
      </c>
      <c r="J381" s="581"/>
      <c r="K381" s="484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L381" s="1382"/>
      <c r="AN381" s="1382"/>
      <c r="BI381" s="67"/>
      <c r="BJ381" s="73"/>
      <c r="BK381" s="72"/>
      <c r="BL381" s="72"/>
      <c r="BM381" s="104"/>
      <c r="BN381" s="220"/>
      <c r="BO381" s="220"/>
    </row>
    <row r="382" spans="1:67" ht="15.75" thickBot="1" x14ac:dyDescent="0.3">
      <c r="A382" s="396" t="s">
        <v>349</v>
      </c>
      <c r="B382" s="396" t="s">
        <v>350</v>
      </c>
      <c r="C382" s="906"/>
      <c r="D382" s="907"/>
      <c r="E382" s="908"/>
      <c r="F382" s="909"/>
      <c r="G382" s="910"/>
      <c r="H382" s="1206"/>
      <c r="I382" s="1081" t="s">
        <v>8</v>
      </c>
      <c r="J382" s="1288" t="s">
        <v>9</v>
      </c>
      <c r="K382" s="1270"/>
      <c r="L382" s="1289"/>
      <c r="M382" s="1289"/>
      <c r="N382" s="1289"/>
      <c r="O382" s="1289"/>
      <c r="P382" s="1289"/>
      <c r="Q382" s="1289"/>
      <c r="R382" s="1289"/>
      <c r="S382" s="1289"/>
      <c r="T382" s="1289"/>
      <c r="U382" s="1289"/>
      <c r="V382" s="1289"/>
      <c r="W382" s="1289"/>
      <c r="X382" s="1289"/>
      <c r="Y382" s="1289"/>
      <c r="Z382" s="1289"/>
      <c r="AA382" s="1289"/>
      <c r="AB382" s="1289"/>
      <c r="AC382" s="1289"/>
      <c r="AD382" s="1289"/>
      <c r="AE382" s="1289"/>
      <c r="AF382" s="1289"/>
      <c r="AG382" s="1289"/>
      <c r="AH382" s="1289"/>
      <c r="AI382" s="1289"/>
      <c r="AK382" s="710"/>
      <c r="AL382" s="1388"/>
      <c r="AM382" s="1388"/>
      <c r="AN382" s="1388"/>
      <c r="AO382" s="1514"/>
      <c r="AP382" s="1388"/>
      <c r="AQ382" s="1388"/>
      <c r="AR382" s="1388"/>
      <c r="AS382" s="1388"/>
      <c r="AT382" s="1388"/>
      <c r="AU382" s="1514"/>
      <c r="AV382" s="1388"/>
      <c r="AW382" s="1388"/>
      <c r="AX382" s="1388"/>
      <c r="AY382" s="1388"/>
      <c r="AZ382" s="1388"/>
      <c r="BA382" s="1388"/>
      <c r="BB382" s="1388"/>
      <c r="BC382" s="1514"/>
      <c r="BD382" s="1388"/>
      <c r="BE382" s="1388"/>
      <c r="BF382" s="1388"/>
      <c r="BG382" s="1388"/>
      <c r="BH382" s="1388"/>
      <c r="BI382" s="1257"/>
      <c r="BJ382" s="1258"/>
      <c r="BK382" s="1258"/>
      <c r="BL382" s="1258"/>
      <c r="BM382" s="104"/>
      <c r="BN382" s="220"/>
      <c r="BO382" s="220"/>
    </row>
    <row r="383" spans="1:67" ht="15.75" thickBot="1" x14ac:dyDescent="0.3">
      <c r="A383" s="396" t="s">
        <v>349</v>
      </c>
      <c r="B383" s="396" t="s">
        <v>350</v>
      </c>
      <c r="C383" s="841"/>
      <c r="D383" s="755"/>
      <c r="E383" s="385"/>
      <c r="F383" s="756"/>
      <c r="G383" s="840"/>
      <c r="H383" s="840"/>
      <c r="I383" s="91" t="s">
        <v>10</v>
      </c>
      <c r="J383" s="53" t="s">
        <v>11</v>
      </c>
      <c r="K383" s="472">
        <v>113</v>
      </c>
      <c r="L383" s="655"/>
      <c r="M383" s="655"/>
      <c r="N383" s="655"/>
      <c r="O383" s="655"/>
      <c r="P383" s="655"/>
      <c r="Q383" s="655"/>
      <c r="R383" s="655"/>
      <c r="S383" s="655"/>
      <c r="T383" s="655"/>
      <c r="U383" s="655"/>
      <c r="V383" s="655"/>
      <c r="W383" s="655"/>
      <c r="X383" s="655"/>
      <c r="Y383" s="655"/>
      <c r="Z383" s="655"/>
      <c r="AA383" s="655"/>
      <c r="AB383" s="655"/>
      <c r="AC383" s="655"/>
      <c r="AD383" s="655"/>
      <c r="AE383" s="655"/>
      <c r="AF383" s="655"/>
      <c r="AG383" s="655"/>
      <c r="AH383" s="655"/>
      <c r="AI383" s="655"/>
      <c r="AK383" s="98">
        <f>AK373+AK374+AK378+AK379</f>
        <v>0</v>
      </c>
      <c r="AL383" s="90">
        <f t="shared" ref="AL383:AN383" si="952">AL373+AL374+AL378+AL379</f>
        <v>0</v>
      </c>
      <c r="AM383" s="89">
        <f t="shared" ref="AM383" si="953">AM373+AM374+AM378+AM379</f>
        <v>0</v>
      </c>
      <c r="AN383" s="89">
        <f t="shared" si="952"/>
        <v>0</v>
      </c>
      <c r="AO383" s="1521">
        <f t="shared" ref="AO383:AQ383" si="954">AO373+AO374+AO378+AO379</f>
        <v>0</v>
      </c>
      <c r="AP383" s="89">
        <f t="shared" ref="AP383" si="955">AP373+AP374+AP378+AP379</f>
        <v>0</v>
      </c>
      <c r="AQ383" s="89">
        <f t="shared" si="954"/>
        <v>0</v>
      </c>
      <c r="AR383" s="89">
        <f t="shared" ref="AR383:AS383" si="956">AR373+AR374+AR378+AR379</f>
        <v>0</v>
      </c>
      <c r="AS383" s="89">
        <f t="shared" si="956"/>
        <v>0</v>
      </c>
      <c r="AT383" s="89">
        <f t="shared" ref="AT383:AU383" si="957">AT373+AT374+AT378+AT379</f>
        <v>0</v>
      </c>
      <c r="AU383" s="1521">
        <f t="shared" si="957"/>
        <v>0</v>
      </c>
      <c r="AV383" s="89">
        <f t="shared" ref="AV383:AW383" si="958">AV373+AV374+AV378+AV379</f>
        <v>0</v>
      </c>
      <c r="AW383" s="89">
        <f t="shared" si="958"/>
        <v>0</v>
      </c>
      <c r="AX383" s="89">
        <f t="shared" ref="AX383:AY383" si="959">AX373+AX374+AX378+AX379</f>
        <v>0</v>
      </c>
      <c r="AY383" s="89">
        <f t="shared" si="959"/>
        <v>0</v>
      </c>
      <c r="AZ383" s="89">
        <f t="shared" ref="AZ383:BA383" si="960">AZ373+AZ374+AZ378+AZ379</f>
        <v>0</v>
      </c>
      <c r="BA383" s="89">
        <f t="shared" si="960"/>
        <v>0</v>
      </c>
      <c r="BB383" s="89">
        <f t="shared" ref="BB383:BC383" si="961">BB373+BB374+BB378+BB379</f>
        <v>0</v>
      </c>
      <c r="BC383" s="1521">
        <f t="shared" si="961"/>
        <v>0</v>
      </c>
      <c r="BD383" s="89">
        <f t="shared" ref="BD383:BE383" si="962">BD373+BD374+BD378+BD379</f>
        <v>0</v>
      </c>
      <c r="BE383" s="89">
        <f t="shared" si="962"/>
        <v>0</v>
      </c>
      <c r="BF383" s="89">
        <f t="shared" ref="BF383:BG383" si="963">BF373+BF374+BF378+BF379</f>
        <v>0</v>
      </c>
      <c r="BG383" s="89">
        <f t="shared" si="963"/>
        <v>0</v>
      </c>
      <c r="BH383" s="89">
        <f t="shared" ref="BH383" si="964">BH373+BH374+BH378+BH379</f>
        <v>0</v>
      </c>
      <c r="BI383" s="1259" t="s">
        <v>267</v>
      </c>
      <c r="BJ383" s="107"/>
      <c r="BK383" s="1258"/>
      <c r="BL383" s="1258"/>
      <c r="BM383" s="104"/>
      <c r="BN383" s="220"/>
      <c r="BO383" s="220"/>
    </row>
    <row r="384" spans="1:67" ht="15.75" thickBot="1" x14ac:dyDescent="0.3">
      <c r="A384" s="396" t="s">
        <v>349</v>
      </c>
      <c r="B384" s="396" t="s">
        <v>350</v>
      </c>
      <c r="C384" s="841"/>
      <c r="D384" s="755"/>
      <c r="E384" s="385"/>
      <c r="F384" s="756" t="s">
        <v>387</v>
      </c>
      <c r="G384" s="840">
        <v>10</v>
      </c>
      <c r="H384" s="840"/>
      <c r="I384" s="91"/>
      <c r="J384" s="53" t="s">
        <v>12</v>
      </c>
      <c r="K384" s="472">
        <v>116</v>
      </c>
      <c r="L384" s="655"/>
      <c r="M384" s="655"/>
      <c r="N384" s="655"/>
      <c r="O384" s="655"/>
      <c r="P384" s="655"/>
      <c r="Q384" s="655"/>
      <c r="R384" s="655"/>
      <c r="S384" s="655"/>
      <c r="T384" s="655"/>
      <c r="U384" s="655"/>
      <c r="V384" s="655"/>
      <c r="W384" s="655"/>
      <c r="X384" s="655"/>
      <c r="Y384" s="655"/>
      <c r="Z384" s="655"/>
      <c r="AA384" s="655"/>
      <c r="AB384" s="655"/>
      <c r="AC384" s="655"/>
      <c r="AD384" s="655"/>
      <c r="AE384" s="655"/>
      <c r="AF384" s="655"/>
      <c r="AG384" s="655"/>
      <c r="AH384" s="655"/>
      <c r="AI384" s="655"/>
      <c r="AK384" s="98">
        <f>AK375+AK380</f>
        <v>0</v>
      </c>
      <c r="AL384" s="90">
        <f t="shared" ref="AL384:AN384" si="965">AL375+AL380</f>
        <v>0</v>
      </c>
      <c r="AM384" s="89">
        <f t="shared" ref="AM384" si="966">AM375+AM380</f>
        <v>0</v>
      </c>
      <c r="AN384" s="89">
        <f t="shared" si="965"/>
        <v>0</v>
      </c>
      <c r="AO384" s="1521">
        <f t="shared" ref="AO384:AQ384" si="967">AO375+AO380</f>
        <v>0</v>
      </c>
      <c r="AP384" s="89">
        <f t="shared" ref="AP384" si="968">AP375+AP380</f>
        <v>0</v>
      </c>
      <c r="AQ384" s="89">
        <f t="shared" si="967"/>
        <v>0</v>
      </c>
      <c r="AR384" s="89">
        <f t="shared" ref="AR384:AS384" si="969">AR375+AR380</f>
        <v>0</v>
      </c>
      <c r="AS384" s="89">
        <f t="shared" si="969"/>
        <v>0</v>
      </c>
      <c r="AT384" s="89">
        <f t="shared" ref="AT384:AU384" si="970">AT375+AT380</f>
        <v>0</v>
      </c>
      <c r="AU384" s="1521">
        <f t="shared" si="970"/>
        <v>0</v>
      </c>
      <c r="AV384" s="89">
        <f t="shared" ref="AV384:AW384" si="971">AV375+AV380</f>
        <v>0</v>
      </c>
      <c r="AW384" s="89">
        <f t="shared" si="971"/>
        <v>0</v>
      </c>
      <c r="AX384" s="89">
        <f t="shared" ref="AX384:AY384" si="972">AX375+AX380</f>
        <v>0</v>
      </c>
      <c r="AY384" s="89">
        <f t="shared" si="972"/>
        <v>0</v>
      </c>
      <c r="AZ384" s="89">
        <f t="shared" ref="AZ384:BA384" si="973">AZ375+AZ380</f>
        <v>0</v>
      </c>
      <c r="BA384" s="89">
        <f t="shared" si="973"/>
        <v>0</v>
      </c>
      <c r="BB384" s="89">
        <f t="shared" ref="BB384:BC384" si="974">BB375+BB380</f>
        <v>0</v>
      </c>
      <c r="BC384" s="1521">
        <f t="shared" si="974"/>
        <v>0</v>
      </c>
      <c r="BD384" s="89">
        <f t="shared" ref="BD384:BE384" si="975">BD375+BD380</f>
        <v>0</v>
      </c>
      <c r="BE384" s="89">
        <f t="shared" si="975"/>
        <v>0</v>
      </c>
      <c r="BF384" s="89">
        <f t="shared" ref="BF384:BG384" si="976">BF375+BF380</f>
        <v>0</v>
      </c>
      <c r="BG384" s="89">
        <f t="shared" si="976"/>
        <v>0</v>
      </c>
      <c r="BH384" s="89">
        <f t="shared" ref="BH384" si="977">BH375+BH380</f>
        <v>0</v>
      </c>
      <c r="BI384" s="1259" t="s">
        <v>239</v>
      </c>
      <c r="BJ384" s="107"/>
      <c r="BK384" s="1258"/>
      <c r="BL384" s="1258"/>
      <c r="BM384" s="105"/>
      <c r="BN384" s="220"/>
      <c r="BO384" s="220"/>
    </row>
    <row r="385" spans="1:67" ht="15.75" thickBot="1" x14ac:dyDescent="0.3">
      <c r="A385" s="396" t="s">
        <v>349</v>
      </c>
      <c r="B385" s="396" t="s">
        <v>350</v>
      </c>
      <c r="C385" s="841"/>
      <c r="D385" s="755"/>
      <c r="E385" s="385"/>
      <c r="F385" s="756" t="s">
        <v>387</v>
      </c>
      <c r="G385" s="840">
        <v>11</v>
      </c>
      <c r="H385" s="840"/>
      <c r="I385" s="91" t="s">
        <v>68</v>
      </c>
      <c r="J385" s="53" t="s">
        <v>11</v>
      </c>
      <c r="K385" s="472">
        <v>36.5</v>
      </c>
      <c r="L385" s="655"/>
      <c r="M385" s="655"/>
      <c r="N385" s="655"/>
      <c r="O385" s="655"/>
      <c r="P385" s="655"/>
      <c r="Q385" s="655"/>
      <c r="R385" s="655"/>
      <c r="S385" s="655"/>
      <c r="T385" s="655"/>
      <c r="U385" s="655"/>
      <c r="V385" s="655"/>
      <c r="W385" s="655"/>
      <c r="X385" s="655"/>
      <c r="Y385" s="655"/>
      <c r="Z385" s="655"/>
      <c r="AA385" s="655"/>
      <c r="AB385" s="655"/>
      <c r="AC385" s="655"/>
      <c r="AD385" s="655"/>
      <c r="AE385" s="655"/>
      <c r="AF385" s="655"/>
      <c r="AG385" s="655"/>
      <c r="AH385" s="655"/>
      <c r="AI385" s="655"/>
      <c r="BJ385" s="1258"/>
      <c r="BK385" s="1258"/>
      <c r="BL385" s="1258"/>
      <c r="BM385" s="104"/>
      <c r="BN385" s="220"/>
      <c r="BO385" s="220"/>
    </row>
    <row r="386" spans="1:67" ht="15.75" thickBot="1" x14ac:dyDescent="0.3">
      <c r="A386" s="396" t="s">
        <v>349</v>
      </c>
      <c r="B386" s="396" t="s">
        <v>350</v>
      </c>
      <c r="C386" s="841"/>
      <c r="D386" s="755"/>
      <c r="E386" s="385"/>
      <c r="F386" s="756" t="s">
        <v>387</v>
      </c>
      <c r="G386" s="840">
        <v>12</v>
      </c>
      <c r="H386" s="840"/>
      <c r="I386" s="91"/>
      <c r="J386" s="53" t="s">
        <v>12</v>
      </c>
      <c r="K386" s="472">
        <v>36.5</v>
      </c>
      <c r="L386" s="655"/>
      <c r="M386" s="655"/>
      <c r="N386" s="655"/>
      <c r="O386" s="655"/>
      <c r="P386" s="655"/>
      <c r="Q386" s="655"/>
      <c r="R386" s="655"/>
      <c r="S386" s="655"/>
      <c r="T386" s="655"/>
      <c r="U386" s="655"/>
      <c r="V386" s="655"/>
      <c r="W386" s="655"/>
      <c r="X386" s="655"/>
      <c r="Y386" s="655"/>
      <c r="Z386" s="655"/>
      <c r="AA386" s="655"/>
      <c r="AB386" s="655"/>
      <c r="AC386" s="655"/>
      <c r="AD386" s="655"/>
      <c r="AE386" s="655"/>
      <c r="AF386" s="655"/>
      <c r="AG386" s="655"/>
      <c r="AH386" s="655"/>
      <c r="AI386" s="655"/>
      <c r="BJ386" s="1258"/>
      <c r="BK386" s="1258"/>
      <c r="BL386" s="1258"/>
      <c r="BM386" s="104"/>
      <c r="BN386" s="220"/>
      <c r="BO386" s="220"/>
    </row>
    <row r="387" spans="1:67" ht="15.75" thickBot="1" x14ac:dyDescent="0.3">
      <c r="A387" s="396" t="s">
        <v>349</v>
      </c>
      <c r="B387" s="396" t="s">
        <v>350</v>
      </c>
      <c r="C387" s="841"/>
      <c r="D387" s="755"/>
      <c r="E387" s="385"/>
      <c r="F387" s="756" t="s">
        <v>387</v>
      </c>
      <c r="G387" s="840">
        <v>13</v>
      </c>
      <c r="H387" s="840"/>
      <c r="I387" s="91" t="s">
        <v>69</v>
      </c>
      <c r="J387" s="53" t="s">
        <v>11</v>
      </c>
      <c r="K387" s="472">
        <v>10.4</v>
      </c>
      <c r="L387" s="655"/>
      <c r="M387" s="655"/>
      <c r="N387" s="655"/>
      <c r="O387" s="655"/>
      <c r="P387" s="655"/>
      <c r="Q387" s="655"/>
      <c r="R387" s="655"/>
      <c r="S387" s="655"/>
      <c r="T387" s="655"/>
      <c r="U387" s="655"/>
      <c r="V387" s="655"/>
      <c r="W387" s="655"/>
      <c r="X387" s="655"/>
      <c r="Y387" s="655"/>
      <c r="Z387" s="655"/>
      <c r="AA387" s="655"/>
      <c r="AB387" s="655"/>
      <c r="AC387" s="655"/>
      <c r="AD387" s="655"/>
      <c r="AE387" s="655"/>
      <c r="AF387" s="655"/>
      <c r="AG387" s="655"/>
      <c r="AH387" s="655"/>
      <c r="AI387" s="655"/>
      <c r="BJ387" s="1258"/>
      <c r="BK387" s="1258"/>
      <c r="BL387" s="1258"/>
      <c r="BM387" s="104"/>
      <c r="BN387" s="220"/>
      <c r="BO387" s="220"/>
    </row>
    <row r="388" spans="1:67" ht="15.75" thickBot="1" x14ac:dyDescent="0.3">
      <c r="A388" s="396" t="s">
        <v>349</v>
      </c>
      <c r="B388" s="396" t="s">
        <v>350</v>
      </c>
      <c r="C388" s="841"/>
      <c r="D388" s="755"/>
      <c r="E388" s="385"/>
      <c r="F388" s="756"/>
      <c r="G388" s="840">
        <v>14</v>
      </c>
      <c r="H388" s="845"/>
      <c r="I388" s="52"/>
      <c r="J388" s="51" t="s">
        <v>12</v>
      </c>
      <c r="K388" s="475">
        <v>10.4</v>
      </c>
      <c r="L388" s="665"/>
      <c r="M388" s="665"/>
      <c r="N388" s="665"/>
      <c r="O388" s="665"/>
      <c r="P388" s="665"/>
      <c r="Q388" s="665"/>
      <c r="R388" s="665"/>
      <c r="S388" s="665"/>
      <c r="T388" s="665"/>
      <c r="U388" s="665"/>
      <c r="V388" s="665"/>
      <c r="W388" s="665"/>
      <c r="X388" s="665"/>
      <c r="Y388" s="665"/>
      <c r="Z388" s="665"/>
      <c r="AA388" s="665"/>
      <c r="AB388" s="665"/>
      <c r="AC388" s="665"/>
      <c r="AD388" s="665"/>
      <c r="AE388" s="665"/>
      <c r="AF388" s="665"/>
      <c r="AG388" s="665"/>
      <c r="AH388" s="665"/>
      <c r="AI388" s="665"/>
      <c r="BJ388" s="1258"/>
      <c r="BK388" s="1258"/>
      <c r="BL388" s="1258"/>
      <c r="BM388" s="104"/>
      <c r="BN388" s="220"/>
      <c r="BO388" s="220"/>
    </row>
    <row r="389" spans="1:67" ht="15.75" thickBot="1" x14ac:dyDescent="0.3">
      <c r="A389" s="393"/>
      <c r="B389" s="393"/>
      <c r="C389" s="841"/>
      <c r="D389" s="755"/>
      <c r="E389" s="385"/>
      <c r="F389" s="756"/>
      <c r="G389" s="840">
        <v>15</v>
      </c>
      <c r="H389" s="838"/>
      <c r="I389" s="32" t="s">
        <v>85</v>
      </c>
      <c r="J389" s="32" t="s">
        <v>53</v>
      </c>
      <c r="K389" s="484"/>
      <c r="L389" s="368"/>
      <c r="M389" s="368"/>
      <c r="N389" s="368"/>
      <c r="O389" s="368"/>
      <c r="P389" s="368"/>
      <c r="Q389" s="368"/>
      <c r="R389" s="368"/>
      <c r="S389" s="368"/>
      <c r="T389" s="368"/>
      <c r="U389" s="368"/>
      <c r="V389" s="368"/>
      <c r="W389" s="368"/>
      <c r="X389" s="368"/>
      <c r="Y389" s="368"/>
      <c r="Z389" s="368"/>
      <c r="AA389" s="368"/>
      <c r="AB389" s="368"/>
      <c r="AC389" s="368"/>
      <c r="AD389" s="368"/>
      <c r="AE389" s="368"/>
      <c r="AF389" s="368"/>
      <c r="AG389" s="368"/>
      <c r="AH389" s="368"/>
      <c r="AI389" s="368"/>
      <c r="AK389" s="1730" t="s">
        <v>118</v>
      </c>
      <c r="AL389" s="1731"/>
      <c r="AM389" s="1732"/>
      <c r="AN389" s="1733"/>
      <c r="AO389" s="1516"/>
      <c r="AP389" s="107"/>
      <c r="AQ389" s="107"/>
      <c r="AR389" s="107"/>
      <c r="AS389" s="107"/>
      <c r="AT389" s="107"/>
      <c r="AU389" s="1516"/>
      <c r="AV389" s="107"/>
      <c r="AW389" s="107"/>
      <c r="AX389" s="107"/>
      <c r="AY389" s="107"/>
      <c r="AZ389" s="107"/>
      <c r="BA389" s="107"/>
      <c r="BB389" s="107"/>
      <c r="BC389" s="1516"/>
      <c r="BD389" s="107"/>
      <c r="BE389" s="107"/>
      <c r="BF389" s="107"/>
      <c r="BG389" s="107"/>
      <c r="BH389" s="107"/>
      <c r="BJ389" s="31"/>
      <c r="BK389" s="30"/>
      <c r="BL389" s="30"/>
    </row>
    <row r="390" spans="1:67" ht="15.75" thickBot="1" x14ac:dyDescent="0.3">
      <c r="A390" s="415"/>
      <c r="B390" s="415"/>
      <c r="C390" s="906"/>
      <c r="D390" s="907"/>
      <c r="E390" s="908"/>
      <c r="F390" s="909"/>
      <c r="G390" s="910"/>
      <c r="H390" s="1206"/>
      <c r="I390" s="598" t="s">
        <v>98</v>
      </c>
      <c r="J390" s="595"/>
      <c r="K390" s="543"/>
      <c r="L390" s="552"/>
      <c r="M390" s="552"/>
      <c r="N390" s="552"/>
      <c r="O390" s="552"/>
      <c r="P390" s="552"/>
      <c r="Q390" s="552"/>
      <c r="R390" s="552"/>
      <c r="S390" s="552"/>
      <c r="T390" s="552"/>
      <c r="U390" s="552"/>
      <c r="V390" s="552"/>
      <c r="W390" s="552"/>
      <c r="X390" s="552"/>
      <c r="Y390" s="552"/>
      <c r="Z390" s="552"/>
      <c r="AA390" s="552"/>
      <c r="AB390" s="552"/>
      <c r="AC390" s="552"/>
      <c r="AD390" s="552"/>
      <c r="AE390" s="552"/>
      <c r="AF390" s="552"/>
      <c r="AG390" s="552"/>
      <c r="AH390" s="552"/>
      <c r="AI390" s="552"/>
      <c r="AK390" s="707" t="s">
        <v>4</v>
      </c>
      <c r="AL390" s="708" t="s">
        <v>5</v>
      </c>
      <c r="AM390" s="1384" t="s">
        <v>454</v>
      </c>
      <c r="AN390" s="709" t="s">
        <v>454</v>
      </c>
      <c r="AO390" s="1525" t="s">
        <v>454</v>
      </c>
      <c r="AP390" s="1384" t="s">
        <v>454</v>
      </c>
      <c r="AQ390" s="1384" t="s">
        <v>454</v>
      </c>
      <c r="AR390" s="1384" t="s">
        <v>454</v>
      </c>
      <c r="AS390" s="1384" t="s">
        <v>454</v>
      </c>
      <c r="AT390" s="1384" t="s">
        <v>454</v>
      </c>
      <c r="AU390" s="1525" t="s">
        <v>454</v>
      </c>
      <c r="AV390" s="1384" t="s">
        <v>454</v>
      </c>
      <c r="AW390" s="1384" t="s">
        <v>454</v>
      </c>
      <c r="AX390" s="1384" t="s">
        <v>454</v>
      </c>
      <c r="AY390" s="1384" t="s">
        <v>454</v>
      </c>
      <c r="AZ390" s="1384" t="s">
        <v>454</v>
      </c>
      <c r="BA390" s="1384" t="s">
        <v>454</v>
      </c>
      <c r="BB390" s="1384" t="s">
        <v>454</v>
      </c>
      <c r="BC390" s="1525" t="s">
        <v>454</v>
      </c>
      <c r="BD390" s="1384" t="s">
        <v>454</v>
      </c>
      <c r="BE390" s="1384" t="s">
        <v>454</v>
      </c>
      <c r="BF390" s="1384" t="s">
        <v>454</v>
      </c>
      <c r="BG390" s="1384" t="s">
        <v>454</v>
      </c>
      <c r="BH390" s="1384" t="s">
        <v>454</v>
      </c>
      <c r="BJ390" s="157"/>
      <c r="BK390" s="158"/>
      <c r="BL390" s="158"/>
    </row>
    <row r="391" spans="1:67" ht="15.75" thickBot="1" x14ac:dyDescent="0.3">
      <c r="A391" s="396" t="s">
        <v>349</v>
      </c>
      <c r="B391" s="396" t="s">
        <v>350</v>
      </c>
      <c r="C391" s="915"/>
      <c r="D391" s="952"/>
      <c r="E391" s="953"/>
      <c r="F391" s="954"/>
      <c r="G391" s="955"/>
      <c r="H391" s="868" t="s">
        <v>481</v>
      </c>
      <c r="I391" s="53" t="s">
        <v>20</v>
      </c>
      <c r="J391" s="53" t="s">
        <v>53</v>
      </c>
      <c r="K391" s="472">
        <v>10</v>
      </c>
      <c r="L391" s="1451"/>
      <c r="M391" s="1451"/>
      <c r="N391" s="1451"/>
      <c r="O391" s="1451"/>
      <c r="P391" s="1451"/>
      <c r="Q391" s="1451"/>
      <c r="R391" s="1451"/>
      <c r="S391" s="1451"/>
      <c r="T391" s="1451"/>
      <c r="U391" s="1451"/>
      <c r="V391" s="1451"/>
      <c r="W391" s="1451"/>
      <c r="X391" s="1451"/>
      <c r="Y391" s="1451"/>
      <c r="Z391" s="1451"/>
      <c r="AA391" s="1451"/>
      <c r="AB391" s="1451"/>
      <c r="AC391" s="1451"/>
      <c r="AD391" s="1451"/>
      <c r="AE391" s="1451"/>
      <c r="AF391" s="1451"/>
      <c r="AG391" s="1451"/>
      <c r="AH391" s="1451"/>
      <c r="AI391" s="1451"/>
      <c r="AK391" s="87">
        <f t="shared" ref="AK391:AK396" si="978">L391*L$387*1.73*0.875/1000</f>
        <v>0</v>
      </c>
      <c r="AL391" s="87">
        <f t="shared" ref="AL391:AL396" si="979">M391*M$387*1.73*0.875/1000</f>
        <v>0</v>
      </c>
      <c r="AM391" s="87">
        <f t="shared" ref="AM391:AM396" si="980">N391*N$387*1.73*0.875/1000</f>
        <v>0</v>
      </c>
      <c r="AN391" s="87">
        <f t="shared" ref="AN391:AN396" si="981">O391*O$387*1.73*0.875/1000</f>
        <v>0</v>
      </c>
      <c r="AO391" s="1518">
        <f t="shared" ref="AO391:AO396" si="982">P391*P$387*1.73*0.875/1000</f>
        <v>0</v>
      </c>
      <c r="AP391" s="87">
        <f t="shared" ref="AP391:AP396" si="983">Q391*Q$387*1.73*0.875/1000</f>
        <v>0</v>
      </c>
      <c r="AQ391" s="87">
        <f t="shared" ref="AQ391:AQ396" si="984">R391*R$387*1.73*0.875/1000</f>
        <v>0</v>
      </c>
      <c r="AR391" s="87">
        <f t="shared" ref="AR391:AR396" si="985">S391*S$387*1.73*0.875/1000</f>
        <v>0</v>
      </c>
      <c r="AS391" s="87">
        <f t="shared" ref="AS391:AS396" si="986">T391*T$387*1.73*0.875/1000</f>
        <v>0</v>
      </c>
      <c r="AT391" s="87">
        <f t="shared" ref="AT391:AT396" si="987">U391*U$387*1.73*0.875/1000</f>
        <v>0</v>
      </c>
      <c r="AU391" s="1518">
        <f t="shared" ref="AU391:AU396" si="988">V391*V$387*1.73*0.875/1000</f>
        <v>0</v>
      </c>
      <c r="AV391" s="87">
        <f t="shared" ref="AV391:AV396" si="989">W391*W$387*1.73*0.875/1000</f>
        <v>0</v>
      </c>
      <c r="AW391" s="87">
        <f t="shared" ref="AW391:AW396" si="990">X391*X$387*1.73*0.875/1000</f>
        <v>0</v>
      </c>
      <c r="AX391" s="87">
        <f t="shared" ref="AX391:AX396" si="991">Y391*Y$387*1.73*0.875/1000</f>
        <v>0</v>
      </c>
      <c r="AY391" s="87">
        <f t="shared" ref="AY391:AY396" si="992">Z391*Z$387*1.73*0.875/1000</f>
        <v>0</v>
      </c>
      <c r="AZ391" s="87">
        <f t="shared" ref="AZ391:AZ396" si="993">AA391*AA$387*1.73*0.875/1000</f>
        <v>0</v>
      </c>
      <c r="BA391" s="87">
        <f t="shared" ref="BA391:BA396" si="994">AB391*AB$387*1.73*0.875/1000</f>
        <v>0</v>
      </c>
      <c r="BB391" s="87">
        <f t="shared" ref="BB391:BB396" si="995">AC391*AC$387*1.73*0.875/1000</f>
        <v>0</v>
      </c>
      <c r="BC391" s="1518">
        <f t="shared" ref="BC391:BC396" si="996">AD391*AD$387*1.73*0.875/1000</f>
        <v>0</v>
      </c>
      <c r="BD391" s="87">
        <f t="shared" ref="BD391:BD396" si="997">AE391*AE$387*1.73*0.875/1000</f>
        <v>0</v>
      </c>
      <c r="BE391" s="87">
        <f t="shared" ref="BE391:BE396" si="998">AF391*AF$387*1.73*0.875/1000</f>
        <v>0</v>
      </c>
      <c r="BF391" s="87">
        <f t="shared" ref="BF391:BF396" si="999">AG391*AG$387*1.73*0.875/1000</f>
        <v>0</v>
      </c>
      <c r="BG391" s="87">
        <f t="shared" ref="BG391:BG396" si="1000">AH391*AH$387*1.73*0.875/1000</f>
        <v>0</v>
      </c>
      <c r="BH391" s="87">
        <f t="shared" ref="BH391:BH396" si="1001">AI391*AI$387*1.73*0.875/1000</f>
        <v>0</v>
      </c>
      <c r="BJ391" s="65"/>
      <c r="BK391" s="159"/>
      <c r="BL391" s="26"/>
    </row>
    <row r="392" spans="1:67" ht="15.75" thickBot="1" x14ac:dyDescent="0.3">
      <c r="A392" s="396" t="s">
        <v>349</v>
      </c>
      <c r="B392" s="396" t="s">
        <v>350</v>
      </c>
      <c r="C392" s="841" t="s">
        <v>386</v>
      </c>
      <c r="D392" s="755"/>
      <c r="E392" s="385"/>
      <c r="F392" s="756"/>
      <c r="G392" s="840">
        <v>16</v>
      </c>
      <c r="H392" s="868" t="s">
        <v>481</v>
      </c>
      <c r="I392" s="53" t="s">
        <v>25</v>
      </c>
      <c r="J392" s="53" t="s">
        <v>53</v>
      </c>
      <c r="K392" s="472">
        <v>10</v>
      </c>
      <c r="L392" s="1451"/>
      <c r="M392" s="1451"/>
      <c r="N392" s="1451"/>
      <c r="O392" s="1451"/>
      <c r="P392" s="1451"/>
      <c r="Q392" s="1451"/>
      <c r="R392" s="1451"/>
      <c r="S392" s="1451"/>
      <c r="T392" s="1451"/>
      <c r="U392" s="1451"/>
      <c r="V392" s="1451"/>
      <c r="W392" s="1451"/>
      <c r="X392" s="1451"/>
      <c r="Y392" s="1451"/>
      <c r="Z392" s="1451"/>
      <c r="AA392" s="1451"/>
      <c r="AB392" s="1451"/>
      <c r="AC392" s="1451"/>
      <c r="AD392" s="1451"/>
      <c r="AE392" s="1451"/>
      <c r="AF392" s="1451"/>
      <c r="AG392" s="1451"/>
      <c r="AH392" s="1451"/>
      <c r="AI392" s="1451"/>
      <c r="AK392" s="84">
        <f t="shared" si="978"/>
        <v>0</v>
      </c>
      <c r="AL392" s="84">
        <f t="shared" si="979"/>
        <v>0</v>
      </c>
      <c r="AM392" s="84">
        <f t="shared" si="980"/>
        <v>0</v>
      </c>
      <c r="AN392" s="84">
        <f t="shared" si="981"/>
        <v>0</v>
      </c>
      <c r="AO392" s="1519">
        <f t="shared" si="982"/>
        <v>0</v>
      </c>
      <c r="AP392" s="84">
        <f t="shared" si="983"/>
        <v>0</v>
      </c>
      <c r="AQ392" s="84">
        <f t="shared" si="984"/>
        <v>0</v>
      </c>
      <c r="AR392" s="84">
        <f t="shared" si="985"/>
        <v>0</v>
      </c>
      <c r="AS392" s="84">
        <f t="shared" si="986"/>
        <v>0</v>
      </c>
      <c r="AT392" s="84">
        <f t="shared" si="987"/>
        <v>0</v>
      </c>
      <c r="AU392" s="1519">
        <f t="shared" si="988"/>
        <v>0</v>
      </c>
      <c r="AV392" s="84">
        <f t="shared" si="989"/>
        <v>0</v>
      </c>
      <c r="AW392" s="84">
        <f t="shared" si="990"/>
        <v>0</v>
      </c>
      <c r="AX392" s="84">
        <f t="shared" si="991"/>
        <v>0</v>
      </c>
      <c r="AY392" s="84">
        <f t="shared" si="992"/>
        <v>0</v>
      </c>
      <c r="AZ392" s="84">
        <f t="shared" si="993"/>
        <v>0</v>
      </c>
      <c r="BA392" s="84">
        <f t="shared" si="994"/>
        <v>0</v>
      </c>
      <c r="BB392" s="84">
        <f t="shared" si="995"/>
        <v>0</v>
      </c>
      <c r="BC392" s="1519">
        <f t="shared" si="996"/>
        <v>0</v>
      </c>
      <c r="BD392" s="84">
        <f t="shared" si="997"/>
        <v>0</v>
      </c>
      <c r="BE392" s="84">
        <f t="shared" si="998"/>
        <v>0</v>
      </c>
      <c r="BF392" s="84">
        <f t="shared" si="999"/>
        <v>0</v>
      </c>
      <c r="BG392" s="84">
        <f t="shared" si="1000"/>
        <v>0</v>
      </c>
      <c r="BH392" s="84">
        <f t="shared" si="1001"/>
        <v>0</v>
      </c>
      <c r="BJ392" s="65"/>
      <c r="BK392" s="159"/>
      <c r="BL392" s="26"/>
    </row>
    <row r="393" spans="1:67" ht="15.75" thickBot="1" x14ac:dyDescent="0.3">
      <c r="A393" s="396" t="s">
        <v>349</v>
      </c>
      <c r="B393" s="396" t="s">
        <v>350</v>
      </c>
      <c r="C393" s="841" t="s">
        <v>386</v>
      </c>
      <c r="D393" s="755"/>
      <c r="E393" s="385"/>
      <c r="F393" s="756"/>
      <c r="G393" s="840">
        <v>17</v>
      </c>
      <c r="H393" s="868" t="s">
        <v>481</v>
      </c>
      <c r="I393" s="53" t="s">
        <v>26</v>
      </c>
      <c r="J393" s="53" t="s">
        <v>53</v>
      </c>
      <c r="K393" s="472">
        <v>30</v>
      </c>
      <c r="L393" s="1451"/>
      <c r="M393" s="1451"/>
      <c r="N393" s="1451"/>
      <c r="O393" s="1451"/>
      <c r="P393" s="1451"/>
      <c r="Q393" s="1451"/>
      <c r="R393" s="1451"/>
      <c r="S393" s="1451"/>
      <c r="T393" s="1451"/>
      <c r="U393" s="1451"/>
      <c r="V393" s="1451"/>
      <c r="W393" s="1451"/>
      <c r="X393" s="1451"/>
      <c r="Y393" s="1451"/>
      <c r="Z393" s="1451"/>
      <c r="AA393" s="1451"/>
      <c r="AB393" s="1451"/>
      <c r="AC393" s="1451"/>
      <c r="AD393" s="1451"/>
      <c r="AE393" s="1451"/>
      <c r="AF393" s="1451"/>
      <c r="AG393" s="1451"/>
      <c r="AH393" s="1451"/>
      <c r="AI393" s="1451"/>
      <c r="AK393" s="84">
        <f t="shared" si="978"/>
        <v>0</v>
      </c>
      <c r="AL393" s="84">
        <f t="shared" si="979"/>
        <v>0</v>
      </c>
      <c r="AM393" s="84">
        <f t="shared" si="980"/>
        <v>0</v>
      </c>
      <c r="AN393" s="84">
        <f t="shared" si="981"/>
        <v>0</v>
      </c>
      <c r="AO393" s="1519">
        <f t="shared" si="982"/>
        <v>0</v>
      </c>
      <c r="AP393" s="84">
        <f t="shared" si="983"/>
        <v>0</v>
      </c>
      <c r="AQ393" s="84">
        <f t="shared" si="984"/>
        <v>0</v>
      </c>
      <c r="AR393" s="84">
        <f t="shared" si="985"/>
        <v>0</v>
      </c>
      <c r="AS393" s="84">
        <f t="shared" si="986"/>
        <v>0</v>
      </c>
      <c r="AT393" s="84">
        <f t="shared" si="987"/>
        <v>0</v>
      </c>
      <c r="AU393" s="1519">
        <f t="shared" si="988"/>
        <v>0</v>
      </c>
      <c r="AV393" s="84">
        <f t="shared" si="989"/>
        <v>0</v>
      </c>
      <c r="AW393" s="84">
        <f t="shared" si="990"/>
        <v>0</v>
      </c>
      <c r="AX393" s="84">
        <f t="shared" si="991"/>
        <v>0</v>
      </c>
      <c r="AY393" s="84">
        <f t="shared" si="992"/>
        <v>0</v>
      </c>
      <c r="AZ393" s="84">
        <f t="shared" si="993"/>
        <v>0</v>
      </c>
      <c r="BA393" s="84">
        <f t="shared" si="994"/>
        <v>0</v>
      </c>
      <c r="BB393" s="84">
        <f t="shared" si="995"/>
        <v>0</v>
      </c>
      <c r="BC393" s="1519">
        <f t="shared" si="996"/>
        <v>0</v>
      </c>
      <c r="BD393" s="84">
        <f t="shared" si="997"/>
        <v>0</v>
      </c>
      <c r="BE393" s="84">
        <f t="shared" si="998"/>
        <v>0</v>
      </c>
      <c r="BF393" s="84">
        <f t="shared" si="999"/>
        <v>0</v>
      </c>
      <c r="BG393" s="84">
        <f t="shared" si="1000"/>
        <v>0</v>
      </c>
      <c r="BH393" s="84">
        <f t="shared" si="1001"/>
        <v>0</v>
      </c>
      <c r="BJ393" s="65"/>
      <c r="BK393" s="159"/>
      <c r="BL393" s="26"/>
    </row>
    <row r="394" spans="1:67" ht="15.75" thickBot="1" x14ac:dyDescent="0.3">
      <c r="A394" s="396" t="s">
        <v>349</v>
      </c>
      <c r="B394" s="396" t="s">
        <v>350</v>
      </c>
      <c r="C394" s="841" t="s">
        <v>386</v>
      </c>
      <c r="D394" s="755"/>
      <c r="E394" s="385"/>
      <c r="F394" s="756"/>
      <c r="G394" s="840">
        <v>18</v>
      </c>
      <c r="H394" s="868" t="s">
        <v>481</v>
      </c>
      <c r="I394" s="53" t="s">
        <v>27</v>
      </c>
      <c r="J394" s="53" t="s">
        <v>53</v>
      </c>
      <c r="K394" s="472">
        <v>10</v>
      </c>
      <c r="L394" s="1451"/>
      <c r="M394" s="1451"/>
      <c r="N394" s="1451"/>
      <c r="O394" s="1451"/>
      <c r="P394" s="1451"/>
      <c r="Q394" s="1451"/>
      <c r="R394" s="1451"/>
      <c r="S394" s="1451"/>
      <c r="T394" s="1451"/>
      <c r="U394" s="1451"/>
      <c r="V394" s="1451"/>
      <c r="W394" s="1451"/>
      <c r="X394" s="1451"/>
      <c r="Y394" s="1451"/>
      <c r="Z394" s="1451"/>
      <c r="AA394" s="1451"/>
      <c r="AB394" s="1451"/>
      <c r="AC394" s="1451"/>
      <c r="AD394" s="1451"/>
      <c r="AE394" s="1451"/>
      <c r="AF394" s="1451"/>
      <c r="AG394" s="1451"/>
      <c r="AH394" s="1451"/>
      <c r="AI394" s="1451"/>
      <c r="AK394" s="84">
        <f t="shared" si="978"/>
        <v>0</v>
      </c>
      <c r="AL394" s="84">
        <f t="shared" si="979"/>
        <v>0</v>
      </c>
      <c r="AM394" s="84">
        <f t="shared" si="980"/>
        <v>0</v>
      </c>
      <c r="AN394" s="84">
        <f t="shared" si="981"/>
        <v>0</v>
      </c>
      <c r="AO394" s="1519">
        <f t="shared" si="982"/>
        <v>0</v>
      </c>
      <c r="AP394" s="84">
        <f t="shared" si="983"/>
        <v>0</v>
      </c>
      <c r="AQ394" s="84">
        <f t="shared" si="984"/>
        <v>0</v>
      </c>
      <c r="AR394" s="84">
        <f t="shared" si="985"/>
        <v>0</v>
      </c>
      <c r="AS394" s="84">
        <f t="shared" si="986"/>
        <v>0</v>
      </c>
      <c r="AT394" s="84">
        <f t="shared" si="987"/>
        <v>0</v>
      </c>
      <c r="AU394" s="1519">
        <f t="shared" si="988"/>
        <v>0</v>
      </c>
      <c r="AV394" s="84">
        <f t="shared" si="989"/>
        <v>0</v>
      </c>
      <c r="AW394" s="84">
        <f t="shared" si="990"/>
        <v>0</v>
      </c>
      <c r="AX394" s="84">
        <f t="shared" si="991"/>
        <v>0</v>
      </c>
      <c r="AY394" s="84">
        <f t="shared" si="992"/>
        <v>0</v>
      </c>
      <c r="AZ394" s="84">
        <f t="shared" si="993"/>
        <v>0</v>
      </c>
      <c r="BA394" s="84">
        <f t="shared" si="994"/>
        <v>0</v>
      </c>
      <c r="BB394" s="84">
        <f t="shared" si="995"/>
        <v>0</v>
      </c>
      <c r="BC394" s="1519">
        <f t="shared" si="996"/>
        <v>0</v>
      </c>
      <c r="BD394" s="84">
        <f t="shared" si="997"/>
        <v>0</v>
      </c>
      <c r="BE394" s="84">
        <f t="shared" si="998"/>
        <v>0</v>
      </c>
      <c r="BF394" s="84">
        <f t="shared" si="999"/>
        <v>0</v>
      </c>
      <c r="BG394" s="84">
        <f t="shared" si="1000"/>
        <v>0</v>
      </c>
      <c r="BH394" s="84">
        <f t="shared" si="1001"/>
        <v>0</v>
      </c>
      <c r="BJ394" s="65"/>
      <c r="BK394" s="159"/>
      <c r="BL394" s="26"/>
    </row>
    <row r="395" spans="1:67" ht="15.75" thickBot="1" x14ac:dyDescent="0.3">
      <c r="A395" s="396" t="s">
        <v>349</v>
      </c>
      <c r="B395" s="396" t="s">
        <v>350</v>
      </c>
      <c r="C395" s="841" t="s">
        <v>386</v>
      </c>
      <c r="D395" s="755"/>
      <c r="E395" s="385"/>
      <c r="F395" s="756"/>
      <c r="G395" s="840">
        <v>19</v>
      </c>
      <c r="H395" s="868" t="s">
        <v>481</v>
      </c>
      <c r="I395" s="53" t="s">
        <v>24</v>
      </c>
      <c r="J395" s="53" t="s">
        <v>53</v>
      </c>
      <c r="K395" s="472">
        <v>20</v>
      </c>
      <c r="L395" s="1451"/>
      <c r="M395" s="1451"/>
      <c r="N395" s="1451"/>
      <c r="O395" s="1451"/>
      <c r="P395" s="1451"/>
      <c r="Q395" s="1451"/>
      <c r="R395" s="1451"/>
      <c r="S395" s="1451"/>
      <c r="T395" s="1451"/>
      <c r="U395" s="1451"/>
      <c r="V395" s="1451"/>
      <c r="W395" s="1451"/>
      <c r="X395" s="1451"/>
      <c r="Y395" s="1451"/>
      <c r="Z395" s="1451"/>
      <c r="AA395" s="1451"/>
      <c r="AB395" s="1451"/>
      <c r="AC395" s="1451"/>
      <c r="AD395" s="1451"/>
      <c r="AE395" s="1451"/>
      <c r="AF395" s="1451"/>
      <c r="AG395" s="1451"/>
      <c r="AH395" s="1451"/>
      <c r="AI395" s="1451"/>
      <c r="AK395" s="84">
        <f t="shared" si="978"/>
        <v>0</v>
      </c>
      <c r="AL395" s="84">
        <f t="shared" si="979"/>
        <v>0</v>
      </c>
      <c r="AM395" s="84">
        <f t="shared" si="980"/>
        <v>0</v>
      </c>
      <c r="AN395" s="84">
        <f t="shared" si="981"/>
        <v>0</v>
      </c>
      <c r="AO395" s="1519">
        <f t="shared" si="982"/>
        <v>0</v>
      </c>
      <c r="AP395" s="84">
        <f t="shared" si="983"/>
        <v>0</v>
      </c>
      <c r="AQ395" s="84">
        <f t="shared" si="984"/>
        <v>0</v>
      </c>
      <c r="AR395" s="84">
        <f t="shared" si="985"/>
        <v>0</v>
      </c>
      <c r="AS395" s="84">
        <f t="shared" si="986"/>
        <v>0</v>
      </c>
      <c r="AT395" s="84">
        <f t="shared" si="987"/>
        <v>0</v>
      </c>
      <c r="AU395" s="1519">
        <f t="shared" si="988"/>
        <v>0</v>
      </c>
      <c r="AV395" s="84">
        <f t="shared" si="989"/>
        <v>0</v>
      </c>
      <c r="AW395" s="84">
        <f t="shared" si="990"/>
        <v>0</v>
      </c>
      <c r="AX395" s="84">
        <f t="shared" si="991"/>
        <v>0</v>
      </c>
      <c r="AY395" s="84">
        <f t="shared" si="992"/>
        <v>0</v>
      </c>
      <c r="AZ395" s="84">
        <f t="shared" si="993"/>
        <v>0</v>
      </c>
      <c r="BA395" s="84">
        <f t="shared" si="994"/>
        <v>0</v>
      </c>
      <c r="BB395" s="84">
        <f t="shared" si="995"/>
        <v>0</v>
      </c>
      <c r="BC395" s="1519">
        <f t="shared" si="996"/>
        <v>0</v>
      </c>
      <c r="BD395" s="84">
        <f t="shared" si="997"/>
        <v>0</v>
      </c>
      <c r="BE395" s="84">
        <f t="shared" si="998"/>
        <v>0</v>
      </c>
      <c r="BF395" s="84">
        <f t="shared" si="999"/>
        <v>0</v>
      </c>
      <c r="BG395" s="84">
        <f t="shared" si="1000"/>
        <v>0</v>
      </c>
      <c r="BH395" s="84">
        <f t="shared" si="1001"/>
        <v>0</v>
      </c>
      <c r="BJ395" s="65"/>
      <c r="BK395" s="159"/>
      <c r="BL395" s="26"/>
    </row>
    <row r="396" spans="1:67" ht="15.75" thickBot="1" x14ac:dyDescent="0.3">
      <c r="A396" s="396" t="s">
        <v>349</v>
      </c>
      <c r="B396" s="396" t="s">
        <v>350</v>
      </c>
      <c r="C396" s="841" t="s">
        <v>386</v>
      </c>
      <c r="D396" s="755"/>
      <c r="E396" s="385"/>
      <c r="F396" s="756"/>
      <c r="G396" s="840">
        <v>20</v>
      </c>
      <c r="H396" s="868" t="s">
        <v>481</v>
      </c>
      <c r="I396" s="51" t="s">
        <v>28</v>
      </c>
      <c r="J396" s="51" t="s">
        <v>53</v>
      </c>
      <c r="K396" s="475">
        <v>10</v>
      </c>
      <c r="L396" s="1451"/>
      <c r="M396" s="1451"/>
      <c r="N396" s="1451"/>
      <c r="O396" s="1451"/>
      <c r="P396" s="1451"/>
      <c r="Q396" s="1451"/>
      <c r="R396" s="1451"/>
      <c r="S396" s="1451"/>
      <c r="T396" s="1451"/>
      <c r="U396" s="1451"/>
      <c r="V396" s="1451"/>
      <c r="W396" s="1451"/>
      <c r="X396" s="1451"/>
      <c r="Y396" s="1451"/>
      <c r="Z396" s="1451"/>
      <c r="AA396" s="1451"/>
      <c r="AB396" s="1451"/>
      <c r="AC396" s="1451"/>
      <c r="AD396" s="1451"/>
      <c r="AE396" s="1451"/>
      <c r="AF396" s="1451"/>
      <c r="AG396" s="1451"/>
      <c r="AH396" s="1451"/>
      <c r="AI396" s="1451"/>
      <c r="AK396" s="80">
        <f t="shared" si="978"/>
        <v>0</v>
      </c>
      <c r="AL396" s="80">
        <f t="shared" si="979"/>
        <v>0</v>
      </c>
      <c r="AM396" s="80">
        <f t="shared" si="980"/>
        <v>0</v>
      </c>
      <c r="AN396" s="80">
        <f t="shared" si="981"/>
        <v>0</v>
      </c>
      <c r="AO396" s="1520">
        <f t="shared" si="982"/>
        <v>0</v>
      </c>
      <c r="AP396" s="80">
        <f t="shared" si="983"/>
        <v>0</v>
      </c>
      <c r="AQ396" s="80">
        <f t="shared" si="984"/>
        <v>0</v>
      </c>
      <c r="AR396" s="80">
        <f t="shared" si="985"/>
        <v>0</v>
      </c>
      <c r="AS396" s="80">
        <f t="shared" si="986"/>
        <v>0</v>
      </c>
      <c r="AT396" s="80">
        <f t="shared" si="987"/>
        <v>0</v>
      </c>
      <c r="AU396" s="1520">
        <f t="shared" si="988"/>
        <v>0</v>
      </c>
      <c r="AV396" s="80">
        <f t="shared" si="989"/>
        <v>0</v>
      </c>
      <c r="AW396" s="80">
        <f t="shared" si="990"/>
        <v>0</v>
      </c>
      <c r="AX396" s="80">
        <f t="shared" si="991"/>
        <v>0</v>
      </c>
      <c r="AY396" s="80">
        <f t="shared" si="992"/>
        <v>0</v>
      </c>
      <c r="AZ396" s="80">
        <f t="shared" si="993"/>
        <v>0</v>
      </c>
      <c r="BA396" s="80">
        <f t="shared" si="994"/>
        <v>0</v>
      </c>
      <c r="BB396" s="80">
        <f t="shared" si="995"/>
        <v>0</v>
      </c>
      <c r="BC396" s="1520">
        <f t="shared" si="996"/>
        <v>0</v>
      </c>
      <c r="BD396" s="80">
        <f t="shared" si="997"/>
        <v>0</v>
      </c>
      <c r="BE396" s="80">
        <f t="shared" si="998"/>
        <v>0</v>
      </c>
      <c r="BF396" s="80">
        <f t="shared" si="999"/>
        <v>0</v>
      </c>
      <c r="BG396" s="80">
        <f t="shared" si="1000"/>
        <v>0</v>
      </c>
      <c r="BH396" s="80">
        <f t="shared" si="1001"/>
        <v>0</v>
      </c>
      <c r="BJ396" s="65"/>
      <c r="BK396" s="159"/>
      <c r="BL396" s="26"/>
    </row>
    <row r="397" spans="1:67" ht="15.75" thickBot="1" x14ac:dyDescent="0.3">
      <c r="A397" s="413"/>
      <c r="B397" s="413"/>
      <c r="C397" s="841" t="s">
        <v>386</v>
      </c>
      <c r="D397" s="755"/>
      <c r="E397" s="385"/>
      <c r="F397" s="756"/>
      <c r="G397" s="840">
        <v>21</v>
      </c>
      <c r="H397" s="838"/>
      <c r="I397" s="50" t="s">
        <v>94</v>
      </c>
      <c r="J397" s="50"/>
      <c r="K397" s="591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F397" s="38"/>
      <c r="AG397" s="38"/>
      <c r="AH397" s="38"/>
      <c r="AI397" s="38"/>
      <c r="AK397" s="707">
        <f t="shared" ref="AK397:BH397" si="1002">SUM(AK391:AK396)</f>
        <v>0</v>
      </c>
      <c r="AL397" s="708">
        <f t="shared" si="1002"/>
        <v>0</v>
      </c>
      <c r="AM397" s="1384">
        <f t="shared" si="1002"/>
        <v>0</v>
      </c>
      <c r="AN397" s="709">
        <f t="shared" si="1002"/>
        <v>0</v>
      </c>
      <c r="AO397" s="1525">
        <f t="shared" si="1002"/>
        <v>0</v>
      </c>
      <c r="AP397" s="1384">
        <f t="shared" si="1002"/>
        <v>0</v>
      </c>
      <c r="AQ397" s="1384">
        <f t="shared" si="1002"/>
        <v>0</v>
      </c>
      <c r="AR397" s="1384">
        <f t="shared" si="1002"/>
        <v>0</v>
      </c>
      <c r="AS397" s="1384">
        <f t="shared" si="1002"/>
        <v>0</v>
      </c>
      <c r="AT397" s="1384">
        <f t="shared" si="1002"/>
        <v>0</v>
      </c>
      <c r="AU397" s="1525">
        <f t="shared" si="1002"/>
        <v>0</v>
      </c>
      <c r="AV397" s="1384">
        <f t="shared" si="1002"/>
        <v>0</v>
      </c>
      <c r="AW397" s="1384">
        <f t="shared" si="1002"/>
        <v>0</v>
      </c>
      <c r="AX397" s="1384">
        <f t="shared" si="1002"/>
        <v>0</v>
      </c>
      <c r="AY397" s="1384">
        <f t="shared" si="1002"/>
        <v>0</v>
      </c>
      <c r="AZ397" s="1384">
        <f t="shared" si="1002"/>
        <v>0</v>
      </c>
      <c r="BA397" s="1384">
        <f t="shared" si="1002"/>
        <v>0</v>
      </c>
      <c r="BB397" s="1384">
        <f t="shared" si="1002"/>
        <v>0</v>
      </c>
      <c r="BC397" s="1525">
        <f t="shared" si="1002"/>
        <v>0</v>
      </c>
      <c r="BD397" s="1384">
        <f t="shared" si="1002"/>
        <v>0</v>
      </c>
      <c r="BE397" s="1384">
        <f t="shared" si="1002"/>
        <v>0</v>
      </c>
      <c r="BF397" s="1384">
        <f t="shared" si="1002"/>
        <v>0</v>
      </c>
      <c r="BG397" s="1384">
        <f t="shared" si="1002"/>
        <v>0</v>
      </c>
      <c r="BH397" s="1384">
        <f t="shared" si="1002"/>
        <v>0</v>
      </c>
      <c r="BI397" s="1256" t="s">
        <v>255</v>
      </c>
      <c r="BJ397" s="150"/>
      <c r="BK397" s="151"/>
      <c r="BL397" s="151"/>
    </row>
    <row r="398" spans="1:67" ht="15.75" thickBot="1" x14ac:dyDescent="0.3">
      <c r="A398" s="415"/>
      <c r="B398" s="415"/>
      <c r="C398" s="938"/>
      <c r="D398" s="939"/>
      <c r="E398" s="950"/>
      <c r="F398" s="951"/>
      <c r="G398" s="941"/>
      <c r="H398" s="1205"/>
      <c r="I398" s="598" t="s">
        <v>99</v>
      </c>
      <c r="J398" s="595"/>
      <c r="K398" s="596"/>
      <c r="L398" s="671"/>
      <c r="M398" s="671"/>
      <c r="N398" s="671"/>
      <c r="O398" s="671"/>
      <c r="P398" s="671"/>
      <c r="Q398" s="671"/>
      <c r="R398" s="671"/>
      <c r="S398" s="671"/>
      <c r="T398" s="671"/>
      <c r="U398" s="671"/>
      <c r="V398" s="671"/>
      <c r="W398" s="671"/>
      <c r="X398" s="671"/>
      <c r="Y398" s="671"/>
      <c r="Z398" s="671"/>
      <c r="AA398" s="671"/>
      <c r="AB398" s="671"/>
      <c r="AC398" s="671"/>
      <c r="AD398" s="671"/>
      <c r="AE398" s="671"/>
      <c r="AF398" s="671"/>
      <c r="AG398" s="671"/>
      <c r="AH398" s="671"/>
      <c r="AI398" s="671"/>
      <c r="AK398" s="316"/>
      <c r="AL398" s="710"/>
      <c r="AM398" s="152"/>
      <c r="AN398" s="152"/>
      <c r="AO398" s="1545"/>
      <c r="AP398" s="152"/>
      <c r="AQ398" s="152"/>
      <c r="AR398" s="152"/>
      <c r="AS398" s="152"/>
      <c r="AT398" s="152"/>
      <c r="AU398" s="1545"/>
      <c r="AV398" s="152"/>
      <c r="AW398" s="152"/>
      <c r="AX398" s="152"/>
      <c r="AY398" s="152"/>
      <c r="AZ398" s="152"/>
      <c r="BA398" s="152"/>
      <c r="BB398" s="152"/>
      <c r="BC398" s="1545"/>
      <c r="BD398" s="152"/>
      <c r="BE398" s="152"/>
      <c r="BF398" s="152"/>
      <c r="BG398" s="152"/>
      <c r="BH398" s="152"/>
      <c r="BJ398" s="160"/>
      <c r="BK398" s="160"/>
      <c r="BL398" s="160"/>
    </row>
    <row r="399" spans="1:67" ht="15.75" thickBot="1" x14ac:dyDescent="0.3">
      <c r="A399" s="396" t="s">
        <v>349</v>
      </c>
      <c r="B399" s="396" t="s">
        <v>350</v>
      </c>
      <c r="C399" s="915"/>
      <c r="D399" s="952"/>
      <c r="E399" s="953"/>
      <c r="F399" s="954"/>
      <c r="G399" s="955"/>
      <c r="H399" s="868" t="s">
        <v>481</v>
      </c>
      <c r="I399" s="53" t="s">
        <v>21</v>
      </c>
      <c r="J399" s="53" t="s">
        <v>53</v>
      </c>
      <c r="K399" s="543">
        <v>30</v>
      </c>
      <c r="L399" s="1451"/>
      <c r="M399" s="1451"/>
      <c r="N399" s="1451"/>
      <c r="O399" s="1451"/>
      <c r="P399" s="1451"/>
      <c r="Q399" s="1451"/>
      <c r="R399" s="1451"/>
      <c r="S399" s="1451"/>
      <c r="T399" s="1451"/>
      <c r="U399" s="1451"/>
      <c r="V399" s="1451"/>
      <c r="W399" s="1451"/>
      <c r="X399" s="1451"/>
      <c r="Y399" s="1451"/>
      <c r="Z399" s="1451"/>
      <c r="AA399" s="1451"/>
      <c r="AB399" s="1451"/>
      <c r="AC399" s="1451"/>
      <c r="AD399" s="1451"/>
      <c r="AE399" s="1451"/>
      <c r="AF399" s="1451"/>
      <c r="AG399" s="1451"/>
      <c r="AH399" s="1451"/>
      <c r="AI399" s="1451"/>
      <c r="AK399" s="84">
        <f t="shared" ref="AK399:AK401" si="1003">L399*L$388*1.73*0.875/1000</f>
        <v>0</v>
      </c>
      <c r="AL399" s="84">
        <f t="shared" ref="AL399:AL401" si="1004">M399*M$388*1.73*0.875/1000</f>
        <v>0</v>
      </c>
      <c r="AM399" s="84">
        <f t="shared" ref="AM399:AM401" si="1005">N399*N$388*1.73*0.875/1000</f>
        <v>0</v>
      </c>
      <c r="AN399" s="84">
        <f t="shared" ref="AN399:AN401" si="1006">O399*O$388*1.73*0.875/1000</f>
        <v>0</v>
      </c>
      <c r="AO399" s="1519">
        <f t="shared" ref="AO399:AO401" si="1007">P399*P$388*1.73*0.875/1000</f>
        <v>0</v>
      </c>
      <c r="AP399" s="84">
        <f t="shared" ref="AP399:AP401" si="1008">Q399*Q$388*1.73*0.875/1000</f>
        <v>0</v>
      </c>
      <c r="AQ399" s="84">
        <f t="shared" ref="AQ399:AQ401" si="1009">R399*R$388*1.73*0.875/1000</f>
        <v>0</v>
      </c>
      <c r="AR399" s="84">
        <f t="shared" ref="AR399:AR401" si="1010">S399*S$388*1.73*0.875/1000</f>
        <v>0</v>
      </c>
      <c r="AS399" s="84">
        <f t="shared" ref="AS399:AS401" si="1011">T399*T$388*1.73*0.875/1000</f>
        <v>0</v>
      </c>
      <c r="AT399" s="84">
        <f t="shared" ref="AT399:AT401" si="1012">U399*U$388*1.73*0.875/1000</f>
        <v>0</v>
      </c>
      <c r="AU399" s="1519">
        <f t="shared" ref="AU399:AU401" si="1013">V399*V$388*1.73*0.875/1000</f>
        <v>0</v>
      </c>
      <c r="AV399" s="84">
        <f t="shared" ref="AV399:AV401" si="1014">W399*W$388*1.73*0.875/1000</f>
        <v>0</v>
      </c>
      <c r="AW399" s="84">
        <f t="shared" ref="AW399:AW401" si="1015">X399*X$388*1.73*0.875/1000</f>
        <v>0</v>
      </c>
      <c r="AX399" s="84">
        <f t="shared" ref="AX399:AX401" si="1016">Y399*Y$388*1.73*0.875/1000</f>
        <v>0</v>
      </c>
      <c r="AY399" s="84">
        <f t="shared" ref="AY399:AY401" si="1017">Z399*Z$388*1.73*0.875/1000</f>
        <v>0</v>
      </c>
      <c r="AZ399" s="84">
        <f t="shared" ref="AZ399:AZ401" si="1018">AA399*AA$388*1.73*0.875/1000</f>
        <v>0</v>
      </c>
      <c r="BA399" s="84">
        <f t="shared" ref="BA399:BA401" si="1019">AB399*AB$388*1.73*0.875/1000</f>
        <v>0</v>
      </c>
      <c r="BB399" s="84">
        <f t="shared" ref="BB399:BB401" si="1020">AC399*AC$388*1.73*0.875/1000</f>
        <v>0</v>
      </c>
      <c r="BC399" s="1519">
        <f t="shared" ref="BC399:BC401" si="1021">AD399*AD$388*1.73*0.875/1000</f>
        <v>0</v>
      </c>
      <c r="BD399" s="84">
        <f t="shared" ref="BD399:BD401" si="1022">AE399*AE$388*1.73*0.875/1000</f>
        <v>0</v>
      </c>
      <c r="BE399" s="84">
        <f t="shared" ref="BE399:BE401" si="1023">AF399*AF$388*1.73*0.875/1000</f>
        <v>0</v>
      </c>
      <c r="BF399" s="84">
        <f t="shared" ref="BF399:BF401" si="1024">AG399*AG$388*1.73*0.875/1000</f>
        <v>0</v>
      </c>
      <c r="BG399" s="84">
        <f t="shared" ref="BG399:BG401" si="1025">AH399*AH$388*1.73*0.875/1000</f>
        <v>0</v>
      </c>
      <c r="BH399" s="84">
        <f t="shared" ref="BH399:BH401" si="1026">AI399*AI$388*1.73*0.875/1000</f>
        <v>0</v>
      </c>
      <c r="BJ399" s="65"/>
      <c r="BK399" s="160"/>
      <c r="BL399" s="26"/>
    </row>
    <row r="400" spans="1:67" ht="15.75" thickBot="1" x14ac:dyDescent="0.3">
      <c r="A400" s="396" t="s">
        <v>349</v>
      </c>
      <c r="B400" s="396" t="s">
        <v>350</v>
      </c>
      <c r="C400" s="841" t="s">
        <v>386</v>
      </c>
      <c r="D400" s="755"/>
      <c r="E400" s="385"/>
      <c r="F400" s="756"/>
      <c r="G400" s="840">
        <v>22</v>
      </c>
      <c r="H400" s="868" t="s">
        <v>481</v>
      </c>
      <c r="I400" s="53" t="s">
        <v>22</v>
      </c>
      <c r="J400" s="53" t="s">
        <v>53</v>
      </c>
      <c r="K400" s="472">
        <v>10</v>
      </c>
      <c r="L400" s="1451"/>
      <c r="M400" s="1451"/>
      <c r="N400" s="1451"/>
      <c r="O400" s="1451"/>
      <c r="P400" s="1451"/>
      <c r="Q400" s="1451"/>
      <c r="R400" s="1451"/>
      <c r="S400" s="1451"/>
      <c r="T400" s="1451"/>
      <c r="U400" s="1451"/>
      <c r="V400" s="1451"/>
      <c r="W400" s="1451"/>
      <c r="X400" s="1451"/>
      <c r="Y400" s="1451"/>
      <c r="Z400" s="1451"/>
      <c r="AA400" s="1451"/>
      <c r="AB400" s="1451"/>
      <c r="AC400" s="1451"/>
      <c r="AD400" s="1451"/>
      <c r="AE400" s="1451"/>
      <c r="AF400" s="1451"/>
      <c r="AG400" s="1451"/>
      <c r="AH400" s="1451"/>
      <c r="AI400" s="1451"/>
      <c r="AK400" s="84">
        <f t="shared" si="1003"/>
        <v>0</v>
      </c>
      <c r="AL400" s="84">
        <f t="shared" si="1004"/>
        <v>0</v>
      </c>
      <c r="AM400" s="84">
        <f t="shared" si="1005"/>
        <v>0</v>
      </c>
      <c r="AN400" s="84">
        <f t="shared" si="1006"/>
        <v>0</v>
      </c>
      <c r="AO400" s="1519">
        <f t="shared" si="1007"/>
        <v>0</v>
      </c>
      <c r="AP400" s="84">
        <f t="shared" si="1008"/>
        <v>0</v>
      </c>
      <c r="AQ400" s="84">
        <f t="shared" si="1009"/>
        <v>0</v>
      </c>
      <c r="AR400" s="84">
        <f t="shared" si="1010"/>
        <v>0</v>
      </c>
      <c r="AS400" s="84">
        <f t="shared" si="1011"/>
        <v>0</v>
      </c>
      <c r="AT400" s="84">
        <f t="shared" si="1012"/>
        <v>0</v>
      </c>
      <c r="AU400" s="1519">
        <f t="shared" si="1013"/>
        <v>0</v>
      </c>
      <c r="AV400" s="84">
        <f t="shared" si="1014"/>
        <v>0</v>
      </c>
      <c r="AW400" s="84">
        <f t="shared" si="1015"/>
        <v>0</v>
      </c>
      <c r="AX400" s="84">
        <f t="shared" si="1016"/>
        <v>0</v>
      </c>
      <c r="AY400" s="84">
        <f t="shared" si="1017"/>
        <v>0</v>
      </c>
      <c r="AZ400" s="84">
        <f t="shared" si="1018"/>
        <v>0</v>
      </c>
      <c r="BA400" s="84">
        <f t="shared" si="1019"/>
        <v>0</v>
      </c>
      <c r="BB400" s="84">
        <f t="shared" si="1020"/>
        <v>0</v>
      </c>
      <c r="BC400" s="1519">
        <f t="shared" si="1021"/>
        <v>0</v>
      </c>
      <c r="BD400" s="84">
        <f t="shared" si="1022"/>
        <v>0</v>
      </c>
      <c r="BE400" s="84">
        <f t="shared" si="1023"/>
        <v>0</v>
      </c>
      <c r="BF400" s="84">
        <f t="shared" si="1024"/>
        <v>0</v>
      </c>
      <c r="BG400" s="84">
        <f t="shared" si="1025"/>
        <v>0</v>
      </c>
      <c r="BH400" s="84">
        <f t="shared" si="1026"/>
        <v>0</v>
      </c>
      <c r="BJ400" s="65"/>
      <c r="BK400" s="160"/>
      <c r="BL400" s="26"/>
    </row>
    <row r="401" spans="1:64" ht="15.75" thickBot="1" x14ac:dyDescent="0.3">
      <c r="A401" s="396" t="s">
        <v>349</v>
      </c>
      <c r="B401" s="396" t="s">
        <v>350</v>
      </c>
      <c r="C401" s="841" t="s">
        <v>386</v>
      </c>
      <c r="D401" s="755"/>
      <c r="E401" s="385"/>
      <c r="F401" s="756"/>
      <c r="G401" s="840">
        <v>23</v>
      </c>
      <c r="H401" s="868" t="s">
        <v>481</v>
      </c>
      <c r="I401" s="51" t="s">
        <v>23</v>
      </c>
      <c r="J401" s="51" t="s">
        <v>53</v>
      </c>
      <c r="K401" s="472">
        <v>30</v>
      </c>
      <c r="L401" s="1451"/>
      <c r="M401" s="1451"/>
      <c r="N401" s="1451"/>
      <c r="O401" s="1451"/>
      <c r="P401" s="1451"/>
      <c r="Q401" s="1451"/>
      <c r="R401" s="1451"/>
      <c r="S401" s="1451"/>
      <c r="T401" s="1451"/>
      <c r="U401" s="1451"/>
      <c r="V401" s="1451"/>
      <c r="W401" s="1451"/>
      <c r="X401" s="1451"/>
      <c r="Y401" s="1451"/>
      <c r="Z401" s="1451"/>
      <c r="AA401" s="1451"/>
      <c r="AB401" s="1451"/>
      <c r="AC401" s="1451"/>
      <c r="AD401" s="1451"/>
      <c r="AE401" s="1451"/>
      <c r="AF401" s="1451"/>
      <c r="AG401" s="1451"/>
      <c r="AH401" s="1451"/>
      <c r="AI401" s="1451"/>
      <c r="AK401" s="9">
        <f t="shared" si="1003"/>
        <v>0</v>
      </c>
      <c r="AL401" s="9">
        <f t="shared" si="1004"/>
        <v>0</v>
      </c>
      <c r="AM401" s="9">
        <f t="shared" si="1005"/>
        <v>0</v>
      </c>
      <c r="AN401" s="9">
        <f t="shared" si="1006"/>
        <v>0</v>
      </c>
      <c r="AO401" s="1544">
        <f t="shared" si="1007"/>
        <v>0</v>
      </c>
      <c r="AP401" s="9">
        <f t="shared" si="1008"/>
        <v>0</v>
      </c>
      <c r="AQ401" s="9">
        <f t="shared" si="1009"/>
        <v>0</v>
      </c>
      <c r="AR401" s="9">
        <f t="shared" si="1010"/>
        <v>0</v>
      </c>
      <c r="AS401" s="9">
        <f t="shared" si="1011"/>
        <v>0</v>
      </c>
      <c r="AT401" s="9">
        <f t="shared" si="1012"/>
        <v>0</v>
      </c>
      <c r="AU401" s="1544">
        <f t="shared" si="1013"/>
        <v>0</v>
      </c>
      <c r="AV401" s="9">
        <f t="shared" si="1014"/>
        <v>0</v>
      </c>
      <c r="AW401" s="9">
        <f t="shared" si="1015"/>
        <v>0</v>
      </c>
      <c r="AX401" s="9">
        <f t="shared" si="1016"/>
        <v>0</v>
      </c>
      <c r="AY401" s="9">
        <f t="shared" si="1017"/>
        <v>0</v>
      </c>
      <c r="AZ401" s="9">
        <f t="shared" si="1018"/>
        <v>0</v>
      </c>
      <c r="BA401" s="9">
        <f t="shared" si="1019"/>
        <v>0</v>
      </c>
      <c r="BB401" s="9">
        <f t="shared" si="1020"/>
        <v>0</v>
      </c>
      <c r="BC401" s="1544">
        <f t="shared" si="1021"/>
        <v>0</v>
      </c>
      <c r="BD401" s="9">
        <f t="shared" si="1022"/>
        <v>0</v>
      </c>
      <c r="BE401" s="9">
        <f t="shared" si="1023"/>
        <v>0</v>
      </c>
      <c r="BF401" s="9">
        <f t="shared" si="1024"/>
        <v>0</v>
      </c>
      <c r="BG401" s="9">
        <f t="shared" si="1025"/>
        <v>0</v>
      </c>
      <c r="BH401" s="9">
        <f t="shared" si="1026"/>
        <v>0</v>
      </c>
      <c r="BJ401" s="65"/>
      <c r="BK401" s="160"/>
      <c r="BL401" s="26"/>
    </row>
    <row r="402" spans="1:64" ht="15.75" thickBot="1" x14ac:dyDescent="0.3">
      <c r="A402" s="416"/>
      <c r="B402" s="416"/>
      <c r="C402" s="841" t="s">
        <v>386</v>
      </c>
      <c r="D402" s="755"/>
      <c r="E402" s="385"/>
      <c r="F402" s="756"/>
      <c r="G402" s="840">
        <v>24</v>
      </c>
      <c r="H402" s="838"/>
      <c r="I402" s="39" t="s">
        <v>94</v>
      </c>
      <c r="J402" s="39"/>
      <c r="K402" s="597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F402" s="38"/>
      <c r="AG402" s="38"/>
      <c r="AH402" s="38"/>
      <c r="AI402" s="38"/>
      <c r="AK402" s="707">
        <f t="shared" ref="AK402:BH402" si="1027">SUM(AK399:AK401)</f>
        <v>0</v>
      </c>
      <c r="AL402" s="708">
        <f t="shared" si="1027"/>
        <v>0</v>
      </c>
      <c r="AM402" s="1384">
        <f t="shared" si="1027"/>
        <v>0</v>
      </c>
      <c r="AN402" s="709">
        <f t="shared" si="1027"/>
        <v>0</v>
      </c>
      <c r="AO402" s="1525">
        <f t="shared" si="1027"/>
        <v>0</v>
      </c>
      <c r="AP402" s="1384">
        <f t="shared" si="1027"/>
        <v>0</v>
      </c>
      <c r="AQ402" s="1384">
        <f t="shared" si="1027"/>
        <v>0</v>
      </c>
      <c r="AR402" s="1384">
        <f t="shared" si="1027"/>
        <v>0</v>
      </c>
      <c r="AS402" s="1384">
        <f t="shared" si="1027"/>
        <v>0</v>
      </c>
      <c r="AT402" s="1384">
        <f t="shared" si="1027"/>
        <v>0</v>
      </c>
      <c r="AU402" s="1525">
        <f t="shared" si="1027"/>
        <v>0</v>
      </c>
      <c r="AV402" s="1384">
        <f t="shared" si="1027"/>
        <v>0</v>
      </c>
      <c r="AW402" s="1384">
        <f t="shared" si="1027"/>
        <v>0</v>
      </c>
      <c r="AX402" s="1384">
        <f t="shared" si="1027"/>
        <v>0</v>
      </c>
      <c r="AY402" s="1384">
        <f t="shared" si="1027"/>
        <v>0</v>
      </c>
      <c r="AZ402" s="1384">
        <f t="shared" si="1027"/>
        <v>0</v>
      </c>
      <c r="BA402" s="1384">
        <f t="shared" si="1027"/>
        <v>0</v>
      </c>
      <c r="BB402" s="1384">
        <f t="shared" si="1027"/>
        <v>0</v>
      </c>
      <c r="BC402" s="1525">
        <f t="shared" si="1027"/>
        <v>0</v>
      </c>
      <c r="BD402" s="1384">
        <f t="shared" si="1027"/>
        <v>0</v>
      </c>
      <c r="BE402" s="1384">
        <f t="shared" si="1027"/>
        <v>0</v>
      </c>
      <c r="BF402" s="1384">
        <f t="shared" si="1027"/>
        <v>0</v>
      </c>
      <c r="BG402" s="1384">
        <f t="shared" si="1027"/>
        <v>0</v>
      </c>
      <c r="BH402" s="1384">
        <f t="shared" si="1027"/>
        <v>0</v>
      </c>
      <c r="BI402" s="1256" t="s">
        <v>256</v>
      </c>
      <c r="BJ402" s="150"/>
      <c r="BK402" s="151"/>
      <c r="BL402" s="151"/>
    </row>
    <row r="403" spans="1:64" ht="15.75" thickBot="1" x14ac:dyDescent="0.3">
      <c r="A403" s="413"/>
      <c r="B403" s="413"/>
      <c r="C403" s="938"/>
      <c r="D403" s="939"/>
      <c r="E403" s="950"/>
      <c r="F403" s="951"/>
      <c r="G403" s="941"/>
      <c r="H403" s="1353"/>
      <c r="I403" s="50" t="s">
        <v>96</v>
      </c>
      <c r="J403" s="50"/>
      <c r="K403" s="591"/>
      <c r="L403" s="125"/>
      <c r="M403" s="125"/>
      <c r="N403" s="125"/>
      <c r="O403" s="125"/>
      <c r="P403" s="125"/>
      <c r="Q403" s="125"/>
      <c r="R403" s="125"/>
      <c r="S403" s="125"/>
      <c r="T403" s="125"/>
      <c r="U403" s="125"/>
      <c r="V403" s="125"/>
      <c r="W403" s="125"/>
      <c r="X403" s="125"/>
      <c r="Y403" s="125"/>
      <c r="Z403" s="125"/>
      <c r="AA403" s="125"/>
      <c r="AB403" s="125"/>
      <c r="AC403" s="125"/>
      <c r="AD403" s="125"/>
      <c r="AE403" s="125"/>
      <c r="AF403" s="125"/>
      <c r="AG403" s="125"/>
      <c r="AH403" s="125"/>
      <c r="AI403" s="125"/>
      <c r="AK403" s="707">
        <f t="shared" ref="AK403:BH403" si="1028">AK397+AK402</f>
        <v>0</v>
      </c>
      <c r="AL403" s="708">
        <f t="shared" si="1028"/>
        <v>0</v>
      </c>
      <c r="AM403" s="1384">
        <f t="shared" si="1028"/>
        <v>0</v>
      </c>
      <c r="AN403" s="709">
        <f t="shared" si="1028"/>
        <v>0</v>
      </c>
      <c r="AO403" s="1525">
        <f t="shared" si="1028"/>
        <v>0</v>
      </c>
      <c r="AP403" s="1384">
        <f t="shared" si="1028"/>
        <v>0</v>
      </c>
      <c r="AQ403" s="1384">
        <f t="shared" si="1028"/>
        <v>0</v>
      </c>
      <c r="AR403" s="1384">
        <f t="shared" si="1028"/>
        <v>0</v>
      </c>
      <c r="AS403" s="1384">
        <f t="shared" si="1028"/>
        <v>0</v>
      </c>
      <c r="AT403" s="1384">
        <f t="shared" si="1028"/>
        <v>0</v>
      </c>
      <c r="AU403" s="1525">
        <f t="shared" si="1028"/>
        <v>0</v>
      </c>
      <c r="AV403" s="1384">
        <f t="shared" si="1028"/>
        <v>0</v>
      </c>
      <c r="AW403" s="1384">
        <f t="shared" si="1028"/>
        <v>0</v>
      </c>
      <c r="AX403" s="1384">
        <f t="shared" si="1028"/>
        <v>0</v>
      </c>
      <c r="AY403" s="1384">
        <f t="shared" si="1028"/>
        <v>0</v>
      </c>
      <c r="AZ403" s="1384">
        <f t="shared" si="1028"/>
        <v>0</v>
      </c>
      <c r="BA403" s="1384">
        <f t="shared" si="1028"/>
        <v>0</v>
      </c>
      <c r="BB403" s="1384">
        <f t="shared" si="1028"/>
        <v>0</v>
      </c>
      <c r="BC403" s="1525">
        <f t="shared" si="1028"/>
        <v>0</v>
      </c>
      <c r="BD403" s="1384">
        <f t="shared" si="1028"/>
        <v>0</v>
      </c>
      <c r="BE403" s="1384">
        <f t="shared" si="1028"/>
        <v>0</v>
      </c>
      <c r="BF403" s="1384">
        <f t="shared" si="1028"/>
        <v>0</v>
      </c>
      <c r="BG403" s="1384">
        <f t="shared" si="1028"/>
        <v>0</v>
      </c>
      <c r="BH403" s="1384">
        <f t="shared" si="1028"/>
        <v>0</v>
      </c>
      <c r="BI403" s="1259" t="s">
        <v>254</v>
      </c>
      <c r="BJ403" s="150"/>
      <c r="BK403" s="151"/>
      <c r="BL403" s="151"/>
    </row>
    <row r="404" spans="1:64" ht="16.5" thickBot="1" x14ac:dyDescent="0.3">
      <c r="A404" s="388"/>
      <c r="B404" s="388"/>
      <c r="C404" s="766">
        <f>COUNTA(C371:C403)</f>
        <v>13</v>
      </c>
      <c r="D404" s="879">
        <f>COUNTA(D371:D403)</f>
        <v>0</v>
      </c>
      <c r="E404" s="764">
        <f>COUNTA(E371:E403)</f>
        <v>2</v>
      </c>
      <c r="F404" s="766">
        <f>COUNTA(F371:F403)</f>
        <v>5</v>
      </c>
      <c r="G404" s="766">
        <f>COUNTA(G371:G403)</f>
        <v>24</v>
      </c>
      <c r="H404" s="1443"/>
      <c r="I404" s="71" t="s">
        <v>121</v>
      </c>
      <c r="J404" s="70"/>
      <c r="K404" s="477"/>
      <c r="L404" s="8"/>
      <c r="M404" s="8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BI404" s="67"/>
    </row>
    <row r="405" spans="1:64" ht="32.25" thickBot="1" x14ac:dyDescent="0.3">
      <c r="A405" s="395"/>
      <c r="B405" s="395"/>
      <c r="C405" s="767" t="s">
        <v>388</v>
      </c>
      <c r="D405" s="815">
        <f>C404+D404</f>
        <v>13</v>
      </c>
      <c r="E405" s="769"/>
      <c r="F405" s="770">
        <f>E404+F404</f>
        <v>7</v>
      </c>
      <c r="G405" s="862">
        <f>G404</f>
        <v>24</v>
      </c>
      <c r="H405" s="1356"/>
      <c r="J405" s="103"/>
      <c r="K405" s="473"/>
      <c r="L405" s="48"/>
      <c r="M405" s="370"/>
      <c r="N405" s="370"/>
      <c r="O405" s="370"/>
      <c r="P405" s="370"/>
      <c r="Q405" s="370"/>
      <c r="R405" s="370"/>
      <c r="S405" s="370"/>
      <c r="T405" s="370"/>
      <c r="U405" s="370"/>
      <c r="V405" s="370"/>
      <c r="W405" s="370"/>
      <c r="X405" s="370"/>
      <c r="Y405" s="370"/>
      <c r="Z405" s="370"/>
      <c r="AA405" s="370"/>
      <c r="AB405" s="370"/>
      <c r="AC405" s="370"/>
      <c r="AD405" s="370"/>
      <c r="AE405" s="370"/>
      <c r="AF405" s="370"/>
      <c r="AG405" s="370"/>
      <c r="AH405" s="370"/>
      <c r="AI405" s="370"/>
    </row>
    <row r="406" spans="1:64" ht="32.25" thickBot="1" x14ac:dyDescent="0.3">
      <c r="A406" s="395"/>
      <c r="B406" s="395"/>
      <c r="C406" s="846" t="s">
        <v>389</v>
      </c>
      <c r="D406" s="816">
        <f>D405/G405*100</f>
        <v>54.17</v>
      </c>
      <c r="E406" s="732"/>
      <c r="F406" s="774">
        <f>F405/G405*100</f>
        <v>29.17</v>
      </c>
      <c r="G406" s="818"/>
      <c r="H406" s="1355"/>
      <c r="I406" s="102" t="s">
        <v>528</v>
      </c>
      <c r="J406" s="103"/>
      <c r="K406" s="473"/>
      <c r="L406" s="48"/>
      <c r="M406" s="370"/>
      <c r="N406" s="370"/>
      <c r="O406" s="370"/>
      <c r="P406" s="370"/>
      <c r="Q406" s="370"/>
      <c r="R406" s="370"/>
      <c r="S406" s="370"/>
      <c r="T406" s="370"/>
      <c r="U406" s="370"/>
      <c r="V406" s="370"/>
      <c r="W406" s="370"/>
      <c r="X406" s="370"/>
      <c r="Y406" s="370"/>
      <c r="Z406" s="370"/>
      <c r="AA406" s="370"/>
      <c r="AB406" s="370"/>
      <c r="AC406" s="370"/>
      <c r="AD406" s="370"/>
      <c r="AE406" s="370"/>
      <c r="AF406" s="370"/>
      <c r="AG406" s="370"/>
      <c r="AH406" s="370"/>
      <c r="AI406" s="370"/>
    </row>
    <row r="407" spans="1:64" ht="16.5" customHeight="1" thickBot="1" x14ac:dyDescent="0.3">
      <c r="A407" s="1739"/>
      <c r="B407" s="1739"/>
      <c r="C407" s="888"/>
      <c r="D407" s="889"/>
      <c r="E407" s="890"/>
      <c r="F407" s="891"/>
      <c r="G407" s="866"/>
      <c r="H407" s="1704" t="s">
        <v>482</v>
      </c>
      <c r="I407" s="1727" t="s">
        <v>81</v>
      </c>
      <c r="J407" s="101" t="s">
        <v>1</v>
      </c>
      <c r="K407" s="1727" t="s">
        <v>116</v>
      </c>
      <c r="L407" s="1709"/>
      <c r="M407" s="1710"/>
      <c r="N407" s="1711"/>
      <c r="O407" s="1344"/>
      <c r="P407" s="1344"/>
      <c r="Q407" s="1344"/>
      <c r="R407" s="1344"/>
      <c r="S407" s="1344"/>
      <c r="T407" s="1344"/>
      <c r="U407" s="1344"/>
      <c r="V407" s="1344"/>
      <c r="W407" s="1344"/>
      <c r="X407" s="1344"/>
      <c r="Y407" s="1344"/>
      <c r="Z407" s="1344"/>
      <c r="AA407" s="1344"/>
      <c r="AB407" s="1344"/>
      <c r="AC407" s="1344"/>
      <c r="AD407" s="1344"/>
      <c r="AE407" s="1344"/>
      <c r="AF407" s="1344"/>
      <c r="AG407" s="1344"/>
      <c r="AH407" s="1344"/>
      <c r="AI407" s="1344"/>
    </row>
    <row r="408" spans="1:64" ht="15.75" thickBot="1" x14ac:dyDescent="0.3">
      <c r="A408" s="1739"/>
      <c r="B408" s="1739"/>
      <c r="C408" s="892"/>
      <c r="D408" s="892"/>
      <c r="E408" s="893"/>
      <c r="F408" s="948"/>
      <c r="G408" s="849"/>
      <c r="H408" s="1705"/>
      <c r="I408" s="1728"/>
      <c r="J408" s="100" t="s">
        <v>2</v>
      </c>
      <c r="K408" s="1728"/>
      <c r="L408" s="1707"/>
      <c r="M408" s="1707"/>
      <c r="N408" s="1707"/>
      <c r="O408" s="1707"/>
      <c r="P408" s="1707"/>
      <c r="Q408" s="1707"/>
      <c r="R408" s="1707"/>
      <c r="S408" s="1707"/>
      <c r="T408" s="1707"/>
      <c r="U408" s="1707"/>
      <c r="V408" s="1707"/>
      <c r="W408" s="1707"/>
      <c r="X408" s="1707"/>
      <c r="Y408" s="1707"/>
      <c r="Z408" s="1707"/>
      <c r="AA408" s="1707"/>
      <c r="AB408" s="1707"/>
      <c r="AC408" s="1707"/>
      <c r="AD408" s="1707"/>
      <c r="AE408" s="1707"/>
      <c r="AF408" s="1707"/>
      <c r="AG408" s="1707"/>
      <c r="AH408" s="1707"/>
      <c r="AI408" s="1707"/>
    </row>
    <row r="409" spans="1:64" ht="15.75" thickBot="1" x14ac:dyDescent="0.3">
      <c r="A409" s="1739"/>
      <c r="B409" s="1739"/>
      <c r="C409" s="894"/>
      <c r="D409" s="894"/>
      <c r="E409" s="895"/>
      <c r="F409" s="905"/>
      <c r="G409" s="850"/>
      <c r="H409" s="1706"/>
      <c r="I409" s="1729"/>
      <c r="J409" s="99" t="s">
        <v>3</v>
      </c>
      <c r="K409" s="1729"/>
      <c r="L409" s="1708"/>
      <c r="M409" s="1708"/>
      <c r="N409" s="1708"/>
      <c r="O409" s="1708"/>
      <c r="P409" s="1708"/>
      <c r="Q409" s="1708"/>
      <c r="R409" s="1708"/>
      <c r="S409" s="1708"/>
      <c r="T409" s="1708"/>
      <c r="U409" s="1708"/>
      <c r="V409" s="1708"/>
      <c r="W409" s="1708"/>
      <c r="X409" s="1708"/>
      <c r="Y409" s="1708"/>
      <c r="Z409" s="1708"/>
      <c r="AA409" s="1708"/>
      <c r="AB409" s="1708"/>
      <c r="AC409" s="1708"/>
      <c r="AD409" s="1708"/>
      <c r="AE409" s="1708"/>
      <c r="AF409" s="1708"/>
      <c r="AG409" s="1708"/>
      <c r="AH409" s="1708"/>
      <c r="AI409" s="1708"/>
      <c r="AK409" s="710"/>
      <c r="AL409" s="710"/>
      <c r="AM409" s="1388"/>
      <c r="AN409" s="710"/>
      <c r="AO409" s="1514"/>
      <c r="AP409" s="1388"/>
      <c r="AQ409" s="1388"/>
      <c r="AR409" s="1388"/>
      <c r="AS409" s="1388"/>
      <c r="AT409" s="1388"/>
      <c r="AU409" s="1514"/>
      <c r="AV409" s="1388"/>
      <c r="AW409" s="1388"/>
      <c r="AX409" s="1388"/>
      <c r="AY409" s="1388"/>
      <c r="AZ409" s="1388"/>
      <c r="BA409" s="1388"/>
      <c r="BB409" s="1388"/>
      <c r="BC409" s="1514"/>
      <c r="BD409" s="1388"/>
      <c r="BE409" s="1388"/>
      <c r="BF409" s="1388"/>
      <c r="BG409" s="1388"/>
      <c r="BH409" s="1388"/>
      <c r="BI409" s="1257"/>
    </row>
    <row r="410" spans="1:64" ht="15.75" thickBot="1" x14ac:dyDescent="0.3">
      <c r="A410" s="396" t="s">
        <v>349</v>
      </c>
      <c r="B410" s="396" t="s">
        <v>350</v>
      </c>
      <c r="C410" s="896"/>
      <c r="D410" s="896"/>
      <c r="E410" s="897"/>
      <c r="F410" s="949"/>
      <c r="G410" s="851"/>
      <c r="H410" s="1445" t="s">
        <v>527</v>
      </c>
      <c r="I410" s="1290" t="s">
        <v>211</v>
      </c>
      <c r="J410" s="68" t="s">
        <v>16</v>
      </c>
      <c r="K410" s="543">
        <v>120</v>
      </c>
      <c r="L410" s="1451"/>
      <c r="M410" s="1451"/>
      <c r="N410" s="1451"/>
      <c r="O410" s="1451"/>
      <c r="P410" s="1451"/>
      <c r="Q410" s="1451"/>
      <c r="R410" s="1451"/>
      <c r="S410" s="1451"/>
      <c r="T410" s="1451"/>
      <c r="U410" s="1451"/>
      <c r="V410" s="1451"/>
      <c r="W410" s="1451"/>
      <c r="X410" s="1451"/>
      <c r="Y410" s="1451"/>
      <c r="Z410" s="1451"/>
      <c r="AA410" s="1451"/>
      <c r="AB410" s="1451"/>
      <c r="AC410" s="1451"/>
      <c r="AD410" s="1451"/>
      <c r="AE410" s="1451"/>
      <c r="AF410" s="1451"/>
      <c r="AG410" s="1451"/>
      <c r="AH410" s="1451"/>
      <c r="AI410" s="1451"/>
      <c r="AJ410" s="106"/>
      <c r="AK410" s="706">
        <f>L410*L418*1.73*0.875/1000</f>
        <v>0</v>
      </c>
      <c r="AL410" s="1563">
        <f t="shared" ref="AL410:BH410" si="1029">M410*M418*1.73*0.875/1000</f>
        <v>0</v>
      </c>
      <c r="AM410" s="1563">
        <f t="shared" si="1029"/>
        <v>0</v>
      </c>
      <c r="AN410" s="1563">
        <f t="shared" si="1029"/>
        <v>0</v>
      </c>
      <c r="AO410" s="1563">
        <f t="shared" si="1029"/>
        <v>0</v>
      </c>
      <c r="AP410" s="1563">
        <f t="shared" si="1029"/>
        <v>0</v>
      </c>
      <c r="AQ410" s="1563">
        <f t="shared" si="1029"/>
        <v>0</v>
      </c>
      <c r="AR410" s="1563">
        <f t="shared" si="1029"/>
        <v>0</v>
      </c>
      <c r="AS410" s="1563">
        <f t="shared" si="1029"/>
        <v>0</v>
      </c>
      <c r="AT410" s="1563">
        <f t="shared" si="1029"/>
        <v>0</v>
      </c>
      <c r="AU410" s="1563">
        <f t="shared" si="1029"/>
        <v>0</v>
      </c>
      <c r="AV410" s="1563">
        <f t="shared" si="1029"/>
        <v>0</v>
      </c>
      <c r="AW410" s="1563">
        <f t="shared" si="1029"/>
        <v>0</v>
      </c>
      <c r="AX410" s="1563">
        <f t="shared" si="1029"/>
        <v>0</v>
      </c>
      <c r="AY410" s="1563">
        <f t="shared" si="1029"/>
        <v>0</v>
      </c>
      <c r="AZ410" s="1563">
        <f t="shared" si="1029"/>
        <v>0</v>
      </c>
      <c r="BA410" s="1563">
        <f t="shared" si="1029"/>
        <v>0</v>
      </c>
      <c r="BB410" s="1563">
        <f t="shared" si="1029"/>
        <v>0</v>
      </c>
      <c r="BC410" s="1563">
        <f t="shared" si="1029"/>
        <v>0</v>
      </c>
      <c r="BD410" s="1563">
        <f t="shared" si="1029"/>
        <v>0</v>
      </c>
      <c r="BE410" s="1563">
        <f t="shared" si="1029"/>
        <v>0</v>
      </c>
      <c r="BF410" s="1563">
        <f t="shared" si="1029"/>
        <v>0</v>
      </c>
      <c r="BG410" s="1563">
        <f t="shared" si="1029"/>
        <v>0</v>
      </c>
      <c r="BH410" s="1563">
        <f t="shared" si="1029"/>
        <v>0</v>
      </c>
      <c r="BI410" s="67"/>
      <c r="BJ410" s="161"/>
      <c r="BK410" s="161"/>
      <c r="BL410" s="161"/>
    </row>
    <row r="411" spans="1:64" ht="15.75" thickBot="1" x14ac:dyDescent="0.3">
      <c r="A411" s="396" t="s">
        <v>349</v>
      </c>
      <c r="B411" s="396" t="s">
        <v>350</v>
      </c>
      <c r="C411" s="841" t="s">
        <v>386</v>
      </c>
      <c r="D411" s="752"/>
      <c r="E411" s="385" t="s">
        <v>386</v>
      </c>
      <c r="F411" s="753"/>
      <c r="G411" s="839">
        <v>1</v>
      </c>
      <c r="H411" s="839"/>
      <c r="I411" s="93" t="s">
        <v>194</v>
      </c>
      <c r="J411" s="64" t="s">
        <v>16</v>
      </c>
      <c r="K411" s="472">
        <v>120</v>
      </c>
      <c r="L411" s="1452"/>
      <c r="M411" s="1452"/>
      <c r="N411" s="1452"/>
      <c r="O411" s="1452"/>
      <c r="P411" s="1450"/>
      <c r="Q411" s="1452"/>
      <c r="R411" s="1452"/>
      <c r="S411" s="1452"/>
      <c r="T411" s="1452"/>
      <c r="U411" s="1452"/>
      <c r="V411" s="1450"/>
      <c r="W411" s="1452"/>
      <c r="X411" s="1452"/>
      <c r="Y411" s="1452"/>
      <c r="Z411" s="1452"/>
      <c r="AA411" s="1452"/>
      <c r="AB411" s="1452"/>
      <c r="AC411" s="1452"/>
      <c r="AD411" s="1450"/>
      <c r="AE411" s="1452"/>
      <c r="AF411" s="1452"/>
      <c r="AG411" s="1452"/>
      <c r="AH411" s="1452"/>
      <c r="AI411" s="1452"/>
      <c r="AJ411" s="106"/>
      <c r="AK411" s="706">
        <f>L411*L419*1.73*0.875/1000</f>
        <v>0</v>
      </c>
      <c r="AL411" s="1563">
        <f t="shared" ref="AL411:BH411" si="1030">M411*M419*1.73*0.875/1000</f>
        <v>0</v>
      </c>
      <c r="AM411" s="1563">
        <f t="shared" si="1030"/>
        <v>0</v>
      </c>
      <c r="AN411" s="1563">
        <f t="shared" si="1030"/>
        <v>0</v>
      </c>
      <c r="AO411" s="1563">
        <f t="shared" si="1030"/>
        <v>0</v>
      </c>
      <c r="AP411" s="1563">
        <f t="shared" si="1030"/>
        <v>0</v>
      </c>
      <c r="AQ411" s="1563">
        <f t="shared" si="1030"/>
        <v>0</v>
      </c>
      <c r="AR411" s="1563">
        <f t="shared" si="1030"/>
        <v>0</v>
      </c>
      <c r="AS411" s="1563">
        <f t="shared" si="1030"/>
        <v>0</v>
      </c>
      <c r="AT411" s="1563">
        <f t="shared" si="1030"/>
        <v>0</v>
      </c>
      <c r="AU411" s="1563">
        <f t="shared" si="1030"/>
        <v>0</v>
      </c>
      <c r="AV411" s="1563">
        <f t="shared" si="1030"/>
        <v>0</v>
      </c>
      <c r="AW411" s="1563">
        <f t="shared" si="1030"/>
        <v>0</v>
      </c>
      <c r="AX411" s="1563">
        <f t="shared" si="1030"/>
        <v>0</v>
      </c>
      <c r="AY411" s="1563">
        <f t="shared" si="1030"/>
        <v>0</v>
      </c>
      <c r="AZ411" s="1563">
        <f t="shared" si="1030"/>
        <v>0</v>
      </c>
      <c r="BA411" s="1563">
        <f t="shared" si="1030"/>
        <v>0</v>
      </c>
      <c r="BB411" s="1563">
        <f t="shared" si="1030"/>
        <v>0</v>
      </c>
      <c r="BC411" s="1563">
        <f t="shared" si="1030"/>
        <v>0</v>
      </c>
      <c r="BD411" s="1563">
        <f t="shared" si="1030"/>
        <v>0</v>
      </c>
      <c r="BE411" s="1563">
        <f t="shared" si="1030"/>
        <v>0</v>
      </c>
      <c r="BF411" s="1563">
        <f t="shared" si="1030"/>
        <v>0</v>
      </c>
      <c r="BG411" s="1563">
        <f t="shared" si="1030"/>
        <v>0</v>
      </c>
      <c r="BH411" s="1563">
        <f t="shared" si="1030"/>
        <v>0</v>
      </c>
      <c r="BI411" s="67"/>
      <c r="BJ411" s="161"/>
      <c r="BK411" s="161"/>
      <c r="BL411" s="161"/>
    </row>
    <row r="412" spans="1:64" ht="15.75" thickBot="1" x14ac:dyDescent="0.3">
      <c r="A412" s="396" t="s">
        <v>349</v>
      </c>
      <c r="B412" s="396" t="s">
        <v>350</v>
      </c>
      <c r="C412" s="841" t="s">
        <v>386</v>
      </c>
      <c r="D412" s="755"/>
      <c r="E412" s="385" t="s">
        <v>386</v>
      </c>
      <c r="F412" s="756"/>
      <c r="G412" s="840">
        <v>2</v>
      </c>
      <c r="H412" s="840"/>
      <c r="I412" s="91" t="s">
        <v>70</v>
      </c>
      <c r="J412" s="64" t="s">
        <v>16</v>
      </c>
      <c r="K412" s="472">
        <v>60</v>
      </c>
      <c r="L412" s="1455"/>
      <c r="M412" s="1455"/>
      <c r="N412" s="1455"/>
      <c r="O412" s="1455"/>
      <c r="P412" s="1455"/>
      <c r="Q412" s="1455"/>
      <c r="R412" s="1455"/>
      <c r="S412" s="1455"/>
      <c r="T412" s="1455"/>
      <c r="U412" s="1455"/>
      <c r="V412" s="1455"/>
      <c r="W412" s="1455"/>
      <c r="X412" s="1455"/>
      <c r="Y412" s="1455"/>
      <c r="Z412" s="1455"/>
      <c r="AA412" s="1455"/>
      <c r="AB412" s="1455"/>
      <c r="AC412" s="1455"/>
      <c r="AD412" s="1455"/>
      <c r="AE412" s="1455"/>
      <c r="AF412" s="1455"/>
      <c r="AG412" s="1455"/>
      <c r="AH412" s="1455"/>
      <c r="AI412" s="1455"/>
      <c r="AJ412" s="106"/>
      <c r="AK412" s="706">
        <f>L412*L419*1.73*0.875/1000</f>
        <v>0</v>
      </c>
      <c r="AL412" s="1563">
        <f t="shared" ref="AL412:BH412" si="1031">M412*M419*1.73*0.875/1000</f>
        <v>0</v>
      </c>
      <c r="AM412" s="1563">
        <f t="shared" si="1031"/>
        <v>0</v>
      </c>
      <c r="AN412" s="1563">
        <f t="shared" si="1031"/>
        <v>0</v>
      </c>
      <c r="AO412" s="1563">
        <f t="shared" si="1031"/>
        <v>0</v>
      </c>
      <c r="AP412" s="1563">
        <f t="shared" si="1031"/>
        <v>0</v>
      </c>
      <c r="AQ412" s="1563">
        <f t="shared" si="1031"/>
        <v>0</v>
      </c>
      <c r="AR412" s="1563">
        <f t="shared" si="1031"/>
        <v>0</v>
      </c>
      <c r="AS412" s="1563">
        <f t="shared" si="1031"/>
        <v>0</v>
      </c>
      <c r="AT412" s="1563">
        <f t="shared" si="1031"/>
        <v>0</v>
      </c>
      <c r="AU412" s="1563">
        <f t="shared" si="1031"/>
        <v>0</v>
      </c>
      <c r="AV412" s="1563">
        <f t="shared" si="1031"/>
        <v>0</v>
      </c>
      <c r="AW412" s="1563">
        <f t="shared" si="1031"/>
        <v>0</v>
      </c>
      <c r="AX412" s="1563">
        <f t="shared" si="1031"/>
        <v>0</v>
      </c>
      <c r="AY412" s="1563">
        <f t="shared" si="1031"/>
        <v>0</v>
      </c>
      <c r="AZ412" s="1563">
        <f t="shared" si="1031"/>
        <v>0</v>
      </c>
      <c r="BA412" s="1563">
        <f t="shared" si="1031"/>
        <v>0</v>
      </c>
      <c r="BB412" s="1563">
        <f t="shared" si="1031"/>
        <v>0</v>
      </c>
      <c r="BC412" s="1563">
        <f t="shared" si="1031"/>
        <v>0</v>
      </c>
      <c r="BD412" s="1563">
        <f t="shared" si="1031"/>
        <v>0</v>
      </c>
      <c r="BE412" s="1563">
        <f t="shared" si="1031"/>
        <v>0</v>
      </c>
      <c r="BF412" s="1563">
        <f t="shared" si="1031"/>
        <v>0</v>
      </c>
      <c r="BG412" s="1563">
        <f t="shared" si="1031"/>
        <v>0</v>
      </c>
      <c r="BH412" s="1563">
        <f t="shared" si="1031"/>
        <v>0</v>
      </c>
      <c r="BI412" s="67" t="s">
        <v>233</v>
      </c>
      <c r="BJ412" s="65"/>
      <c r="BK412" s="161"/>
      <c r="BL412" s="26"/>
    </row>
    <row r="413" spans="1:64" ht="15.75" thickBot="1" x14ac:dyDescent="0.3">
      <c r="A413" s="396" t="s">
        <v>349</v>
      </c>
      <c r="B413" s="396" t="s">
        <v>350</v>
      </c>
      <c r="C413" s="841"/>
      <c r="D413" s="755"/>
      <c r="E413" s="385"/>
      <c r="F413" s="756" t="s">
        <v>387</v>
      </c>
      <c r="G413" s="840">
        <v>3</v>
      </c>
      <c r="H413" s="840"/>
      <c r="I413" s="91" t="s">
        <v>71</v>
      </c>
      <c r="J413" s="64" t="s">
        <v>16</v>
      </c>
      <c r="K413" s="472">
        <v>120</v>
      </c>
      <c r="L413" s="1453"/>
      <c r="M413" s="1453"/>
      <c r="N413" s="1453"/>
      <c r="O413" s="1453"/>
      <c r="P413" s="1454"/>
      <c r="Q413" s="1453"/>
      <c r="R413" s="1453"/>
      <c r="S413" s="1453"/>
      <c r="T413" s="1453"/>
      <c r="U413" s="1453"/>
      <c r="V413" s="1454"/>
      <c r="W413" s="1453"/>
      <c r="X413" s="1453"/>
      <c r="Y413" s="1453"/>
      <c r="Z413" s="1453"/>
      <c r="AA413" s="1453"/>
      <c r="AB413" s="1453"/>
      <c r="AC413" s="1453"/>
      <c r="AD413" s="1454"/>
      <c r="AE413" s="1453"/>
      <c r="AF413" s="1453"/>
      <c r="AG413" s="1453"/>
      <c r="AH413" s="1453"/>
      <c r="AI413" s="1453"/>
      <c r="AJ413" s="106"/>
      <c r="AK413" s="706">
        <f>L413*L420*1.73*0.875/1000</f>
        <v>0</v>
      </c>
      <c r="AL413" s="1563">
        <f t="shared" ref="AL413:BH413" si="1032">M413*M420*1.73*0.875/1000</f>
        <v>0</v>
      </c>
      <c r="AM413" s="1563">
        <f t="shared" si="1032"/>
        <v>0</v>
      </c>
      <c r="AN413" s="1563">
        <f t="shared" si="1032"/>
        <v>0</v>
      </c>
      <c r="AO413" s="1563">
        <f t="shared" si="1032"/>
        <v>0</v>
      </c>
      <c r="AP413" s="1563">
        <f t="shared" si="1032"/>
        <v>0</v>
      </c>
      <c r="AQ413" s="1563">
        <f t="shared" si="1032"/>
        <v>0</v>
      </c>
      <c r="AR413" s="1563">
        <f t="shared" si="1032"/>
        <v>0</v>
      </c>
      <c r="AS413" s="1563">
        <f t="shared" si="1032"/>
        <v>0</v>
      </c>
      <c r="AT413" s="1563">
        <f t="shared" si="1032"/>
        <v>0</v>
      </c>
      <c r="AU413" s="1563">
        <f t="shared" si="1032"/>
        <v>0</v>
      </c>
      <c r="AV413" s="1563">
        <f t="shared" si="1032"/>
        <v>0</v>
      </c>
      <c r="AW413" s="1563">
        <f t="shared" si="1032"/>
        <v>0</v>
      </c>
      <c r="AX413" s="1563">
        <f t="shared" si="1032"/>
        <v>0</v>
      </c>
      <c r="AY413" s="1563">
        <f t="shared" si="1032"/>
        <v>0</v>
      </c>
      <c r="AZ413" s="1563">
        <f t="shared" si="1032"/>
        <v>0</v>
      </c>
      <c r="BA413" s="1563">
        <f t="shared" si="1032"/>
        <v>0</v>
      </c>
      <c r="BB413" s="1563">
        <f t="shared" si="1032"/>
        <v>0</v>
      </c>
      <c r="BC413" s="1563">
        <f t="shared" si="1032"/>
        <v>0</v>
      </c>
      <c r="BD413" s="1563">
        <f t="shared" si="1032"/>
        <v>0</v>
      </c>
      <c r="BE413" s="1563">
        <f t="shared" si="1032"/>
        <v>0</v>
      </c>
      <c r="BF413" s="1563">
        <f t="shared" si="1032"/>
        <v>0</v>
      </c>
      <c r="BG413" s="1563">
        <f t="shared" si="1032"/>
        <v>0</v>
      </c>
      <c r="BH413" s="1563">
        <f t="shared" si="1032"/>
        <v>0</v>
      </c>
      <c r="BI413" s="67" t="s">
        <v>225</v>
      </c>
      <c r="BJ413" s="65"/>
      <c r="BK413" s="161"/>
      <c r="BL413" s="26"/>
    </row>
    <row r="414" spans="1:64" ht="15.75" thickBot="1" x14ac:dyDescent="0.3">
      <c r="A414" s="396" t="s">
        <v>349</v>
      </c>
      <c r="B414" s="396" t="s">
        <v>350</v>
      </c>
      <c r="C414" s="841" t="s">
        <v>386</v>
      </c>
      <c r="D414" s="755"/>
      <c r="E414" s="385"/>
      <c r="F414" s="756"/>
      <c r="G414" s="840">
        <v>4</v>
      </c>
      <c r="H414" s="840"/>
      <c r="I414" s="91" t="s">
        <v>72</v>
      </c>
      <c r="J414" s="64" t="s">
        <v>16</v>
      </c>
      <c r="K414" s="472">
        <v>60</v>
      </c>
      <c r="L414" s="1455"/>
      <c r="M414" s="1455"/>
      <c r="N414" s="1455"/>
      <c r="O414" s="1455"/>
      <c r="P414" s="1455"/>
      <c r="Q414" s="1455"/>
      <c r="R414" s="1455"/>
      <c r="S414" s="1455"/>
      <c r="T414" s="1455"/>
      <c r="U414" s="1455"/>
      <c r="V414" s="1455"/>
      <c r="W414" s="1455"/>
      <c r="X414" s="1455"/>
      <c r="Y414" s="1455"/>
      <c r="Z414" s="1455"/>
      <c r="AA414" s="1455"/>
      <c r="AB414" s="1455"/>
      <c r="AC414" s="1455"/>
      <c r="AD414" s="1455"/>
      <c r="AE414" s="1455"/>
      <c r="AF414" s="1455"/>
      <c r="AG414" s="1455"/>
      <c r="AH414" s="1455"/>
      <c r="AI414" s="1455"/>
      <c r="AJ414" s="106"/>
      <c r="AK414" s="706">
        <f>L414*L419*1.73*0.875/1000</f>
        <v>0</v>
      </c>
      <c r="AL414" s="1563">
        <f t="shared" ref="AL414:BH414" si="1033">M414*M419*1.73*0.875/1000</f>
        <v>0</v>
      </c>
      <c r="AM414" s="1563">
        <f t="shared" si="1033"/>
        <v>0</v>
      </c>
      <c r="AN414" s="1563">
        <f t="shared" si="1033"/>
        <v>0</v>
      </c>
      <c r="AO414" s="1563">
        <f t="shared" si="1033"/>
        <v>0</v>
      </c>
      <c r="AP414" s="1563">
        <f t="shared" si="1033"/>
        <v>0</v>
      </c>
      <c r="AQ414" s="1563">
        <f t="shared" si="1033"/>
        <v>0</v>
      </c>
      <c r="AR414" s="1563">
        <f t="shared" si="1033"/>
        <v>0</v>
      </c>
      <c r="AS414" s="1563">
        <f t="shared" si="1033"/>
        <v>0</v>
      </c>
      <c r="AT414" s="1563">
        <f t="shared" si="1033"/>
        <v>0</v>
      </c>
      <c r="AU414" s="1563">
        <f t="shared" si="1033"/>
        <v>0</v>
      </c>
      <c r="AV414" s="1563">
        <f t="shared" si="1033"/>
        <v>0</v>
      </c>
      <c r="AW414" s="1563">
        <f t="shared" si="1033"/>
        <v>0</v>
      </c>
      <c r="AX414" s="1563">
        <f t="shared" si="1033"/>
        <v>0</v>
      </c>
      <c r="AY414" s="1563">
        <f t="shared" si="1033"/>
        <v>0</v>
      </c>
      <c r="AZ414" s="1563">
        <f t="shared" si="1033"/>
        <v>0</v>
      </c>
      <c r="BA414" s="1563">
        <f t="shared" si="1033"/>
        <v>0</v>
      </c>
      <c r="BB414" s="1563">
        <f t="shared" si="1033"/>
        <v>0</v>
      </c>
      <c r="BC414" s="1563">
        <f t="shared" si="1033"/>
        <v>0</v>
      </c>
      <c r="BD414" s="1563">
        <f t="shared" si="1033"/>
        <v>0</v>
      </c>
      <c r="BE414" s="1563">
        <f t="shared" si="1033"/>
        <v>0</v>
      </c>
      <c r="BF414" s="1563">
        <f t="shared" si="1033"/>
        <v>0</v>
      </c>
      <c r="BG414" s="1563">
        <f t="shared" si="1033"/>
        <v>0</v>
      </c>
      <c r="BH414" s="1563">
        <f t="shared" si="1033"/>
        <v>0</v>
      </c>
      <c r="BI414" s="67" t="s">
        <v>238</v>
      </c>
      <c r="BJ414" s="65"/>
      <c r="BK414" s="161"/>
      <c r="BL414" s="26"/>
    </row>
    <row r="415" spans="1:64" ht="15.75" thickBot="1" x14ac:dyDescent="0.3">
      <c r="A415" s="396" t="s">
        <v>349</v>
      </c>
      <c r="B415" s="396" t="s">
        <v>350</v>
      </c>
      <c r="C415" s="841"/>
      <c r="D415" s="755"/>
      <c r="E415" s="385"/>
      <c r="F415" s="756" t="s">
        <v>387</v>
      </c>
      <c r="G415" s="840">
        <v>5</v>
      </c>
      <c r="H415" s="845"/>
      <c r="I415" s="52" t="s">
        <v>71</v>
      </c>
      <c r="J415" s="62" t="s">
        <v>16</v>
      </c>
      <c r="K415" s="475">
        <v>120</v>
      </c>
      <c r="L415" s="1452"/>
      <c r="M415" s="1452"/>
      <c r="N415" s="1452"/>
      <c r="O415" s="1452"/>
      <c r="P415" s="1450"/>
      <c r="Q415" s="1452"/>
      <c r="R415" s="1452"/>
      <c r="S415" s="1452"/>
      <c r="T415" s="1452"/>
      <c r="U415" s="1452"/>
      <c r="V415" s="1450"/>
      <c r="W415" s="1452"/>
      <c r="X415" s="1452"/>
      <c r="Y415" s="1452"/>
      <c r="Z415" s="1452"/>
      <c r="AA415" s="1452"/>
      <c r="AB415" s="1452"/>
      <c r="AC415" s="1452"/>
      <c r="AD415" s="1450"/>
      <c r="AE415" s="1452"/>
      <c r="AF415" s="1452"/>
      <c r="AG415" s="1452"/>
      <c r="AH415" s="1452"/>
      <c r="AI415" s="1452"/>
      <c r="AJ415" s="106"/>
      <c r="AK415" s="706">
        <f>L415*L421*1.73*0.875/1000</f>
        <v>0</v>
      </c>
      <c r="AL415" s="1563">
        <f t="shared" ref="AL415:BH415" si="1034">M415*M421*1.73*0.875/1000</f>
        <v>0</v>
      </c>
      <c r="AM415" s="1563">
        <f t="shared" si="1034"/>
        <v>0</v>
      </c>
      <c r="AN415" s="1563">
        <f t="shared" si="1034"/>
        <v>0</v>
      </c>
      <c r="AO415" s="1563">
        <f t="shared" si="1034"/>
        <v>0</v>
      </c>
      <c r="AP415" s="1563">
        <f t="shared" si="1034"/>
        <v>0</v>
      </c>
      <c r="AQ415" s="1563">
        <f t="shared" si="1034"/>
        <v>0</v>
      </c>
      <c r="AR415" s="1563">
        <f t="shared" si="1034"/>
        <v>0</v>
      </c>
      <c r="AS415" s="1563">
        <f t="shared" si="1034"/>
        <v>0</v>
      </c>
      <c r="AT415" s="1563">
        <f t="shared" si="1034"/>
        <v>0</v>
      </c>
      <c r="AU415" s="1563">
        <f t="shared" si="1034"/>
        <v>0</v>
      </c>
      <c r="AV415" s="1563">
        <f t="shared" si="1034"/>
        <v>0</v>
      </c>
      <c r="AW415" s="1563">
        <f t="shared" si="1034"/>
        <v>0</v>
      </c>
      <c r="AX415" s="1563">
        <f t="shared" si="1034"/>
        <v>0</v>
      </c>
      <c r="AY415" s="1563">
        <f t="shared" si="1034"/>
        <v>0</v>
      </c>
      <c r="AZ415" s="1563">
        <f t="shared" si="1034"/>
        <v>0</v>
      </c>
      <c r="BA415" s="1563">
        <f t="shared" si="1034"/>
        <v>0</v>
      </c>
      <c r="BB415" s="1563">
        <f t="shared" si="1034"/>
        <v>0</v>
      </c>
      <c r="BC415" s="1563">
        <f t="shared" si="1034"/>
        <v>0</v>
      </c>
      <c r="BD415" s="1563">
        <f t="shared" si="1034"/>
        <v>0</v>
      </c>
      <c r="BE415" s="1563">
        <f t="shared" si="1034"/>
        <v>0</v>
      </c>
      <c r="BF415" s="1563">
        <f t="shared" si="1034"/>
        <v>0</v>
      </c>
      <c r="BG415" s="1563">
        <f t="shared" si="1034"/>
        <v>0</v>
      </c>
      <c r="BH415" s="1563">
        <f t="shared" si="1034"/>
        <v>0</v>
      </c>
      <c r="BI415" s="67" t="s">
        <v>229</v>
      </c>
      <c r="BJ415" s="65"/>
      <c r="BK415" s="161"/>
      <c r="BL415" s="26"/>
    </row>
    <row r="416" spans="1:64" ht="15.75" thickBot="1" x14ac:dyDescent="0.3">
      <c r="A416" s="396" t="s">
        <v>349</v>
      </c>
      <c r="B416" s="396" t="s">
        <v>350</v>
      </c>
      <c r="C416" s="841" t="s">
        <v>386</v>
      </c>
      <c r="D416" s="755"/>
      <c r="E416" s="385"/>
      <c r="F416" s="756"/>
      <c r="G416" s="840">
        <v>6</v>
      </c>
      <c r="H416" s="839"/>
      <c r="I416" s="96" t="s">
        <v>8</v>
      </c>
      <c r="J416" s="1291" t="s">
        <v>7</v>
      </c>
      <c r="K416" s="1292"/>
      <c r="L416" s="1295"/>
      <c r="M416" s="1295"/>
      <c r="N416" s="1295"/>
      <c r="O416" s="1295"/>
      <c r="P416" s="1295"/>
      <c r="Q416" s="1295"/>
      <c r="R416" s="1295"/>
      <c r="S416" s="1295"/>
      <c r="T416" s="1295"/>
      <c r="U416" s="1295"/>
      <c r="V416" s="1295"/>
      <c r="W416" s="1295"/>
      <c r="X416" s="1295"/>
      <c r="Y416" s="1295"/>
      <c r="Z416" s="1295"/>
      <c r="AA416" s="1295"/>
      <c r="AB416" s="1295"/>
      <c r="AC416" s="1295"/>
      <c r="AD416" s="1295"/>
      <c r="AE416" s="1295"/>
      <c r="AF416" s="1295"/>
      <c r="AG416" s="1295"/>
      <c r="AH416" s="1295"/>
      <c r="AI416" s="1295"/>
      <c r="AK416" s="98">
        <f>AK410+AK411</f>
        <v>0</v>
      </c>
      <c r="AL416" s="90">
        <f t="shared" ref="AL416:AN416" si="1035">AL410+AL411</f>
        <v>0</v>
      </c>
      <c r="AM416" s="89">
        <f t="shared" ref="AM416" si="1036">AM410+AM411</f>
        <v>0</v>
      </c>
      <c r="AN416" s="89">
        <f t="shared" si="1035"/>
        <v>0</v>
      </c>
      <c r="AO416" s="1521">
        <f t="shared" ref="AO416:AQ416" si="1037">AO410+AO411</f>
        <v>0</v>
      </c>
      <c r="AP416" s="89">
        <f t="shared" ref="AP416" si="1038">AP410+AP411</f>
        <v>0</v>
      </c>
      <c r="AQ416" s="89">
        <f t="shared" si="1037"/>
        <v>0</v>
      </c>
      <c r="AR416" s="89">
        <f t="shared" ref="AR416:AS416" si="1039">AR410+AR411</f>
        <v>0</v>
      </c>
      <c r="AS416" s="89">
        <f t="shared" si="1039"/>
        <v>0</v>
      </c>
      <c r="AT416" s="89">
        <f t="shared" ref="AT416:AU416" si="1040">AT410+AT411</f>
        <v>0</v>
      </c>
      <c r="AU416" s="1521">
        <f t="shared" si="1040"/>
        <v>0</v>
      </c>
      <c r="AV416" s="89">
        <f t="shared" ref="AV416:AW416" si="1041">AV410+AV411</f>
        <v>0</v>
      </c>
      <c r="AW416" s="89">
        <f t="shared" si="1041"/>
        <v>0</v>
      </c>
      <c r="AX416" s="89">
        <f t="shared" ref="AX416:AY416" si="1042">AX410+AX411</f>
        <v>0</v>
      </c>
      <c r="AY416" s="89">
        <f t="shared" si="1042"/>
        <v>0</v>
      </c>
      <c r="AZ416" s="89">
        <f t="shared" ref="AZ416:BA416" si="1043">AZ410+AZ411</f>
        <v>0</v>
      </c>
      <c r="BA416" s="89">
        <f t="shared" si="1043"/>
        <v>0</v>
      </c>
      <c r="BB416" s="89">
        <f t="shared" ref="BB416:BC416" si="1044">BB410+BB411</f>
        <v>0</v>
      </c>
      <c r="BC416" s="1521">
        <f t="shared" si="1044"/>
        <v>0</v>
      </c>
      <c r="BD416" s="89">
        <f t="shared" ref="BD416:BE416" si="1045">BD410+BD411</f>
        <v>0</v>
      </c>
      <c r="BE416" s="89">
        <f t="shared" si="1045"/>
        <v>0</v>
      </c>
      <c r="BF416" s="89">
        <f t="shared" ref="BF416:BG416" si="1046">BF410+BF411</f>
        <v>0</v>
      </c>
      <c r="BG416" s="89">
        <f t="shared" si="1046"/>
        <v>0</v>
      </c>
      <c r="BH416" s="89">
        <f t="shared" ref="BH416" si="1047">BH410+BH411</f>
        <v>0</v>
      </c>
      <c r="BI416" s="1259" t="s">
        <v>240</v>
      </c>
      <c r="BJ416" s="161"/>
      <c r="BK416" s="161"/>
      <c r="BL416" s="161"/>
    </row>
    <row r="417" spans="1:64" ht="15.75" thickBot="1" x14ac:dyDescent="0.3">
      <c r="A417" s="396" t="s">
        <v>349</v>
      </c>
      <c r="B417" s="396" t="s">
        <v>350</v>
      </c>
      <c r="C417" s="841"/>
      <c r="D417" s="755"/>
      <c r="E417" s="385"/>
      <c r="F417" s="756"/>
      <c r="G417" s="840"/>
      <c r="H417" s="838"/>
      <c r="I417" s="1134" t="s">
        <v>8</v>
      </c>
      <c r="J417" s="1293" t="s">
        <v>9</v>
      </c>
      <c r="K417" s="1294"/>
      <c r="L417" s="1296"/>
      <c r="M417" s="1296"/>
      <c r="N417" s="1296"/>
      <c r="O417" s="1296"/>
      <c r="P417" s="1296"/>
      <c r="Q417" s="1296"/>
      <c r="R417" s="1296"/>
      <c r="S417" s="1296"/>
      <c r="T417" s="1296"/>
      <c r="U417" s="1296"/>
      <c r="V417" s="1296"/>
      <c r="W417" s="1296"/>
      <c r="X417" s="1296"/>
      <c r="Y417" s="1296"/>
      <c r="Z417" s="1296"/>
      <c r="AA417" s="1296"/>
      <c r="AB417" s="1296"/>
      <c r="AC417" s="1296"/>
      <c r="AD417" s="1296"/>
      <c r="AE417" s="1296"/>
      <c r="AF417" s="1296"/>
      <c r="AG417" s="1296"/>
      <c r="AH417" s="1296"/>
      <c r="AI417" s="1296"/>
      <c r="AK417" s="98">
        <f>AK412+AK414</f>
        <v>0</v>
      </c>
      <c r="AL417" s="90">
        <f t="shared" ref="AL417:AN417" si="1048">AL412+AL414</f>
        <v>0</v>
      </c>
      <c r="AM417" s="89">
        <f t="shared" ref="AM417" si="1049">AM412+AM414</f>
        <v>0</v>
      </c>
      <c r="AN417" s="89">
        <f t="shared" si="1048"/>
        <v>0</v>
      </c>
      <c r="AO417" s="1521">
        <f t="shared" ref="AO417:AQ417" si="1050">AO412+AO414</f>
        <v>0</v>
      </c>
      <c r="AP417" s="89">
        <f t="shared" ref="AP417" si="1051">AP412+AP414</f>
        <v>0</v>
      </c>
      <c r="AQ417" s="89">
        <f t="shared" si="1050"/>
        <v>0</v>
      </c>
      <c r="AR417" s="89">
        <f t="shared" ref="AR417:AS417" si="1052">AR412+AR414</f>
        <v>0</v>
      </c>
      <c r="AS417" s="89">
        <f t="shared" si="1052"/>
        <v>0</v>
      </c>
      <c r="AT417" s="89">
        <f t="shared" ref="AT417:AU417" si="1053">AT412+AT414</f>
        <v>0</v>
      </c>
      <c r="AU417" s="1521">
        <f t="shared" si="1053"/>
        <v>0</v>
      </c>
      <c r="AV417" s="89">
        <f t="shared" ref="AV417:AW417" si="1054">AV412+AV414</f>
        <v>0</v>
      </c>
      <c r="AW417" s="89">
        <f t="shared" si="1054"/>
        <v>0</v>
      </c>
      <c r="AX417" s="89">
        <f t="shared" ref="AX417:AY417" si="1055">AX412+AX414</f>
        <v>0</v>
      </c>
      <c r="AY417" s="89">
        <f t="shared" si="1055"/>
        <v>0</v>
      </c>
      <c r="AZ417" s="89">
        <f t="shared" ref="AZ417:BA417" si="1056">AZ412+AZ414</f>
        <v>0</v>
      </c>
      <c r="BA417" s="89">
        <f t="shared" si="1056"/>
        <v>0</v>
      </c>
      <c r="BB417" s="89">
        <f t="shared" ref="BB417:BC417" si="1057">BB412+BB414</f>
        <v>0</v>
      </c>
      <c r="BC417" s="1521">
        <f t="shared" si="1057"/>
        <v>0</v>
      </c>
      <c r="BD417" s="89">
        <f t="shared" ref="BD417:BE417" si="1058">BD412+BD414</f>
        <v>0</v>
      </c>
      <c r="BE417" s="89">
        <f t="shared" si="1058"/>
        <v>0</v>
      </c>
      <c r="BF417" s="89">
        <f t="shared" ref="BF417:BG417" si="1059">BF412+BF414</f>
        <v>0</v>
      </c>
      <c r="BG417" s="89">
        <f t="shared" si="1059"/>
        <v>0</v>
      </c>
      <c r="BH417" s="89">
        <f t="shared" ref="BH417" si="1060">BH412+BH414</f>
        <v>0</v>
      </c>
      <c r="BI417" s="1259" t="s">
        <v>239</v>
      </c>
      <c r="BJ417" s="162"/>
      <c r="BK417" s="161"/>
      <c r="BL417" s="161"/>
    </row>
    <row r="418" spans="1:64" ht="15.75" thickBot="1" x14ac:dyDescent="0.3">
      <c r="A418" s="396" t="s">
        <v>349</v>
      </c>
      <c r="B418" s="396" t="s">
        <v>350</v>
      </c>
      <c r="C418" s="841"/>
      <c r="D418" s="755"/>
      <c r="E418" s="385"/>
      <c r="F418" s="756"/>
      <c r="G418" s="840"/>
      <c r="H418" s="839"/>
      <c r="I418" s="59" t="s">
        <v>10</v>
      </c>
      <c r="J418" s="47" t="s">
        <v>11</v>
      </c>
      <c r="K418" s="592"/>
      <c r="L418" s="1133"/>
      <c r="M418" s="1133"/>
      <c r="N418" s="1133"/>
      <c r="O418" s="1133"/>
      <c r="P418" s="1133"/>
      <c r="Q418" s="1133"/>
      <c r="R418" s="1133"/>
      <c r="S418" s="1133"/>
      <c r="T418" s="1133"/>
      <c r="U418" s="1133"/>
      <c r="V418" s="1133"/>
      <c r="W418" s="1133"/>
      <c r="X418" s="1133"/>
      <c r="Y418" s="1133"/>
      <c r="Z418" s="1133"/>
      <c r="AA418" s="1133"/>
      <c r="AB418" s="1133"/>
      <c r="AC418" s="1133"/>
      <c r="AD418" s="1133"/>
      <c r="AE418" s="1133"/>
      <c r="AF418" s="1133"/>
      <c r="AG418" s="1133"/>
      <c r="AH418" s="1133"/>
      <c r="AI418" s="1133"/>
      <c r="AK418" s="37">
        <f>AK413+AK415</f>
        <v>0</v>
      </c>
      <c r="AL418" s="36">
        <f t="shared" ref="AL418:AN418" si="1061">AL413+AL415</f>
        <v>0</v>
      </c>
      <c r="AM418" s="35">
        <f t="shared" ref="AM418" si="1062">AM413+AM415</f>
        <v>0</v>
      </c>
      <c r="AN418" s="35">
        <f t="shared" si="1061"/>
        <v>0</v>
      </c>
      <c r="AO418" s="1528">
        <f t="shared" ref="AO418:AQ418" si="1063">AO413+AO415</f>
        <v>0</v>
      </c>
      <c r="AP418" s="35">
        <f t="shared" ref="AP418" si="1064">AP413+AP415</f>
        <v>0</v>
      </c>
      <c r="AQ418" s="35">
        <f t="shared" si="1063"/>
        <v>0</v>
      </c>
      <c r="AR418" s="35">
        <f t="shared" ref="AR418:AS418" si="1065">AR413+AR415</f>
        <v>0</v>
      </c>
      <c r="AS418" s="35">
        <f t="shared" si="1065"/>
        <v>0</v>
      </c>
      <c r="AT418" s="35">
        <f t="shared" ref="AT418:AU418" si="1066">AT413+AT415</f>
        <v>0</v>
      </c>
      <c r="AU418" s="1528">
        <f t="shared" si="1066"/>
        <v>0</v>
      </c>
      <c r="AV418" s="35">
        <f t="shared" ref="AV418:AW418" si="1067">AV413+AV415</f>
        <v>0</v>
      </c>
      <c r="AW418" s="35">
        <f t="shared" si="1067"/>
        <v>0</v>
      </c>
      <c r="AX418" s="35">
        <f t="shared" ref="AX418:AY418" si="1068">AX413+AX415</f>
        <v>0</v>
      </c>
      <c r="AY418" s="35">
        <f t="shared" si="1068"/>
        <v>0</v>
      </c>
      <c r="AZ418" s="35">
        <f t="shared" ref="AZ418:BA418" si="1069">AZ413+AZ415</f>
        <v>0</v>
      </c>
      <c r="BA418" s="35">
        <f t="shared" si="1069"/>
        <v>0</v>
      </c>
      <c r="BB418" s="35">
        <f t="shared" ref="BB418:BC418" si="1070">BB413+BB415</f>
        <v>0</v>
      </c>
      <c r="BC418" s="1528">
        <f t="shared" si="1070"/>
        <v>0</v>
      </c>
      <c r="BD418" s="35">
        <f t="shared" ref="BD418:BE418" si="1071">BD413+BD415</f>
        <v>0</v>
      </c>
      <c r="BE418" s="35">
        <f t="shared" si="1071"/>
        <v>0</v>
      </c>
      <c r="BF418" s="35">
        <f t="shared" ref="BF418:BG418" si="1072">BF413+BF415</f>
        <v>0</v>
      </c>
      <c r="BG418" s="35">
        <f t="shared" si="1072"/>
        <v>0</v>
      </c>
      <c r="BH418" s="35">
        <f t="shared" ref="BH418" si="1073">BH413+BH415</f>
        <v>0</v>
      </c>
      <c r="BI418" s="1259" t="s">
        <v>184</v>
      </c>
      <c r="BJ418" s="162"/>
      <c r="BK418" s="161"/>
      <c r="BL418" s="161"/>
    </row>
    <row r="419" spans="1:64" ht="15.75" thickBot="1" x14ac:dyDescent="0.3">
      <c r="A419" s="396" t="s">
        <v>349</v>
      </c>
      <c r="B419" s="396" t="s">
        <v>350</v>
      </c>
      <c r="C419" s="841"/>
      <c r="D419" s="755"/>
      <c r="E419" s="385"/>
      <c r="F419" s="756" t="s">
        <v>387</v>
      </c>
      <c r="G419" s="840">
        <v>7</v>
      </c>
      <c r="H419" s="840"/>
      <c r="I419" s="91"/>
      <c r="J419" s="53" t="s">
        <v>12</v>
      </c>
      <c r="K419" s="547"/>
      <c r="L419" s="655"/>
      <c r="M419" s="655"/>
      <c r="N419" s="655"/>
      <c r="O419" s="655"/>
      <c r="P419" s="655"/>
      <c r="Q419" s="655"/>
      <c r="R419" s="655"/>
      <c r="S419" s="655"/>
      <c r="T419" s="655"/>
      <c r="U419" s="655"/>
      <c r="V419" s="655"/>
      <c r="W419" s="655"/>
      <c r="X419" s="655"/>
      <c r="Y419" s="655"/>
      <c r="Z419" s="655"/>
      <c r="AA419" s="655"/>
      <c r="AB419" s="655"/>
      <c r="AC419" s="655"/>
      <c r="AD419" s="655"/>
      <c r="AE419" s="655"/>
      <c r="AF419" s="655"/>
      <c r="AG419" s="655"/>
      <c r="AH419" s="655"/>
      <c r="AI419" s="655"/>
      <c r="BI419" s="67"/>
      <c r="BJ419" s="161"/>
      <c r="BK419" s="163"/>
      <c r="BL419" s="161"/>
    </row>
    <row r="420" spans="1:64" ht="15.75" thickBot="1" x14ac:dyDescent="0.3">
      <c r="A420" s="396" t="s">
        <v>349</v>
      </c>
      <c r="B420" s="396" t="s">
        <v>350</v>
      </c>
      <c r="C420" s="841"/>
      <c r="D420" s="755"/>
      <c r="E420" s="385"/>
      <c r="F420" s="756" t="s">
        <v>387</v>
      </c>
      <c r="G420" s="840">
        <v>8</v>
      </c>
      <c r="H420" s="840"/>
      <c r="I420" s="91" t="s">
        <v>69</v>
      </c>
      <c r="J420" s="53" t="s">
        <v>11</v>
      </c>
      <c r="K420" s="472"/>
      <c r="L420" s="655"/>
      <c r="M420" s="655"/>
      <c r="N420" s="655"/>
      <c r="O420" s="655"/>
      <c r="P420" s="655"/>
      <c r="Q420" s="655"/>
      <c r="R420" s="655"/>
      <c r="S420" s="655"/>
      <c r="T420" s="655"/>
      <c r="U420" s="655"/>
      <c r="V420" s="655"/>
      <c r="W420" s="655"/>
      <c r="X420" s="655"/>
      <c r="Y420" s="655"/>
      <c r="Z420" s="655"/>
      <c r="AA420" s="655"/>
      <c r="AB420" s="655"/>
      <c r="AC420" s="655"/>
      <c r="AD420" s="655"/>
      <c r="AE420" s="655"/>
      <c r="AF420" s="655"/>
      <c r="AG420" s="655"/>
      <c r="AH420" s="655"/>
      <c r="AI420" s="655"/>
      <c r="BJ420" s="161"/>
      <c r="BK420" s="163"/>
      <c r="BL420" s="161"/>
    </row>
    <row r="421" spans="1:64" ht="15.75" thickBot="1" x14ac:dyDescent="0.3">
      <c r="A421" s="396" t="s">
        <v>349</v>
      </c>
      <c r="B421" s="396" t="s">
        <v>350</v>
      </c>
      <c r="C421" s="841"/>
      <c r="D421" s="755"/>
      <c r="E421" s="385"/>
      <c r="F421" s="756"/>
      <c r="G421" s="840">
        <v>9</v>
      </c>
      <c r="H421" s="840"/>
      <c r="I421" s="91"/>
      <c r="J421" s="53" t="s">
        <v>12</v>
      </c>
      <c r="K421" s="472"/>
      <c r="L421" s="655"/>
      <c r="M421" s="655"/>
      <c r="N421" s="655"/>
      <c r="O421" s="655"/>
      <c r="P421" s="655"/>
      <c r="Q421" s="655"/>
      <c r="R421" s="655"/>
      <c r="S421" s="655"/>
      <c r="T421" s="655"/>
      <c r="U421" s="655"/>
      <c r="V421" s="655"/>
      <c r="W421" s="655"/>
      <c r="X421" s="655"/>
      <c r="Y421" s="655"/>
      <c r="Z421" s="655"/>
      <c r="AA421" s="655"/>
      <c r="AB421" s="655"/>
      <c r="AC421" s="655"/>
      <c r="AD421" s="655"/>
      <c r="AE421" s="655"/>
      <c r="AF421" s="655"/>
      <c r="AG421" s="655"/>
      <c r="AH421" s="655"/>
      <c r="AI421" s="655"/>
      <c r="AK421" s="1730" t="s">
        <v>118</v>
      </c>
      <c r="AL421" s="1731"/>
      <c r="AM421" s="1732"/>
      <c r="AN421" s="1733"/>
      <c r="AO421" s="1516"/>
      <c r="AP421" s="107"/>
      <c r="AQ421" s="107"/>
      <c r="AR421" s="107"/>
      <c r="AS421" s="107"/>
      <c r="AT421" s="107"/>
      <c r="AU421" s="1516"/>
      <c r="AV421" s="107"/>
      <c r="AW421" s="107"/>
      <c r="AX421" s="107"/>
      <c r="AY421" s="107"/>
      <c r="AZ421" s="107"/>
      <c r="BA421" s="107"/>
      <c r="BB421" s="107"/>
      <c r="BC421" s="1516"/>
      <c r="BD421" s="107"/>
      <c r="BE421" s="107"/>
      <c r="BF421" s="107"/>
      <c r="BG421" s="107"/>
      <c r="BH421" s="107"/>
      <c r="BJ421" s="161"/>
      <c r="BK421" s="163"/>
      <c r="BL421" s="161"/>
    </row>
    <row r="422" spans="1:64" ht="15.75" thickBot="1" x14ac:dyDescent="0.3">
      <c r="A422" s="385"/>
      <c r="B422" s="385"/>
      <c r="C422" s="841"/>
      <c r="D422" s="755"/>
      <c r="E422" s="385"/>
      <c r="F422" s="756"/>
      <c r="G422" s="840">
        <v>10</v>
      </c>
      <c r="H422" s="840"/>
      <c r="I422" s="1080" t="s">
        <v>98</v>
      </c>
      <c r="J422" s="53"/>
      <c r="K422" s="472"/>
      <c r="L422" s="655"/>
      <c r="M422" s="655"/>
      <c r="N422" s="655"/>
      <c r="O422" s="655"/>
      <c r="P422" s="655"/>
      <c r="Q422" s="655"/>
      <c r="R422" s="655"/>
      <c r="S422" s="655"/>
      <c r="T422" s="655"/>
      <c r="U422" s="655"/>
      <c r="V422" s="655"/>
      <c r="W422" s="655"/>
      <c r="X422" s="655"/>
      <c r="Y422" s="655"/>
      <c r="Z422" s="655"/>
      <c r="AA422" s="655"/>
      <c r="AB422" s="655"/>
      <c r="AC422" s="655"/>
      <c r="AD422" s="655"/>
      <c r="AE422" s="655"/>
      <c r="AF422" s="655"/>
      <c r="AG422" s="655"/>
      <c r="AH422" s="655"/>
      <c r="AI422" s="655"/>
      <c r="AK422" s="707" t="s">
        <v>4</v>
      </c>
      <c r="AL422" s="708" t="s">
        <v>5</v>
      </c>
      <c r="AM422" s="1384" t="s">
        <v>454</v>
      </c>
      <c r="AN422" s="709" t="s">
        <v>454</v>
      </c>
      <c r="AO422" s="1525" t="s">
        <v>454</v>
      </c>
      <c r="AP422" s="1384" t="s">
        <v>454</v>
      </c>
      <c r="AQ422" s="1384" t="s">
        <v>454</v>
      </c>
      <c r="AR422" s="1384" t="s">
        <v>454</v>
      </c>
      <c r="AS422" s="1384" t="s">
        <v>454</v>
      </c>
      <c r="AT422" s="1384" t="s">
        <v>454</v>
      </c>
      <c r="AU422" s="1525" t="s">
        <v>454</v>
      </c>
      <c r="AV422" s="1384" t="s">
        <v>454</v>
      </c>
      <c r="AW422" s="1384" t="s">
        <v>454</v>
      </c>
      <c r="AX422" s="1384" t="s">
        <v>454</v>
      </c>
      <c r="AY422" s="1384" t="s">
        <v>454</v>
      </c>
      <c r="AZ422" s="1384" t="s">
        <v>454</v>
      </c>
      <c r="BA422" s="1384" t="s">
        <v>454</v>
      </c>
      <c r="BB422" s="1384" t="s">
        <v>454</v>
      </c>
      <c r="BC422" s="1525" t="s">
        <v>454</v>
      </c>
      <c r="BD422" s="1384" t="s">
        <v>454</v>
      </c>
      <c r="BE422" s="1384" t="s">
        <v>454</v>
      </c>
      <c r="BF422" s="1384" t="s">
        <v>454</v>
      </c>
      <c r="BG422" s="1384" t="s">
        <v>454</v>
      </c>
      <c r="BH422" s="1384" t="s">
        <v>454</v>
      </c>
      <c r="BJ422" s="164"/>
      <c r="BK422" s="165"/>
      <c r="BL422" s="164"/>
    </row>
    <row r="423" spans="1:64" ht="15.75" thickBot="1" x14ac:dyDescent="0.3">
      <c r="A423" s="396" t="s">
        <v>349</v>
      </c>
      <c r="B423" s="396" t="s">
        <v>350</v>
      </c>
      <c r="C423" s="841"/>
      <c r="D423" s="755"/>
      <c r="E423" s="385"/>
      <c r="F423" s="756"/>
      <c r="G423" s="840"/>
      <c r="H423" s="868"/>
      <c r="I423" s="53" t="s">
        <v>21</v>
      </c>
      <c r="J423" s="53" t="s">
        <v>53</v>
      </c>
      <c r="K423" s="472">
        <v>20</v>
      </c>
      <c r="L423" s="655"/>
      <c r="M423" s="655"/>
      <c r="N423" s="655"/>
      <c r="O423" s="655"/>
      <c r="P423" s="655"/>
      <c r="Q423" s="655"/>
      <c r="R423" s="655"/>
      <c r="S423" s="655"/>
      <c r="T423" s="655"/>
      <c r="U423" s="655"/>
      <c r="V423" s="655"/>
      <c r="W423" s="655"/>
      <c r="X423" s="655"/>
      <c r="Y423" s="655"/>
      <c r="Z423" s="655"/>
      <c r="AA423" s="655"/>
      <c r="AB423" s="655"/>
      <c r="AC423" s="655"/>
      <c r="AD423" s="655"/>
      <c r="AE423" s="655"/>
      <c r="AF423" s="655"/>
      <c r="AG423" s="655"/>
      <c r="AH423" s="655"/>
      <c r="AI423" s="655"/>
      <c r="AK423" s="46">
        <f t="shared" ref="AK423:AK426" si="1074">L423*L$420*1.73*0.875/1000</f>
        <v>0</v>
      </c>
      <c r="AL423" s="46">
        <f t="shared" ref="AL423:AL426" si="1075">M423*M$420*1.73*0.875/1000</f>
        <v>0</v>
      </c>
      <c r="AM423" s="46">
        <f t="shared" ref="AM423:AM426" si="1076">N423*N$420*1.73*0.875/1000</f>
        <v>0</v>
      </c>
      <c r="AN423" s="46">
        <f t="shared" ref="AN423:AN426" si="1077">O423*O$420*1.73*0.875/1000</f>
        <v>0</v>
      </c>
      <c r="AO423" s="1526">
        <f t="shared" ref="AO423:AO426" si="1078">P423*P$420*1.73*0.875/1000</f>
        <v>0</v>
      </c>
      <c r="AP423" s="46">
        <f t="shared" ref="AP423:AP426" si="1079">Q423*Q$420*1.73*0.875/1000</f>
        <v>0</v>
      </c>
      <c r="AQ423" s="46">
        <f t="shared" ref="AQ423:AQ426" si="1080">R423*R$420*1.73*0.875/1000</f>
        <v>0</v>
      </c>
      <c r="AR423" s="46">
        <f t="shared" ref="AR423:AR426" si="1081">S423*S$420*1.73*0.875/1000</f>
        <v>0</v>
      </c>
      <c r="AS423" s="46">
        <f t="shared" ref="AS423:AS426" si="1082">T423*T$420*1.73*0.875/1000</f>
        <v>0</v>
      </c>
      <c r="AT423" s="46">
        <f t="shared" ref="AT423:AT426" si="1083">U423*U$420*1.73*0.875/1000</f>
        <v>0</v>
      </c>
      <c r="AU423" s="1526">
        <f t="shared" ref="AU423:AU426" si="1084">V423*V$420*1.73*0.875/1000</f>
        <v>0</v>
      </c>
      <c r="AV423" s="46">
        <f t="shared" ref="AV423:AV426" si="1085">W423*W$420*1.73*0.875/1000</f>
        <v>0</v>
      </c>
      <c r="AW423" s="46">
        <f t="shared" ref="AW423:AW426" si="1086">X423*X$420*1.73*0.875/1000</f>
        <v>0</v>
      </c>
      <c r="AX423" s="46">
        <f t="shared" ref="AX423:AX426" si="1087">Y423*Y$420*1.73*0.875/1000</f>
        <v>0</v>
      </c>
      <c r="AY423" s="46">
        <f t="shared" ref="AY423:AY426" si="1088">Z423*Z$420*1.73*0.875/1000</f>
        <v>0</v>
      </c>
      <c r="AZ423" s="46">
        <f t="shared" ref="AZ423:AZ426" si="1089">AA423*AA$420*1.73*0.875/1000</f>
        <v>0</v>
      </c>
      <c r="BA423" s="46">
        <f t="shared" ref="BA423:BA426" si="1090">AB423*AB$420*1.73*0.875/1000</f>
        <v>0</v>
      </c>
      <c r="BB423" s="46">
        <f t="shared" ref="BB423:BB426" si="1091">AC423*AC$420*1.73*0.875/1000</f>
        <v>0</v>
      </c>
      <c r="BC423" s="1526">
        <f t="shared" ref="BC423:BC426" si="1092">AD423*AD$420*1.73*0.875/1000</f>
        <v>0</v>
      </c>
      <c r="BD423" s="46">
        <f t="shared" ref="BD423:BD426" si="1093">AE423*AE$420*1.73*0.875/1000</f>
        <v>0</v>
      </c>
      <c r="BE423" s="46">
        <f t="shared" ref="BE423:BE426" si="1094">AF423*AF$420*1.73*0.875/1000</f>
        <v>0</v>
      </c>
      <c r="BF423" s="46">
        <f t="shared" ref="BF423:BF426" si="1095">AG423*AG$420*1.73*0.875/1000</f>
        <v>0</v>
      </c>
      <c r="BG423" s="46">
        <f t="shared" ref="BG423:BG426" si="1096">AH423*AH$420*1.73*0.875/1000</f>
        <v>0</v>
      </c>
      <c r="BH423" s="46">
        <f t="shared" ref="BH423:BH426" si="1097">AI423*AI$420*1.73*0.875/1000</f>
        <v>0</v>
      </c>
      <c r="BJ423" s="65"/>
      <c r="BK423" s="163"/>
      <c r="BL423" s="26"/>
    </row>
    <row r="424" spans="1:64" ht="15.75" thickBot="1" x14ac:dyDescent="0.3">
      <c r="A424" s="396" t="s">
        <v>349</v>
      </c>
      <c r="B424" s="396" t="s">
        <v>350</v>
      </c>
      <c r="C424" s="841"/>
      <c r="D424" s="755"/>
      <c r="E424" s="385"/>
      <c r="F424" s="756"/>
      <c r="G424" s="840">
        <v>11</v>
      </c>
      <c r="H424" s="868"/>
      <c r="I424" s="53" t="s">
        <v>22</v>
      </c>
      <c r="J424" s="53" t="s">
        <v>53</v>
      </c>
      <c r="K424" s="472">
        <v>20</v>
      </c>
      <c r="L424" s="655"/>
      <c r="M424" s="655"/>
      <c r="N424" s="655"/>
      <c r="O424" s="655"/>
      <c r="P424" s="655"/>
      <c r="Q424" s="655"/>
      <c r="R424" s="655"/>
      <c r="S424" s="655"/>
      <c r="T424" s="655"/>
      <c r="U424" s="655"/>
      <c r="V424" s="655"/>
      <c r="W424" s="655"/>
      <c r="X424" s="655"/>
      <c r="Y424" s="655"/>
      <c r="Z424" s="655"/>
      <c r="AA424" s="655"/>
      <c r="AB424" s="655"/>
      <c r="AC424" s="655"/>
      <c r="AD424" s="655"/>
      <c r="AE424" s="655"/>
      <c r="AF424" s="655"/>
      <c r="AG424" s="655"/>
      <c r="AH424" s="655"/>
      <c r="AI424" s="655"/>
      <c r="AK424" s="84">
        <f t="shared" si="1074"/>
        <v>0</v>
      </c>
      <c r="AL424" s="84">
        <f t="shared" si="1075"/>
        <v>0</v>
      </c>
      <c r="AM424" s="84">
        <f t="shared" si="1076"/>
        <v>0</v>
      </c>
      <c r="AN424" s="84">
        <f t="shared" si="1077"/>
        <v>0</v>
      </c>
      <c r="AO424" s="1519">
        <f t="shared" si="1078"/>
        <v>0</v>
      </c>
      <c r="AP424" s="84">
        <f t="shared" si="1079"/>
        <v>0</v>
      </c>
      <c r="AQ424" s="84">
        <f t="shared" si="1080"/>
        <v>0</v>
      </c>
      <c r="AR424" s="84">
        <f t="shared" si="1081"/>
        <v>0</v>
      </c>
      <c r="AS424" s="84">
        <f t="shared" si="1082"/>
        <v>0</v>
      </c>
      <c r="AT424" s="84">
        <f t="shared" si="1083"/>
        <v>0</v>
      </c>
      <c r="AU424" s="1519">
        <f t="shared" si="1084"/>
        <v>0</v>
      </c>
      <c r="AV424" s="84">
        <f t="shared" si="1085"/>
        <v>0</v>
      </c>
      <c r="AW424" s="84">
        <f t="shared" si="1086"/>
        <v>0</v>
      </c>
      <c r="AX424" s="84">
        <f t="shared" si="1087"/>
        <v>0</v>
      </c>
      <c r="AY424" s="84">
        <f t="shared" si="1088"/>
        <v>0</v>
      </c>
      <c r="AZ424" s="84">
        <f t="shared" si="1089"/>
        <v>0</v>
      </c>
      <c r="BA424" s="84">
        <f t="shared" si="1090"/>
        <v>0</v>
      </c>
      <c r="BB424" s="84">
        <f t="shared" si="1091"/>
        <v>0</v>
      </c>
      <c r="BC424" s="1519">
        <f t="shared" si="1092"/>
        <v>0</v>
      </c>
      <c r="BD424" s="84">
        <f t="shared" si="1093"/>
        <v>0</v>
      </c>
      <c r="BE424" s="84">
        <f t="shared" si="1094"/>
        <v>0</v>
      </c>
      <c r="BF424" s="84">
        <f t="shared" si="1095"/>
        <v>0</v>
      </c>
      <c r="BG424" s="84">
        <f t="shared" si="1096"/>
        <v>0</v>
      </c>
      <c r="BH424" s="84">
        <f t="shared" si="1097"/>
        <v>0</v>
      </c>
      <c r="BJ424" s="65"/>
      <c r="BK424" s="163"/>
      <c r="BL424" s="26"/>
    </row>
    <row r="425" spans="1:64" ht="15.75" thickBot="1" x14ac:dyDescent="0.3">
      <c r="A425" s="396" t="s">
        <v>349</v>
      </c>
      <c r="B425" s="396" t="s">
        <v>350</v>
      </c>
      <c r="C425" s="841"/>
      <c r="D425" s="755"/>
      <c r="E425" s="385"/>
      <c r="F425" s="756"/>
      <c r="G425" s="840">
        <v>12</v>
      </c>
      <c r="H425" s="868"/>
      <c r="I425" s="53" t="s">
        <v>23</v>
      </c>
      <c r="J425" s="53" t="s">
        <v>53</v>
      </c>
      <c r="K425" s="472"/>
      <c r="L425" s="655"/>
      <c r="M425" s="655"/>
      <c r="N425" s="655"/>
      <c r="O425" s="655"/>
      <c r="P425" s="655"/>
      <c r="Q425" s="655"/>
      <c r="R425" s="655"/>
      <c r="S425" s="655"/>
      <c r="T425" s="655"/>
      <c r="U425" s="655"/>
      <c r="V425" s="655"/>
      <c r="W425" s="655"/>
      <c r="X425" s="655"/>
      <c r="Y425" s="655"/>
      <c r="Z425" s="655"/>
      <c r="AA425" s="655"/>
      <c r="AB425" s="655"/>
      <c r="AC425" s="655"/>
      <c r="AD425" s="655"/>
      <c r="AE425" s="655"/>
      <c r="AF425" s="655"/>
      <c r="AG425" s="655"/>
      <c r="AH425" s="655"/>
      <c r="AI425" s="655"/>
      <c r="AK425" s="84">
        <f t="shared" si="1074"/>
        <v>0</v>
      </c>
      <c r="AL425" s="84">
        <f t="shared" si="1075"/>
        <v>0</v>
      </c>
      <c r="AM425" s="84">
        <f t="shared" si="1076"/>
        <v>0</v>
      </c>
      <c r="AN425" s="84">
        <f t="shared" si="1077"/>
        <v>0</v>
      </c>
      <c r="AO425" s="1519">
        <f t="shared" si="1078"/>
        <v>0</v>
      </c>
      <c r="AP425" s="84">
        <f t="shared" si="1079"/>
        <v>0</v>
      </c>
      <c r="AQ425" s="84">
        <f t="shared" si="1080"/>
        <v>0</v>
      </c>
      <c r="AR425" s="84">
        <f t="shared" si="1081"/>
        <v>0</v>
      </c>
      <c r="AS425" s="84">
        <f t="shared" si="1082"/>
        <v>0</v>
      </c>
      <c r="AT425" s="84">
        <f t="shared" si="1083"/>
        <v>0</v>
      </c>
      <c r="AU425" s="1519">
        <f t="shared" si="1084"/>
        <v>0</v>
      </c>
      <c r="AV425" s="84">
        <f t="shared" si="1085"/>
        <v>0</v>
      </c>
      <c r="AW425" s="84">
        <f t="shared" si="1086"/>
        <v>0</v>
      </c>
      <c r="AX425" s="84">
        <f t="shared" si="1087"/>
        <v>0</v>
      </c>
      <c r="AY425" s="84">
        <f t="shared" si="1088"/>
        <v>0</v>
      </c>
      <c r="AZ425" s="84">
        <f t="shared" si="1089"/>
        <v>0</v>
      </c>
      <c r="BA425" s="84">
        <f t="shared" si="1090"/>
        <v>0</v>
      </c>
      <c r="BB425" s="84">
        <f t="shared" si="1091"/>
        <v>0</v>
      </c>
      <c r="BC425" s="1519">
        <f t="shared" si="1092"/>
        <v>0</v>
      </c>
      <c r="BD425" s="84">
        <f t="shared" si="1093"/>
        <v>0</v>
      </c>
      <c r="BE425" s="84">
        <f t="shared" si="1094"/>
        <v>0</v>
      </c>
      <c r="BF425" s="84">
        <f t="shared" si="1095"/>
        <v>0</v>
      </c>
      <c r="BG425" s="84">
        <f t="shared" si="1096"/>
        <v>0</v>
      </c>
      <c r="BH425" s="84">
        <f t="shared" si="1097"/>
        <v>0</v>
      </c>
      <c r="BJ425" s="65"/>
      <c r="BK425" s="163"/>
      <c r="BL425" s="26"/>
    </row>
    <row r="426" spans="1:64" ht="15.75" thickBot="1" x14ac:dyDescent="0.3">
      <c r="A426" s="396" t="s">
        <v>349</v>
      </c>
      <c r="B426" s="396" t="s">
        <v>350</v>
      </c>
      <c r="C426" s="841"/>
      <c r="D426" s="755"/>
      <c r="E426" s="385"/>
      <c r="F426" s="756"/>
      <c r="G426" s="840">
        <v>13</v>
      </c>
      <c r="H426" s="868"/>
      <c r="I426" s="51" t="s">
        <v>20</v>
      </c>
      <c r="J426" s="51" t="s">
        <v>53</v>
      </c>
      <c r="K426" s="475">
        <v>20</v>
      </c>
      <c r="L426" s="655"/>
      <c r="M426" s="655"/>
      <c r="N426" s="655"/>
      <c r="O426" s="655"/>
      <c r="P426" s="655"/>
      <c r="Q426" s="655"/>
      <c r="R426" s="655"/>
      <c r="S426" s="655"/>
      <c r="T426" s="655"/>
      <c r="U426" s="655"/>
      <c r="V426" s="655"/>
      <c r="W426" s="655"/>
      <c r="X426" s="655"/>
      <c r="Y426" s="655"/>
      <c r="Z426" s="655"/>
      <c r="AA426" s="655"/>
      <c r="AB426" s="655"/>
      <c r="AC426" s="655"/>
      <c r="AD426" s="655"/>
      <c r="AE426" s="655"/>
      <c r="AF426" s="655"/>
      <c r="AG426" s="655"/>
      <c r="AH426" s="655"/>
      <c r="AI426" s="655"/>
      <c r="AK426" s="9">
        <f t="shared" si="1074"/>
        <v>0</v>
      </c>
      <c r="AL426" s="9">
        <f t="shared" si="1075"/>
        <v>0</v>
      </c>
      <c r="AM426" s="9">
        <f t="shared" si="1076"/>
        <v>0</v>
      </c>
      <c r="AN426" s="9">
        <f t="shared" si="1077"/>
        <v>0</v>
      </c>
      <c r="AO426" s="1544">
        <f t="shared" si="1078"/>
        <v>0</v>
      </c>
      <c r="AP426" s="9">
        <f t="shared" si="1079"/>
        <v>0</v>
      </c>
      <c r="AQ426" s="9">
        <f t="shared" si="1080"/>
        <v>0</v>
      </c>
      <c r="AR426" s="9">
        <f t="shared" si="1081"/>
        <v>0</v>
      </c>
      <c r="AS426" s="9">
        <f t="shared" si="1082"/>
        <v>0</v>
      </c>
      <c r="AT426" s="9">
        <f t="shared" si="1083"/>
        <v>0</v>
      </c>
      <c r="AU426" s="1544">
        <f t="shared" si="1084"/>
        <v>0</v>
      </c>
      <c r="AV426" s="9">
        <f t="shared" si="1085"/>
        <v>0</v>
      </c>
      <c r="AW426" s="9">
        <f t="shared" si="1086"/>
        <v>0</v>
      </c>
      <c r="AX426" s="9">
        <f t="shared" si="1087"/>
        <v>0</v>
      </c>
      <c r="AY426" s="9">
        <f t="shared" si="1088"/>
        <v>0</v>
      </c>
      <c r="AZ426" s="9">
        <f t="shared" si="1089"/>
        <v>0</v>
      </c>
      <c r="BA426" s="9">
        <f t="shared" si="1090"/>
        <v>0</v>
      </c>
      <c r="BB426" s="9">
        <f t="shared" si="1091"/>
        <v>0</v>
      </c>
      <c r="BC426" s="1544">
        <f t="shared" si="1092"/>
        <v>0</v>
      </c>
      <c r="BD426" s="9">
        <f t="shared" si="1093"/>
        <v>0</v>
      </c>
      <c r="BE426" s="9">
        <f t="shared" si="1094"/>
        <v>0</v>
      </c>
      <c r="BF426" s="9">
        <f t="shared" si="1095"/>
        <v>0</v>
      </c>
      <c r="BG426" s="9">
        <f t="shared" si="1096"/>
        <v>0</v>
      </c>
      <c r="BH426" s="9">
        <f t="shared" si="1097"/>
        <v>0</v>
      </c>
      <c r="BJ426" s="65"/>
      <c r="BK426" s="163"/>
      <c r="BL426" s="26"/>
    </row>
    <row r="427" spans="1:64" ht="15.75" thickBot="1" x14ac:dyDescent="0.3">
      <c r="A427" s="413"/>
      <c r="B427" s="413"/>
      <c r="C427" s="841"/>
      <c r="D427" s="755"/>
      <c r="E427" s="385"/>
      <c r="F427" s="756"/>
      <c r="G427" s="840">
        <v>14</v>
      </c>
      <c r="H427" s="838"/>
      <c r="I427" s="50" t="s">
        <v>94</v>
      </c>
      <c r="J427" s="50"/>
      <c r="K427" s="591"/>
      <c r="L427" s="111"/>
      <c r="M427" s="111"/>
      <c r="N427" s="111"/>
      <c r="O427" s="111"/>
      <c r="P427" s="111"/>
      <c r="Q427" s="111"/>
      <c r="R427" s="111"/>
      <c r="S427" s="111"/>
      <c r="T427" s="111"/>
      <c r="U427" s="111"/>
      <c r="V427" s="111"/>
      <c r="W427" s="111"/>
      <c r="X427" s="111"/>
      <c r="Y427" s="111"/>
      <c r="Z427" s="111"/>
      <c r="AA427" s="111"/>
      <c r="AB427" s="111"/>
      <c r="AC427" s="111"/>
      <c r="AD427" s="111"/>
      <c r="AE427" s="111"/>
      <c r="AF427" s="111"/>
      <c r="AG427" s="111"/>
      <c r="AH427" s="111"/>
      <c r="AI427" s="111"/>
      <c r="AK427" s="273">
        <f t="shared" ref="AK427:BH427" si="1098">SUM(AK423:AK426)</f>
        <v>0</v>
      </c>
      <c r="AL427" s="244">
        <f t="shared" si="1098"/>
        <v>0</v>
      </c>
      <c r="AM427" s="274">
        <f t="shared" si="1098"/>
        <v>0</v>
      </c>
      <c r="AN427" s="274">
        <f t="shared" si="1098"/>
        <v>0</v>
      </c>
      <c r="AO427" s="1530">
        <f t="shared" si="1098"/>
        <v>0</v>
      </c>
      <c r="AP427" s="274">
        <f t="shared" si="1098"/>
        <v>0</v>
      </c>
      <c r="AQ427" s="274">
        <f t="shared" si="1098"/>
        <v>0</v>
      </c>
      <c r="AR427" s="274">
        <f t="shared" si="1098"/>
        <v>0</v>
      </c>
      <c r="AS427" s="274">
        <f t="shared" si="1098"/>
        <v>0</v>
      </c>
      <c r="AT427" s="274">
        <f t="shared" si="1098"/>
        <v>0</v>
      </c>
      <c r="AU427" s="1530">
        <f t="shared" si="1098"/>
        <v>0</v>
      </c>
      <c r="AV427" s="274">
        <f t="shared" si="1098"/>
        <v>0</v>
      </c>
      <c r="AW427" s="274">
        <f t="shared" si="1098"/>
        <v>0</v>
      </c>
      <c r="AX427" s="274">
        <f t="shared" si="1098"/>
        <v>0</v>
      </c>
      <c r="AY427" s="274">
        <f t="shared" si="1098"/>
        <v>0</v>
      </c>
      <c r="AZ427" s="274">
        <f t="shared" si="1098"/>
        <v>0</v>
      </c>
      <c r="BA427" s="274">
        <f t="shared" si="1098"/>
        <v>0</v>
      </c>
      <c r="BB427" s="274">
        <f t="shared" si="1098"/>
        <v>0</v>
      </c>
      <c r="BC427" s="1530">
        <f t="shared" si="1098"/>
        <v>0</v>
      </c>
      <c r="BD427" s="274">
        <f t="shared" si="1098"/>
        <v>0</v>
      </c>
      <c r="BE427" s="274">
        <f t="shared" si="1098"/>
        <v>0</v>
      </c>
      <c r="BF427" s="274">
        <f t="shared" si="1098"/>
        <v>0</v>
      </c>
      <c r="BG427" s="274">
        <f t="shared" si="1098"/>
        <v>0</v>
      </c>
      <c r="BH427" s="274">
        <f t="shared" si="1098"/>
        <v>0</v>
      </c>
      <c r="BI427" s="1256" t="s">
        <v>255</v>
      </c>
      <c r="BJ427" s="76"/>
      <c r="BK427" s="166"/>
      <c r="BL427" s="75"/>
    </row>
    <row r="428" spans="1:64" ht="15.75" thickBot="1" x14ac:dyDescent="0.3">
      <c r="A428" s="417"/>
      <c r="B428" s="417"/>
      <c r="C428" s="938"/>
      <c r="D428" s="939"/>
      <c r="E428" s="950"/>
      <c r="F428" s="951"/>
      <c r="G428" s="941"/>
      <c r="H428" s="1205"/>
      <c r="I428" s="598" t="s">
        <v>99</v>
      </c>
      <c r="J428" s="598"/>
      <c r="K428" s="599"/>
      <c r="L428" s="673"/>
      <c r="M428" s="673"/>
      <c r="N428" s="673"/>
      <c r="O428" s="673"/>
      <c r="P428" s="673"/>
      <c r="Q428" s="673"/>
      <c r="R428" s="673"/>
      <c r="S428" s="673"/>
      <c r="T428" s="673"/>
      <c r="U428" s="673"/>
      <c r="V428" s="673"/>
      <c r="W428" s="673"/>
      <c r="X428" s="673"/>
      <c r="Y428" s="673"/>
      <c r="Z428" s="673"/>
      <c r="AA428" s="673"/>
      <c r="AB428" s="673"/>
      <c r="AC428" s="673"/>
      <c r="AD428" s="673"/>
      <c r="AE428" s="673"/>
      <c r="AF428" s="673"/>
      <c r="AG428" s="673"/>
      <c r="AH428" s="673"/>
      <c r="AI428" s="673"/>
      <c r="BJ428" s="167"/>
      <c r="BK428" s="168"/>
      <c r="BL428" s="167"/>
    </row>
    <row r="429" spans="1:64" ht="15.75" thickBot="1" x14ac:dyDescent="0.3">
      <c r="A429" s="396" t="s">
        <v>349</v>
      </c>
      <c r="B429" s="396" t="s">
        <v>350</v>
      </c>
      <c r="C429" s="938"/>
      <c r="D429" s="939"/>
      <c r="E429" s="950"/>
      <c r="F429" s="951"/>
      <c r="G429" s="941"/>
      <c r="H429" s="868"/>
      <c r="I429" s="53" t="s">
        <v>25</v>
      </c>
      <c r="J429" s="53" t="s">
        <v>53</v>
      </c>
      <c r="K429" s="543">
        <v>20</v>
      </c>
      <c r="L429" s="655"/>
      <c r="M429" s="655"/>
      <c r="N429" s="655"/>
      <c r="O429" s="655"/>
      <c r="P429" s="655"/>
      <c r="Q429" s="655"/>
      <c r="R429" s="655"/>
      <c r="S429" s="655"/>
      <c r="T429" s="655"/>
      <c r="U429" s="655"/>
      <c r="V429" s="655"/>
      <c r="W429" s="655"/>
      <c r="X429" s="655"/>
      <c r="Y429" s="655"/>
      <c r="Z429" s="655"/>
      <c r="AA429" s="655"/>
      <c r="AB429" s="655"/>
      <c r="AC429" s="655"/>
      <c r="AD429" s="655"/>
      <c r="AE429" s="655"/>
      <c r="AF429" s="655"/>
      <c r="AG429" s="655"/>
      <c r="AH429" s="655"/>
      <c r="AI429" s="655"/>
      <c r="AK429" s="46">
        <f t="shared" ref="AK429:AK432" si="1099">L429*L$421*1.73*0.875/1000</f>
        <v>0</v>
      </c>
      <c r="AL429" s="46">
        <f t="shared" ref="AL429:AL432" si="1100">M429*M$421*1.73*0.875/1000</f>
        <v>0</v>
      </c>
      <c r="AM429" s="46">
        <f t="shared" ref="AM429:AM432" si="1101">N429*N$421*1.73*0.875/1000</f>
        <v>0</v>
      </c>
      <c r="AN429" s="46">
        <f t="shared" ref="AN429:AN432" si="1102">O429*O$421*1.73*0.875/1000</f>
        <v>0</v>
      </c>
      <c r="AO429" s="1526">
        <f t="shared" ref="AO429:AO432" si="1103">P429*P$421*1.73*0.875/1000</f>
        <v>0</v>
      </c>
      <c r="AP429" s="46">
        <f t="shared" ref="AP429:AP432" si="1104">Q429*Q$421*1.73*0.875/1000</f>
        <v>0</v>
      </c>
      <c r="AQ429" s="46">
        <f t="shared" ref="AQ429:AQ432" si="1105">R429*R$421*1.73*0.875/1000</f>
        <v>0</v>
      </c>
      <c r="AR429" s="46">
        <f t="shared" ref="AR429:AR432" si="1106">S429*S$421*1.73*0.875/1000</f>
        <v>0</v>
      </c>
      <c r="AS429" s="46">
        <f t="shared" ref="AS429:AS432" si="1107">T429*T$421*1.73*0.875/1000</f>
        <v>0</v>
      </c>
      <c r="AT429" s="46">
        <f t="shared" ref="AT429:AT432" si="1108">U429*U$421*1.73*0.875/1000</f>
        <v>0</v>
      </c>
      <c r="AU429" s="1526">
        <f t="shared" ref="AU429:AU432" si="1109">V429*V$421*1.73*0.875/1000</f>
        <v>0</v>
      </c>
      <c r="AV429" s="46">
        <f t="shared" ref="AV429:AV432" si="1110">W429*W$421*1.73*0.875/1000</f>
        <v>0</v>
      </c>
      <c r="AW429" s="46">
        <f t="shared" ref="AW429:AW432" si="1111">X429*X$421*1.73*0.875/1000</f>
        <v>0</v>
      </c>
      <c r="AX429" s="46">
        <f t="shared" ref="AX429:AX432" si="1112">Y429*Y$421*1.73*0.875/1000</f>
        <v>0</v>
      </c>
      <c r="AY429" s="46">
        <f t="shared" ref="AY429:AY432" si="1113">Z429*Z$421*1.73*0.875/1000</f>
        <v>0</v>
      </c>
      <c r="AZ429" s="46">
        <f t="shared" ref="AZ429:AZ432" si="1114">AA429*AA$421*1.73*0.875/1000</f>
        <v>0</v>
      </c>
      <c r="BA429" s="46">
        <f t="shared" ref="BA429:BA432" si="1115">AB429*AB$421*1.73*0.875/1000</f>
        <v>0</v>
      </c>
      <c r="BB429" s="46">
        <f t="shared" ref="BB429:BB432" si="1116">AC429*AC$421*1.73*0.875/1000</f>
        <v>0</v>
      </c>
      <c r="BC429" s="1526">
        <f t="shared" ref="BC429:BC432" si="1117">AD429*AD$421*1.73*0.875/1000</f>
        <v>0</v>
      </c>
      <c r="BD429" s="46">
        <f t="shared" ref="BD429:BD432" si="1118">AE429*AE$421*1.73*0.875/1000</f>
        <v>0</v>
      </c>
      <c r="BE429" s="46">
        <f t="shared" ref="BE429:BE432" si="1119">AF429*AF$421*1.73*0.875/1000</f>
        <v>0</v>
      </c>
      <c r="BF429" s="46">
        <f t="shared" ref="BF429:BF432" si="1120">AG429*AG$421*1.73*0.875/1000</f>
        <v>0</v>
      </c>
      <c r="BG429" s="46">
        <f t="shared" ref="BG429:BG432" si="1121">AH429*AH$421*1.73*0.875/1000</f>
        <v>0</v>
      </c>
      <c r="BH429" s="46">
        <f t="shared" ref="BH429:BH432" si="1122">AI429*AI$421*1.73*0.875/1000</f>
        <v>0</v>
      </c>
      <c r="BJ429" s="65"/>
      <c r="BK429" s="169"/>
      <c r="BL429" s="26"/>
    </row>
    <row r="430" spans="1:64" ht="15.75" thickBot="1" x14ac:dyDescent="0.3">
      <c r="A430" s="396" t="s">
        <v>349</v>
      </c>
      <c r="B430" s="396" t="s">
        <v>350</v>
      </c>
      <c r="C430" s="841"/>
      <c r="D430" s="755"/>
      <c r="E430" s="385"/>
      <c r="F430" s="756"/>
      <c r="G430" s="840">
        <v>15</v>
      </c>
      <c r="H430" s="868"/>
      <c r="I430" s="53" t="s">
        <v>26</v>
      </c>
      <c r="J430" s="53" t="s">
        <v>53</v>
      </c>
      <c r="K430" s="472" t="s">
        <v>117</v>
      </c>
      <c r="L430" s="655"/>
      <c r="M430" s="655"/>
      <c r="N430" s="655"/>
      <c r="O430" s="655"/>
      <c r="P430" s="655"/>
      <c r="Q430" s="655"/>
      <c r="R430" s="655"/>
      <c r="S430" s="655"/>
      <c r="T430" s="655"/>
      <c r="U430" s="655"/>
      <c r="V430" s="655"/>
      <c r="W430" s="655"/>
      <c r="X430" s="655"/>
      <c r="Y430" s="655"/>
      <c r="Z430" s="655"/>
      <c r="AA430" s="655"/>
      <c r="AB430" s="655"/>
      <c r="AC430" s="655"/>
      <c r="AD430" s="655"/>
      <c r="AE430" s="655"/>
      <c r="AF430" s="655"/>
      <c r="AG430" s="655"/>
      <c r="AH430" s="655"/>
      <c r="AI430" s="655"/>
      <c r="AK430" s="84">
        <f t="shared" si="1099"/>
        <v>0</v>
      </c>
      <c r="AL430" s="84">
        <f t="shared" si="1100"/>
        <v>0</v>
      </c>
      <c r="AM430" s="84">
        <f t="shared" si="1101"/>
        <v>0</v>
      </c>
      <c r="AN430" s="84">
        <f t="shared" si="1102"/>
        <v>0</v>
      </c>
      <c r="AO430" s="1519">
        <f t="shared" si="1103"/>
        <v>0</v>
      </c>
      <c r="AP430" s="84">
        <f t="shared" si="1104"/>
        <v>0</v>
      </c>
      <c r="AQ430" s="84">
        <f t="shared" si="1105"/>
        <v>0</v>
      </c>
      <c r="AR430" s="84">
        <f t="shared" si="1106"/>
        <v>0</v>
      </c>
      <c r="AS430" s="84">
        <f t="shared" si="1107"/>
        <v>0</v>
      </c>
      <c r="AT430" s="84">
        <f t="shared" si="1108"/>
        <v>0</v>
      </c>
      <c r="AU430" s="1519">
        <f t="shared" si="1109"/>
        <v>0</v>
      </c>
      <c r="AV430" s="84">
        <f t="shared" si="1110"/>
        <v>0</v>
      </c>
      <c r="AW430" s="84">
        <f t="shared" si="1111"/>
        <v>0</v>
      </c>
      <c r="AX430" s="84">
        <f t="shared" si="1112"/>
        <v>0</v>
      </c>
      <c r="AY430" s="84">
        <f t="shared" si="1113"/>
        <v>0</v>
      </c>
      <c r="AZ430" s="84">
        <f t="shared" si="1114"/>
        <v>0</v>
      </c>
      <c r="BA430" s="84">
        <f t="shared" si="1115"/>
        <v>0</v>
      </c>
      <c r="BB430" s="84">
        <f t="shared" si="1116"/>
        <v>0</v>
      </c>
      <c r="BC430" s="1519">
        <f t="shared" si="1117"/>
        <v>0</v>
      </c>
      <c r="BD430" s="84">
        <f t="shared" si="1118"/>
        <v>0</v>
      </c>
      <c r="BE430" s="84">
        <f t="shared" si="1119"/>
        <v>0</v>
      </c>
      <c r="BF430" s="84">
        <f t="shared" si="1120"/>
        <v>0</v>
      </c>
      <c r="BG430" s="84">
        <f t="shared" si="1121"/>
        <v>0</v>
      </c>
      <c r="BH430" s="84">
        <f t="shared" si="1122"/>
        <v>0</v>
      </c>
      <c r="BJ430" s="65"/>
      <c r="BK430" s="169"/>
      <c r="BL430" s="26"/>
    </row>
    <row r="431" spans="1:64" ht="15.75" thickBot="1" x14ac:dyDescent="0.3">
      <c r="A431" s="396" t="s">
        <v>349</v>
      </c>
      <c r="B431" s="396" t="s">
        <v>350</v>
      </c>
      <c r="C431" s="841"/>
      <c r="D431" s="755"/>
      <c r="E431" s="385"/>
      <c r="F431" s="756"/>
      <c r="G431" s="840">
        <v>16</v>
      </c>
      <c r="H431" s="868"/>
      <c r="I431" s="53" t="s">
        <v>27</v>
      </c>
      <c r="J431" s="53" t="s">
        <v>53</v>
      </c>
      <c r="K431" s="472" t="s">
        <v>117</v>
      </c>
      <c r="L431" s="655"/>
      <c r="M431" s="655"/>
      <c r="N431" s="655"/>
      <c r="O431" s="655"/>
      <c r="P431" s="655"/>
      <c r="Q431" s="655"/>
      <c r="R431" s="655"/>
      <c r="S431" s="655"/>
      <c r="T431" s="655"/>
      <c r="U431" s="655"/>
      <c r="V431" s="655"/>
      <c r="W431" s="655"/>
      <c r="X431" s="655"/>
      <c r="Y431" s="655"/>
      <c r="Z431" s="655"/>
      <c r="AA431" s="655"/>
      <c r="AB431" s="655"/>
      <c r="AC431" s="655"/>
      <c r="AD431" s="655"/>
      <c r="AE431" s="655"/>
      <c r="AF431" s="655"/>
      <c r="AG431" s="655"/>
      <c r="AH431" s="655"/>
      <c r="AI431" s="655"/>
      <c r="AK431" s="84">
        <f t="shared" si="1099"/>
        <v>0</v>
      </c>
      <c r="AL431" s="84">
        <f t="shared" si="1100"/>
        <v>0</v>
      </c>
      <c r="AM431" s="84">
        <f t="shared" si="1101"/>
        <v>0</v>
      </c>
      <c r="AN431" s="84">
        <f t="shared" si="1102"/>
        <v>0</v>
      </c>
      <c r="AO431" s="1519">
        <f t="shared" si="1103"/>
        <v>0</v>
      </c>
      <c r="AP431" s="84">
        <f t="shared" si="1104"/>
        <v>0</v>
      </c>
      <c r="AQ431" s="84">
        <f t="shared" si="1105"/>
        <v>0</v>
      </c>
      <c r="AR431" s="84">
        <f t="shared" si="1106"/>
        <v>0</v>
      </c>
      <c r="AS431" s="84">
        <f t="shared" si="1107"/>
        <v>0</v>
      </c>
      <c r="AT431" s="84">
        <f t="shared" si="1108"/>
        <v>0</v>
      </c>
      <c r="AU431" s="1519">
        <f t="shared" si="1109"/>
        <v>0</v>
      </c>
      <c r="AV431" s="84">
        <f t="shared" si="1110"/>
        <v>0</v>
      </c>
      <c r="AW431" s="84">
        <f t="shared" si="1111"/>
        <v>0</v>
      </c>
      <c r="AX431" s="84">
        <f t="shared" si="1112"/>
        <v>0</v>
      </c>
      <c r="AY431" s="84">
        <f t="shared" si="1113"/>
        <v>0</v>
      </c>
      <c r="AZ431" s="84">
        <f t="shared" si="1114"/>
        <v>0</v>
      </c>
      <c r="BA431" s="84">
        <f t="shared" si="1115"/>
        <v>0</v>
      </c>
      <c r="BB431" s="84">
        <f t="shared" si="1116"/>
        <v>0</v>
      </c>
      <c r="BC431" s="1519">
        <f t="shared" si="1117"/>
        <v>0</v>
      </c>
      <c r="BD431" s="84">
        <f t="shared" si="1118"/>
        <v>0</v>
      </c>
      <c r="BE431" s="84">
        <f t="shared" si="1119"/>
        <v>0</v>
      </c>
      <c r="BF431" s="84">
        <f t="shared" si="1120"/>
        <v>0</v>
      </c>
      <c r="BG431" s="84">
        <f t="shared" si="1121"/>
        <v>0</v>
      </c>
      <c r="BH431" s="84">
        <f t="shared" si="1122"/>
        <v>0</v>
      </c>
      <c r="BJ431" s="65"/>
      <c r="BK431" s="169"/>
      <c r="BL431" s="26"/>
    </row>
    <row r="432" spans="1:64" ht="15.75" thickBot="1" x14ac:dyDescent="0.3">
      <c r="A432" s="396" t="s">
        <v>349</v>
      </c>
      <c r="B432" s="396" t="s">
        <v>350</v>
      </c>
      <c r="C432" s="841"/>
      <c r="D432" s="755"/>
      <c r="E432" s="385"/>
      <c r="F432" s="756"/>
      <c r="G432" s="840">
        <v>17</v>
      </c>
      <c r="H432" s="868"/>
      <c r="I432" s="53" t="s">
        <v>24</v>
      </c>
      <c r="J432" s="53" t="s">
        <v>53</v>
      </c>
      <c r="K432" s="472">
        <v>20</v>
      </c>
      <c r="L432" s="655"/>
      <c r="M432" s="655"/>
      <c r="N432" s="655"/>
      <c r="O432" s="655"/>
      <c r="P432" s="655"/>
      <c r="Q432" s="655"/>
      <c r="R432" s="655"/>
      <c r="S432" s="655"/>
      <c r="T432" s="655"/>
      <c r="U432" s="655"/>
      <c r="V432" s="655"/>
      <c r="W432" s="655"/>
      <c r="X432" s="655"/>
      <c r="Y432" s="655"/>
      <c r="Z432" s="655"/>
      <c r="AA432" s="655"/>
      <c r="AB432" s="655"/>
      <c r="AC432" s="655"/>
      <c r="AD432" s="655"/>
      <c r="AE432" s="655"/>
      <c r="AF432" s="655"/>
      <c r="AG432" s="655"/>
      <c r="AH432" s="655"/>
      <c r="AI432" s="655"/>
      <c r="AK432" s="84">
        <f t="shared" si="1099"/>
        <v>0</v>
      </c>
      <c r="AL432" s="84">
        <f t="shared" si="1100"/>
        <v>0</v>
      </c>
      <c r="AM432" s="84">
        <f t="shared" si="1101"/>
        <v>0</v>
      </c>
      <c r="AN432" s="84">
        <f t="shared" si="1102"/>
        <v>0</v>
      </c>
      <c r="AO432" s="1519">
        <f t="shared" si="1103"/>
        <v>0</v>
      </c>
      <c r="AP432" s="84">
        <f t="shared" si="1104"/>
        <v>0</v>
      </c>
      <c r="AQ432" s="84">
        <f t="shared" si="1105"/>
        <v>0</v>
      </c>
      <c r="AR432" s="84">
        <f t="shared" si="1106"/>
        <v>0</v>
      </c>
      <c r="AS432" s="84">
        <f t="shared" si="1107"/>
        <v>0</v>
      </c>
      <c r="AT432" s="84">
        <f t="shared" si="1108"/>
        <v>0</v>
      </c>
      <c r="AU432" s="1519">
        <f t="shared" si="1109"/>
        <v>0</v>
      </c>
      <c r="AV432" s="84">
        <f t="shared" si="1110"/>
        <v>0</v>
      </c>
      <c r="AW432" s="84">
        <f t="shared" si="1111"/>
        <v>0</v>
      </c>
      <c r="AX432" s="84">
        <f t="shared" si="1112"/>
        <v>0</v>
      </c>
      <c r="AY432" s="84">
        <f t="shared" si="1113"/>
        <v>0</v>
      </c>
      <c r="AZ432" s="84">
        <f t="shared" si="1114"/>
        <v>0</v>
      </c>
      <c r="BA432" s="84">
        <f t="shared" si="1115"/>
        <v>0</v>
      </c>
      <c r="BB432" s="84">
        <f t="shared" si="1116"/>
        <v>0</v>
      </c>
      <c r="BC432" s="1519">
        <f t="shared" si="1117"/>
        <v>0</v>
      </c>
      <c r="BD432" s="84">
        <f t="shared" si="1118"/>
        <v>0</v>
      </c>
      <c r="BE432" s="84">
        <f t="shared" si="1119"/>
        <v>0</v>
      </c>
      <c r="BF432" s="84">
        <f t="shared" si="1120"/>
        <v>0</v>
      </c>
      <c r="BG432" s="84">
        <f t="shared" si="1121"/>
        <v>0</v>
      </c>
      <c r="BH432" s="84">
        <f t="shared" si="1122"/>
        <v>0</v>
      </c>
      <c r="BJ432" s="65"/>
      <c r="BK432" s="169"/>
      <c r="BL432" s="26"/>
    </row>
    <row r="433" spans="1:64" ht="15.75" thickBot="1" x14ac:dyDescent="0.3">
      <c r="A433" s="396" t="s">
        <v>349</v>
      </c>
      <c r="B433" s="396" t="s">
        <v>350</v>
      </c>
      <c r="C433" s="841"/>
      <c r="D433" s="755"/>
      <c r="E433" s="385"/>
      <c r="F433" s="756"/>
      <c r="G433" s="840">
        <v>18</v>
      </c>
      <c r="H433" s="868"/>
      <c r="I433" s="51" t="s">
        <v>28</v>
      </c>
      <c r="J433" s="51" t="s">
        <v>53</v>
      </c>
      <c r="K433" s="472" t="s">
        <v>117</v>
      </c>
      <c r="AK433" s="9">
        <f t="shared" ref="AK433:BH433" si="1123">L984*L$421*1.73*0.875/1000</f>
        <v>0</v>
      </c>
      <c r="AL433" s="9">
        <f t="shared" si="1123"/>
        <v>0</v>
      </c>
      <c r="AM433" s="9">
        <f t="shared" si="1123"/>
        <v>0</v>
      </c>
      <c r="AN433" s="9">
        <f t="shared" si="1123"/>
        <v>0</v>
      </c>
      <c r="AO433" s="1544">
        <f t="shared" si="1123"/>
        <v>0</v>
      </c>
      <c r="AP433" s="9">
        <f t="shared" si="1123"/>
        <v>0</v>
      </c>
      <c r="AQ433" s="9">
        <f t="shared" si="1123"/>
        <v>0</v>
      </c>
      <c r="AR433" s="9">
        <f t="shared" si="1123"/>
        <v>0</v>
      </c>
      <c r="AS433" s="9">
        <f t="shared" si="1123"/>
        <v>0</v>
      </c>
      <c r="AT433" s="9">
        <f t="shared" si="1123"/>
        <v>0</v>
      </c>
      <c r="AU433" s="1544">
        <f t="shared" si="1123"/>
        <v>0</v>
      </c>
      <c r="AV433" s="9">
        <f t="shared" si="1123"/>
        <v>0</v>
      </c>
      <c r="AW433" s="9">
        <f t="shared" si="1123"/>
        <v>0</v>
      </c>
      <c r="AX433" s="9">
        <f t="shared" si="1123"/>
        <v>0</v>
      </c>
      <c r="AY433" s="9">
        <f t="shared" si="1123"/>
        <v>0</v>
      </c>
      <c r="AZ433" s="9">
        <f t="shared" si="1123"/>
        <v>0</v>
      </c>
      <c r="BA433" s="9">
        <f t="shared" si="1123"/>
        <v>0</v>
      </c>
      <c r="BB433" s="9">
        <f t="shared" si="1123"/>
        <v>0</v>
      </c>
      <c r="BC433" s="1544">
        <f t="shared" si="1123"/>
        <v>0</v>
      </c>
      <c r="BD433" s="9">
        <f t="shared" si="1123"/>
        <v>0</v>
      </c>
      <c r="BE433" s="9">
        <f t="shared" si="1123"/>
        <v>0</v>
      </c>
      <c r="BF433" s="9">
        <f t="shared" si="1123"/>
        <v>0</v>
      </c>
      <c r="BG433" s="9">
        <f t="shared" si="1123"/>
        <v>0</v>
      </c>
      <c r="BH433" s="9">
        <f t="shared" si="1123"/>
        <v>0</v>
      </c>
      <c r="BJ433" s="65"/>
      <c r="BK433" s="169"/>
      <c r="BL433" s="26"/>
    </row>
    <row r="434" spans="1:64" ht="15.75" thickBot="1" x14ac:dyDescent="0.3">
      <c r="A434" s="392"/>
      <c r="B434" s="392"/>
      <c r="C434" s="841"/>
      <c r="D434" s="755"/>
      <c r="E434" s="385"/>
      <c r="F434" s="756"/>
      <c r="G434" s="840">
        <v>19</v>
      </c>
      <c r="H434" s="838"/>
      <c r="I434" s="39" t="s">
        <v>94</v>
      </c>
      <c r="J434" s="39"/>
      <c r="K434" s="483"/>
      <c r="L434" s="672"/>
      <c r="M434" s="672"/>
      <c r="N434" s="672"/>
      <c r="O434" s="672"/>
      <c r="P434" s="672"/>
      <c r="Q434" s="672"/>
      <c r="R434" s="672"/>
      <c r="S434" s="672"/>
      <c r="T434" s="672"/>
      <c r="U434" s="672"/>
      <c r="V434" s="672"/>
      <c r="W434" s="672"/>
      <c r="X434" s="672"/>
      <c r="Y434" s="672"/>
      <c r="Z434" s="672"/>
      <c r="AA434" s="672"/>
      <c r="AB434" s="672"/>
      <c r="AC434" s="672"/>
      <c r="AD434" s="672"/>
      <c r="AE434" s="672"/>
      <c r="AF434" s="672"/>
      <c r="AG434" s="672"/>
      <c r="AH434" s="672"/>
      <c r="AI434" s="672"/>
      <c r="AK434" s="273">
        <f>SUM(AK429:AK433)</f>
        <v>0</v>
      </c>
      <c r="AL434" s="273">
        <f t="shared" ref="AL434:BH434" si="1124">SUM(AL429:AL433)</f>
        <v>0</v>
      </c>
      <c r="AM434" s="273">
        <f t="shared" si="1124"/>
        <v>0</v>
      </c>
      <c r="AN434" s="273">
        <f t="shared" si="1124"/>
        <v>0</v>
      </c>
      <c r="AO434" s="1548">
        <f t="shared" si="1124"/>
        <v>0</v>
      </c>
      <c r="AP434" s="273">
        <f t="shared" si="1124"/>
        <v>0</v>
      </c>
      <c r="AQ434" s="273">
        <f t="shared" si="1124"/>
        <v>0</v>
      </c>
      <c r="AR434" s="273">
        <f t="shared" si="1124"/>
        <v>0</v>
      </c>
      <c r="AS434" s="273">
        <f t="shared" si="1124"/>
        <v>0</v>
      </c>
      <c r="AT434" s="273">
        <f t="shared" si="1124"/>
        <v>0</v>
      </c>
      <c r="AU434" s="1548">
        <f t="shared" si="1124"/>
        <v>0</v>
      </c>
      <c r="AV434" s="273">
        <f t="shared" si="1124"/>
        <v>0</v>
      </c>
      <c r="AW434" s="273">
        <f t="shared" si="1124"/>
        <v>0</v>
      </c>
      <c r="AX434" s="273">
        <f t="shared" si="1124"/>
        <v>0</v>
      </c>
      <c r="AY434" s="273">
        <f t="shared" si="1124"/>
        <v>0</v>
      </c>
      <c r="AZ434" s="273">
        <f t="shared" si="1124"/>
        <v>0</v>
      </c>
      <c r="BA434" s="273">
        <f t="shared" si="1124"/>
        <v>0</v>
      </c>
      <c r="BB434" s="273">
        <f t="shared" si="1124"/>
        <v>0</v>
      </c>
      <c r="BC434" s="1548">
        <f t="shared" si="1124"/>
        <v>0</v>
      </c>
      <c r="BD434" s="273">
        <f t="shared" si="1124"/>
        <v>0</v>
      </c>
      <c r="BE434" s="273">
        <f t="shared" si="1124"/>
        <v>0</v>
      </c>
      <c r="BF434" s="273">
        <f t="shared" si="1124"/>
        <v>0</v>
      </c>
      <c r="BG434" s="273">
        <f t="shared" si="1124"/>
        <v>0</v>
      </c>
      <c r="BH434" s="273">
        <f t="shared" si="1124"/>
        <v>0</v>
      </c>
      <c r="BI434" s="1256" t="s">
        <v>256</v>
      </c>
      <c r="BJ434" s="76"/>
      <c r="BK434" s="166"/>
      <c r="BL434" s="75"/>
    </row>
    <row r="435" spans="1:64" ht="15.75" thickBot="1" x14ac:dyDescent="0.3">
      <c r="A435" s="413"/>
      <c r="B435" s="413"/>
      <c r="C435" s="938"/>
      <c r="D435" s="939"/>
      <c r="E435" s="950"/>
      <c r="F435" s="951"/>
      <c r="G435" s="941"/>
      <c r="H435" s="1353"/>
      <c r="I435" s="50" t="s">
        <v>96</v>
      </c>
      <c r="J435" s="50"/>
      <c r="K435" s="591"/>
      <c r="L435" s="111"/>
      <c r="M435" s="111"/>
      <c r="N435" s="111"/>
      <c r="O435" s="111"/>
      <c r="P435" s="111"/>
      <c r="Q435" s="111"/>
      <c r="R435" s="111"/>
      <c r="S435" s="111"/>
      <c r="T435" s="111"/>
      <c r="U435" s="111"/>
      <c r="V435" s="111"/>
      <c r="W435" s="111"/>
      <c r="X435" s="111"/>
      <c r="Y435" s="111"/>
      <c r="Z435" s="111"/>
      <c r="AA435" s="111"/>
      <c r="AB435" s="111"/>
      <c r="AC435" s="111"/>
      <c r="AD435" s="111"/>
      <c r="AE435" s="111"/>
      <c r="AF435" s="111"/>
      <c r="AG435" s="111"/>
      <c r="AH435" s="111"/>
      <c r="AI435" s="111"/>
      <c r="AK435" s="98">
        <f t="shared" ref="AK435:BH435" si="1125">AK427+AK434</f>
        <v>0</v>
      </c>
      <c r="AL435" s="90">
        <f t="shared" si="1125"/>
        <v>0</v>
      </c>
      <c r="AM435" s="89">
        <f t="shared" si="1125"/>
        <v>0</v>
      </c>
      <c r="AN435" s="89">
        <f t="shared" si="1125"/>
        <v>0</v>
      </c>
      <c r="AO435" s="1521">
        <f t="shared" si="1125"/>
        <v>0</v>
      </c>
      <c r="AP435" s="89">
        <f t="shared" si="1125"/>
        <v>0</v>
      </c>
      <c r="AQ435" s="89">
        <f t="shared" si="1125"/>
        <v>0</v>
      </c>
      <c r="AR435" s="89">
        <f t="shared" si="1125"/>
        <v>0</v>
      </c>
      <c r="AS435" s="89">
        <f t="shared" si="1125"/>
        <v>0</v>
      </c>
      <c r="AT435" s="89">
        <f t="shared" si="1125"/>
        <v>0</v>
      </c>
      <c r="AU435" s="1521">
        <f t="shared" si="1125"/>
        <v>0</v>
      </c>
      <c r="AV435" s="89">
        <f t="shared" si="1125"/>
        <v>0</v>
      </c>
      <c r="AW435" s="89">
        <f t="shared" si="1125"/>
        <v>0</v>
      </c>
      <c r="AX435" s="89">
        <f t="shared" si="1125"/>
        <v>0</v>
      </c>
      <c r="AY435" s="89">
        <f t="shared" si="1125"/>
        <v>0</v>
      </c>
      <c r="AZ435" s="89">
        <f t="shared" si="1125"/>
        <v>0</v>
      </c>
      <c r="BA435" s="89">
        <f t="shared" si="1125"/>
        <v>0</v>
      </c>
      <c r="BB435" s="89">
        <f t="shared" si="1125"/>
        <v>0</v>
      </c>
      <c r="BC435" s="1521">
        <f t="shared" si="1125"/>
        <v>0</v>
      </c>
      <c r="BD435" s="89">
        <f t="shared" si="1125"/>
        <v>0</v>
      </c>
      <c r="BE435" s="89">
        <f t="shared" si="1125"/>
        <v>0</v>
      </c>
      <c r="BF435" s="89">
        <f t="shared" si="1125"/>
        <v>0</v>
      </c>
      <c r="BG435" s="89">
        <f t="shared" si="1125"/>
        <v>0</v>
      </c>
      <c r="BH435" s="89">
        <f t="shared" si="1125"/>
        <v>0</v>
      </c>
      <c r="BI435" s="1259" t="s">
        <v>254</v>
      </c>
      <c r="BJ435" s="76"/>
      <c r="BK435" s="166"/>
      <c r="BL435" s="75"/>
    </row>
    <row r="436" spans="1:64" ht="16.5" thickBot="1" x14ac:dyDescent="0.3">
      <c r="A436" s="418"/>
      <c r="B436" s="418"/>
      <c r="C436" s="766">
        <f>COUNTA(C411:C435)</f>
        <v>4</v>
      </c>
      <c r="D436" s="879">
        <f>COUNTA(D411:D435)</f>
        <v>0</v>
      </c>
      <c r="E436" s="764">
        <f>COUNTA(E411:E435)</f>
        <v>2</v>
      </c>
      <c r="F436" s="766">
        <f>COUNTA(F411:F435)</f>
        <v>4</v>
      </c>
      <c r="G436" s="766">
        <f>COUNTA(G411:G435)</f>
        <v>19</v>
      </c>
      <c r="H436" s="1446"/>
      <c r="I436" s="170" t="s">
        <v>85</v>
      </c>
      <c r="J436" s="170" t="s">
        <v>53</v>
      </c>
      <c r="K436" s="491"/>
      <c r="L436" s="371"/>
      <c r="M436" s="371"/>
      <c r="N436" s="371"/>
      <c r="O436" s="371"/>
      <c r="P436" s="371"/>
      <c r="Q436" s="371"/>
      <c r="R436" s="371"/>
      <c r="S436" s="371"/>
      <c r="T436" s="371"/>
      <c r="U436" s="371"/>
      <c r="V436" s="371"/>
      <c r="W436" s="371"/>
      <c r="X436" s="371"/>
      <c r="Y436" s="371"/>
      <c r="Z436" s="371"/>
      <c r="AA436" s="371"/>
      <c r="AB436" s="371"/>
      <c r="AC436" s="371"/>
      <c r="AD436" s="371"/>
      <c r="AE436" s="371"/>
      <c r="AF436" s="371"/>
      <c r="AG436" s="371"/>
      <c r="AH436" s="371"/>
      <c r="AI436" s="371"/>
      <c r="BI436" s="67"/>
      <c r="BJ436" s="73"/>
      <c r="BK436" s="171"/>
      <c r="BL436" s="72"/>
    </row>
    <row r="437" spans="1:64" ht="32.25" thickBot="1" x14ac:dyDescent="0.3">
      <c r="A437" s="393"/>
      <c r="B437" s="393"/>
      <c r="C437" s="767" t="s">
        <v>388</v>
      </c>
      <c r="D437" s="815">
        <f>C436+D436</f>
        <v>4</v>
      </c>
      <c r="E437" s="769"/>
      <c r="F437" s="770">
        <f>E436+F436</f>
        <v>6</v>
      </c>
      <c r="G437" s="862">
        <f>G436</f>
        <v>19</v>
      </c>
      <c r="H437" s="862"/>
      <c r="I437" s="32" t="s">
        <v>112</v>
      </c>
      <c r="J437" s="32" t="s">
        <v>53</v>
      </c>
      <c r="K437" s="484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BJ437" s="73"/>
      <c r="BK437" s="171"/>
      <c r="BL437" s="72"/>
    </row>
    <row r="438" spans="1:64" ht="15.75" customHeight="1" thickBot="1" x14ac:dyDescent="0.3">
      <c r="A438" s="388"/>
      <c r="B438" s="388"/>
      <c r="C438" s="846" t="s">
        <v>389</v>
      </c>
      <c r="D438" s="816">
        <f>D437/G437*100</f>
        <v>21.05</v>
      </c>
      <c r="E438" s="732"/>
      <c r="F438" s="774">
        <f>F437/G437*100</f>
        <v>31.58</v>
      </c>
      <c r="G438" s="818"/>
      <c r="H438" s="1357"/>
      <c r="I438" s="71" t="s">
        <v>121</v>
      </c>
      <c r="J438" s="70"/>
      <c r="K438" s="477"/>
      <c r="L438" s="8"/>
      <c r="M438" s="8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BK438" s="172"/>
    </row>
    <row r="439" spans="1:64" x14ac:dyDescent="0.25">
      <c r="A439" s="395"/>
      <c r="B439" s="395"/>
      <c r="C439" s="943"/>
      <c r="D439" s="944"/>
      <c r="E439" s="945"/>
      <c r="F439" s="946"/>
      <c r="G439" s="947"/>
      <c r="H439" s="1354"/>
      <c r="J439" s="103"/>
      <c r="K439" s="473"/>
      <c r="L439" s="48"/>
      <c r="M439" s="370"/>
      <c r="N439" s="370"/>
      <c r="O439" s="370"/>
      <c r="P439" s="370"/>
      <c r="Q439" s="370"/>
      <c r="R439" s="370"/>
      <c r="S439" s="370"/>
      <c r="T439" s="370"/>
      <c r="U439" s="370"/>
      <c r="V439" s="370"/>
      <c r="W439" s="370"/>
      <c r="X439" s="370"/>
      <c r="Y439" s="370"/>
      <c r="Z439" s="370"/>
      <c r="AA439" s="370"/>
      <c r="AB439" s="370"/>
      <c r="AC439" s="370"/>
      <c r="AD439" s="370"/>
      <c r="AE439" s="370"/>
      <c r="AF439" s="370"/>
      <c r="AG439" s="370"/>
      <c r="AH439" s="370"/>
      <c r="AI439" s="370"/>
    </row>
    <row r="440" spans="1:64" ht="15.75" thickBot="1" x14ac:dyDescent="0.3">
      <c r="A440" s="395"/>
      <c r="B440" s="395"/>
      <c r="C440" s="900"/>
      <c r="D440" s="901"/>
      <c r="E440" s="902"/>
      <c r="F440" s="903"/>
      <c r="G440" s="904"/>
      <c r="H440" s="831"/>
      <c r="I440" s="102" t="s">
        <v>146</v>
      </c>
      <c r="J440" s="103"/>
      <c r="K440" s="473"/>
      <c r="L440" s="48"/>
      <c r="M440" s="370"/>
      <c r="N440" s="370"/>
      <c r="O440" s="370"/>
      <c r="P440" s="370"/>
      <c r="Q440" s="370"/>
      <c r="R440" s="370"/>
      <c r="S440" s="370"/>
      <c r="T440" s="370"/>
      <c r="U440" s="370"/>
      <c r="V440" s="370"/>
      <c r="W440" s="370"/>
      <c r="X440" s="370"/>
      <c r="Y440" s="370"/>
      <c r="Z440" s="370"/>
      <c r="AA440" s="370"/>
      <c r="AB440" s="370"/>
      <c r="AC440" s="370"/>
      <c r="AD440" s="370"/>
      <c r="AE440" s="370"/>
      <c r="AF440" s="370"/>
      <c r="AG440" s="370"/>
      <c r="AH440" s="370"/>
      <c r="AI440" s="370"/>
    </row>
    <row r="441" spans="1:64" ht="16.5" customHeight="1" thickBot="1" x14ac:dyDescent="0.3">
      <c r="A441" s="1739"/>
      <c r="B441" s="1739"/>
      <c r="C441" s="888"/>
      <c r="D441" s="889"/>
      <c r="E441" s="890"/>
      <c r="F441" s="891"/>
      <c r="G441" s="866"/>
      <c r="H441" s="1704" t="s">
        <v>482</v>
      </c>
      <c r="I441" s="1727" t="s">
        <v>81</v>
      </c>
      <c r="J441" s="101" t="s">
        <v>1</v>
      </c>
      <c r="K441" s="1727" t="s">
        <v>116</v>
      </c>
      <c r="L441" s="1709"/>
      <c r="M441" s="1710"/>
      <c r="N441" s="1711"/>
      <c r="O441" s="1344"/>
      <c r="P441" s="1344"/>
      <c r="Q441" s="1344"/>
      <c r="R441" s="1344"/>
      <c r="S441" s="1344"/>
      <c r="T441" s="1344"/>
      <c r="U441" s="1344"/>
      <c r="V441" s="1344"/>
      <c r="W441" s="1344"/>
      <c r="X441" s="1344"/>
      <c r="Y441" s="1344"/>
      <c r="Z441" s="1344"/>
      <c r="AA441" s="1344"/>
      <c r="AB441" s="1344"/>
      <c r="AC441" s="1344"/>
      <c r="AD441" s="1344"/>
      <c r="AE441" s="1344"/>
      <c r="AF441" s="1344"/>
      <c r="AG441" s="1344"/>
      <c r="AH441" s="1344"/>
      <c r="AI441" s="1344"/>
    </row>
    <row r="442" spans="1:64" ht="15.75" thickBot="1" x14ac:dyDescent="0.3">
      <c r="A442" s="1739"/>
      <c r="B442" s="1739"/>
      <c r="C442" s="892"/>
      <c r="D442" s="892"/>
      <c r="E442" s="893"/>
      <c r="F442" s="948"/>
      <c r="G442" s="849"/>
      <c r="H442" s="1705"/>
      <c r="I442" s="1728"/>
      <c r="J442" s="100" t="s">
        <v>2</v>
      </c>
      <c r="K442" s="1728"/>
      <c r="L442" s="1707"/>
      <c r="M442" s="1707"/>
      <c r="N442" s="1707"/>
      <c r="O442" s="1707"/>
      <c r="P442" s="1707"/>
      <c r="Q442" s="1707"/>
      <c r="R442" s="1707"/>
      <c r="S442" s="1707"/>
      <c r="T442" s="1707"/>
      <c r="U442" s="1707"/>
      <c r="V442" s="1707"/>
      <c r="W442" s="1707"/>
      <c r="X442" s="1707"/>
      <c r="Y442" s="1707"/>
      <c r="Z442" s="1707"/>
      <c r="AA442" s="1707"/>
      <c r="AB442" s="1707"/>
      <c r="AC442" s="1707"/>
      <c r="AD442" s="1707"/>
      <c r="AE442" s="1707"/>
      <c r="AF442" s="1707"/>
      <c r="AG442" s="1707"/>
      <c r="AH442" s="1707"/>
      <c r="AI442" s="1707"/>
    </row>
    <row r="443" spans="1:64" ht="15.75" thickBot="1" x14ac:dyDescent="0.3">
      <c r="A443" s="1739"/>
      <c r="B443" s="1739"/>
      <c r="C443" s="894"/>
      <c r="D443" s="894"/>
      <c r="E443" s="895"/>
      <c r="F443" s="905"/>
      <c r="G443" s="850"/>
      <c r="H443" s="1706"/>
      <c r="I443" s="1729"/>
      <c r="J443" s="99" t="s">
        <v>3</v>
      </c>
      <c r="K443" s="1729"/>
      <c r="L443" s="1708"/>
      <c r="M443" s="1708"/>
      <c r="N443" s="1708"/>
      <c r="O443" s="1708"/>
      <c r="P443" s="1708"/>
      <c r="Q443" s="1708"/>
      <c r="R443" s="1708"/>
      <c r="S443" s="1708"/>
      <c r="T443" s="1708"/>
      <c r="U443" s="1708"/>
      <c r="V443" s="1708"/>
      <c r="W443" s="1708"/>
      <c r="X443" s="1708"/>
      <c r="Y443" s="1708"/>
      <c r="Z443" s="1708"/>
      <c r="AA443" s="1708"/>
      <c r="AB443" s="1708"/>
      <c r="AC443" s="1708"/>
      <c r="AD443" s="1708"/>
      <c r="AE443" s="1708"/>
      <c r="AF443" s="1708"/>
      <c r="AG443" s="1708"/>
      <c r="AH443" s="1708"/>
      <c r="AI443" s="1708"/>
    </row>
    <row r="444" spans="1:64" ht="15.75" thickBot="1" x14ac:dyDescent="0.3">
      <c r="A444" s="396" t="s">
        <v>349</v>
      </c>
      <c r="B444" s="396" t="s">
        <v>350</v>
      </c>
      <c r="C444" s="896"/>
      <c r="D444" s="896"/>
      <c r="E444" s="897"/>
      <c r="F444" s="949"/>
      <c r="G444" s="851"/>
      <c r="H444" s="868" t="s">
        <v>481</v>
      </c>
      <c r="I444" s="96" t="s">
        <v>201</v>
      </c>
      <c r="J444" s="68" t="s">
        <v>16</v>
      </c>
      <c r="K444" s="543">
        <v>120</v>
      </c>
      <c r="L444" s="1451"/>
      <c r="M444" s="1451"/>
      <c r="N444" s="1451"/>
      <c r="O444" s="1451"/>
      <c r="P444" s="1451"/>
      <c r="Q444" s="1451"/>
      <c r="R444" s="1451"/>
      <c r="S444" s="1451"/>
      <c r="T444" s="1451"/>
      <c r="U444" s="1451"/>
      <c r="V444" s="1451"/>
      <c r="W444" s="1451"/>
      <c r="X444" s="1451"/>
      <c r="Y444" s="1451"/>
      <c r="Z444" s="1451"/>
      <c r="AA444" s="1451"/>
      <c r="AB444" s="1451"/>
      <c r="AC444" s="1451"/>
      <c r="AD444" s="1451"/>
      <c r="AE444" s="1451"/>
      <c r="AF444" s="1451"/>
      <c r="AG444" s="1451"/>
      <c r="AH444" s="1451"/>
      <c r="AI444" s="1451"/>
      <c r="AJ444" s="106"/>
      <c r="AK444" s="706">
        <f>L444*L449*1.73*0.875/1000</f>
        <v>0</v>
      </c>
      <c r="AL444" s="1382">
        <f t="shared" ref="AL444:BH444" si="1126">M444*M449*1.73*0.875/1000</f>
        <v>0</v>
      </c>
      <c r="AM444" s="1382">
        <f t="shared" si="1126"/>
        <v>0</v>
      </c>
      <c r="AN444" s="1382">
        <f t="shared" si="1126"/>
        <v>0</v>
      </c>
      <c r="AO444" s="1511">
        <f t="shared" si="1126"/>
        <v>0</v>
      </c>
      <c r="AP444" s="1382">
        <f t="shared" si="1126"/>
        <v>0</v>
      </c>
      <c r="AQ444" s="1382">
        <f t="shared" si="1126"/>
        <v>0</v>
      </c>
      <c r="AR444" s="1382">
        <f t="shared" si="1126"/>
        <v>0</v>
      </c>
      <c r="AS444" s="1382">
        <f t="shared" si="1126"/>
        <v>0</v>
      </c>
      <c r="AT444" s="1382">
        <f t="shared" si="1126"/>
        <v>0</v>
      </c>
      <c r="AU444" s="1511">
        <f t="shared" si="1126"/>
        <v>0</v>
      </c>
      <c r="AV444" s="1382">
        <f t="shared" si="1126"/>
        <v>0</v>
      </c>
      <c r="AW444" s="1382">
        <f t="shared" si="1126"/>
        <v>0</v>
      </c>
      <c r="AX444" s="1382">
        <f t="shared" si="1126"/>
        <v>0</v>
      </c>
      <c r="AY444" s="1382">
        <f t="shared" si="1126"/>
        <v>0</v>
      </c>
      <c r="AZ444" s="1382">
        <f t="shared" si="1126"/>
        <v>0</v>
      </c>
      <c r="BA444" s="1382">
        <f t="shared" si="1126"/>
        <v>0</v>
      </c>
      <c r="BB444" s="1382">
        <f t="shared" si="1126"/>
        <v>0</v>
      </c>
      <c r="BC444" s="1511">
        <f t="shared" si="1126"/>
        <v>0</v>
      </c>
      <c r="BD444" s="1382">
        <f t="shared" si="1126"/>
        <v>0</v>
      </c>
      <c r="BE444" s="1382">
        <f t="shared" si="1126"/>
        <v>0</v>
      </c>
      <c r="BF444" s="1382">
        <f t="shared" si="1126"/>
        <v>0</v>
      </c>
      <c r="BG444" s="1382">
        <f t="shared" si="1126"/>
        <v>0</v>
      </c>
      <c r="BH444" s="1382">
        <f t="shared" si="1126"/>
        <v>0</v>
      </c>
      <c r="BJ444" s="173"/>
      <c r="BK444" s="173"/>
      <c r="BL444" s="173"/>
    </row>
    <row r="445" spans="1:64" ht="15.75" thickBot="1" x14ac:dyDescent="0.3">
      <c r="A445" s="396" t="s">
        <v>349</v>
      </c>
      <c r="B445" s="396" t="s">
        <v>350</v>
      </c>
      <c r="C445" s="841" t="s">
        <v>386</v>
      </c>
      <c r="D445" s="752"/>
      <c r="E445" s="397"/>
      <c r="F445" s="753"/>
      <c r="G445" s="839">
        <v>1</v>
      </c>
      <c r="H445" s="1440" t="s">
        <v>481</v>
      </c>
      <c r="I445" s="1269" t="s">
        <v>347</v>
      </c>
      <c r="J445" s="64" t="s">
        <v>16</v>
      </c>
      <c r="K445" s="472">
        <v>120</v>
      </c>
      <c r="L445" s="655"/>
      <c r="M445" s="655"/>
      <c r="N445" s="655"/>
      <c r="O445" s="655"/>
      <c r="P445" s="655"/>
      <c r="Q445" s="655"/>
      <c r="R445" s="655"/>
      <c r="S445" s="655"/>
      <c r="T445" s="655"/>
      <c r="U445" s="655"/>
      <c r="V445" s="655"/>
      <c r="W445" s="655"/>
      <c r="X445" s="655"/>
      <c r="Y445" s="655"/>
      <c r="Z445" s="655"/>
      <c r="AA445" s="655"/>
      <c r="AB445" s="655"/>
      <c r="AC445" s="655"/>
      <c r="AD445" s="655"/>
      <c r="AE445" s="655"/>
      <c r="AF445" s="655"/>
      <c r="AG445" s="655"/>
      <c r="AH445" s="655"/>
      <c r="AI445" s="655"/>
      <c r="AJ445" s="106"/>
      <c r="AK445" s="706">
        <f t="shared" ref="AK445" si="1127">L445*L449*1.73*0.875/1000</f>
        <v>0</v>
      </c>
      <c r="AL445" s="1382">
        <f t="shared" ref="AL445" si="1128">M445*M449*1.73*0.875/1000</f>
        <v>0</v>
      </c>
      <c r="AM445" s="1382">
        <f t="shared" ref="AM445" si="1129">N445*N449*1.73*0.875/1000</f>
        <v>0</v>
      </c>
      <c r="AN445" s="1382">
        <f t="shared" ref="AN445" si="1130">O445*O449*1.73*0.875/1000</f>
        <v>0</v>
      </c>
      <c r="AO445" s="1511">
        <f t="shared" ref="AO445" si="1131">P445*P449*1.73*0.875/1000</f>
        <v>0</v>
      </c>
      <c r="AP445" s="1382">
        <f t="shared" ref="AP445" si="1132">Q445*Q449*1.73*0.875/1000</f>
        <v>0</v>
      </c>
      <c r="AQ445" s="1382">
        <f t="shared" ref="AQ445" si="1133">R445*R449*1.73*0.875/1000</f>
        <v>0</v>
      </c>
      <c r="AR445" s="1382">
        <f t="shared" ref="AR445" si="1134">S445*S449*1.73*0.875/1000</f>
        <v>0</v>
      </c>
      <c r="AS445" s="1382">
        <f t="shared" ref="AS445" si="1135">T445*T449*1.73*0.875/1000</f>
        <v>0</v>
      </c>
      <c r="AT445" s="1382">
        <f t="shared" ref="AT445" si="1136">U445*U449*1.73*0.875/1000</f>
        <v>0</v>
      </c>
      <c r="AU445" s="1511">
        <f t="shared" ref="AU445" si="1137">V445*V449*1.73*0.875/1000</f>
        <v>0</v>
      </c>
      <c r="AV445" s="1382">
        <f t="shared" ref="AV445" si="1138">W445*W449*1.73*0.875/1000</f>
        <v>0</v>
      </c>
      <c r="AW445" s="1382">
        <f t="shared" ref="AW445" si="1139">X445*X449*1.73*0.875/1000</f>
        <v>0</v>
      </c>
      <c r="AX445" s="1382">
        <f t="shared" ref="AX445" si="1140">Y445*Y449*1.73*0.875/1000</f>
        <v>0</v>
      </c>
      <c r="AY445" s="1382">
        <f t="shared" ref="AY445" si="1141">Z445*Z449*1.73*0.875/1000</f>
        <v>0</v>
      </c>
      <c r="AZ445" s="1382">
        <f t="shared" ref="AZ445" si="1142">AA445*AA449*1.73*0.875/1000</f>
        <v>0</v>
      </c>
      <c r="BA445" s="1382">
        <f t="shared" ref="BA445" si="1143">AB445*AB449*1.73*0.875/1000</f>
        <v>0</v>
      </c>
      <c r="BB445" s="1382">
        <f t="shared" ref="BB445" si="1144">AC445*AC449*1.73*0.875/1000</f>
        <v>0</v>
      </c>
      <c r="BC445" s="1511">
        <f t="shared" ref="BC445" si="1145">AD445*AD449*1.73*0.875/1000</f>
        <v>0</v>
      </c>
      <c r="BD445" s="1382">
        <f t="shared" ref="BD445" si="1146">AE445*AE449*1.73*0.875/1000</f>
        <v>0</v>
      </c>
      <c r="BE445" s="1382">
        <f t="shared" ref="BE445" si="1147">AF445*AF449*1.73*0.875/1000</f>
        <v>0</v>
      </c>
      <c r="BF445" s="1382">
        <f t="shared" ref="BF445" si="1148">AG445*AG449*1.73*0.875/1000</f>
        <v>0</v>
      </c>
      <c r="BG445" s="1382">
        <f t="shared" ref="BG445" si="1149">AH445*AH449*1.73*0.875/1000</f>
        <v>0</v>
      </c>
      <c r="BH445" s="1382">
        <f t="shared" ref="BH445" si="1150">AI445*AI449*1.73*0.875/1000</f>
        <v>0</v>
      </c>
      <c r="BI445" s="67"/>
      <c r="BJ445" s="173"/>
      <c r="BK445" s="173"/>
      <c r="BL445" s="173"/>
    </row>
    <row r="446" spans="1:64" ht="15.75" thickBot="1" x14ac:dyDescent="0.3">
      <c r="A446" s="396" t="s">
        <v>349</v>
      </c>
      <c r="B446" s="396" t="s">
        <v>350</v>
      </c>
      <c r="C446" s="841"/>
      <c r="D446" s="755"/>
      <c r="E446" s="385"/>
      <c r="F446" s="756"/>
      <c r="G446" s="840">
        <v>2</v>
      </c>
      <c r="H446" s="868" t="s">
        <v>481</v>
      </c>
      <c r="I446" s="91" t="s">
        <v>67</v>
      </c>
      <c r="J446" s="64" t="s">
        <v>16</v>
      </c>
      <c r="K446" s="472">
        <v>40</v>
      </c>
      <c r="L446" s="1451"/>
      <c r="M446" s="1451"/>
      <c r="N446" s="1451"/>
      <c r="O446" s="1451"/>
      <c r="P446" s="1451"/>
      <c r="Q446" s="1451"/>
      <c r="R446" s="1451"/>
      <c r="S446" s="1451"/>
      <c r="T446" s="1451"/>
      <c r="U446" s="1451"/>
      <c r="V446" s="1451"/>
      <c r="W446" s="1451"/>
      <c r="X446" s="1451"/>
      <c r="Y446" s="1451"/>
      <c r="Z446" s="1451"/>
      <c r="AA446" s="1451"/>
      <c r="AB446" s="1451"/>
      <c r="AC446" s="1451"/>
      <c r="AD446" s="1451"/>
      <c r="AE446" s="1451"/>
      <c r="AF446" s="1451"/>
      <c r="AG446" s="1451"/>
      <c r="AH446" s="1451"/>
      <c r="AI446" s="1451"/>
      <c r="AJ446" s="106"/>
      <c r="AK446" s="98">
        <f t="shared" ref="AK446:BH446" si="1151">L446*L450*1.73*0.875/1000</f>
        <v>0</v>
      </c>
      <c r="AL446" s="98">
        <f t="shared" si="1151"/>
        <v>0</v>
      </c>
      <c r="AM446" s="98">
        <f t="shared" si="1151"/>
        <v>0</v>
      </c>
      <c r="AN446" s="98">
        <f t="shared" si="1151"/>
        <v>0</v>
      </c>
      <c r="AO446" s="1515">
        <f t="shared" si="1151"/>
        <v>0</v>
      </c>
      <c r="AP446" s="98">
        <f t="shared" si="1151"/>
        <v>0</v>
      </c>
      <c r="AQ446" s="98">
        <f t="shared" si="1151"/>
        <v>0</v>
      </c>
      <c r="AR446" s="98">
        <f t="shared" si="1151"/>
        <v>0</v>
      </c>
      <c r="AS446" s="98">
        <f t="shared" si="1151"/>
        <v>0</v>
      </c>
      <c r="AT446" s="98">
        <f t="shared" si="1151"/>
        <v>0</v>
      </c>
      <c r="AU446" s="1515">
        <f t="shared" si="1151"/>
        <v>0</v>
      </c>
      <c r="AV446" s="98">
        <f t="shared" si="1151"/>
        <v>0</v>
      </c>
      <c r="AW446" s="98">
        <f t="shared" si="1151"/>
        <v>0</v>
      </c>
      <c r="AX446" s="98">
        <f t="shared" si="1151"/>
        <v>0</v>
      </c>
      <c r="AY446" s="98">
        <f t="shared" si="1151"/>
        <v>0</v>
      </c>
      <c r="AZ446" s="98">
        <f t="shared" si="1151"/>
        <v>0</v>
      </c>
      <c r="BA446" s="98">
        <f t="shared" si="1151"/>
        <v>0</v>
      </c>
      <c r="BB446" s="98">
        <f t="shared" si="1151"/>
        <v>0</v>
      </c>
      <c r="BC446" s="1515">
        <f t="shared" si="1151"/>
        <v>0</v>
      </c>
      <c r="BD446" s="98">
        <f t="shared" si="1151"/>
        <v>0</v>
      </c>
      <c r="BE446" s="98">
        <f t="shared" si="1151"/>
        <v>0</v>
      </c>
      <c r="BF446" s="98">
        <f t="shared" si="1151"/>
        <v>0</v>
      </c>
      <c r="BG446" s="98">
        <f t="shared" si="1151"/>
        <v>0</v>
      </c>
      <c r="BH446" s="98">
        <f t="shared" si="1151"/>
        <v>0</v>
      </c>
      <c r="BI446" s="1259" t="s">
        <v>229</v>
      </c>
      <c r="BJ446" s="65"/>
      <c r="BK446" s="173"/>
      <c r="BL446" s="26"/>
    </row>
    <row r="447" spans="1:64" ht="15.75" thickBot="1" x14ac:dyDescent="0.3">
      <c r="A447" s="396" t="s">
        <v>349</v>
      </c>
      <c r="B447" s="396" t="s">
        <v>350</v>
      </c>
      <c r="C447" s="841" t="s">
        <v>386</v>
      </c>
      <c r="D447" s="755"/>
      <c r="E447" s="385"/>
      <c r="F447" s="756"/>
      <c r="G447" s="840">
        <v>3</v>
      </c>
      <c r="H447" s="845"/>
      <c r="I447" s="52" t="s">
        <v>72</v>
      </c>
      <c r="J447" s="62" t="s">
        <v>16</v>
      </c>
      <c r="K447" s="475">
        <v>40</v>
      </c>
      <c r="L447" s="1451"/>
      <c r="M447" s="1451"/>
      <c r="N447" s="1451"/>
      <c r="O447" s="1451"/>
      <c r="P447" s="1451"/>
      <c r="Q447" s="1451"/>
      <c r="R447" s="1451"/>
      <c r="S447" s="1451"/>
      <c r="T447" s="1451"/>
      <c r="U447" s="1451"/>
      <c r="V447" s="1451"/>
      <c r="W447" s="1451"/>
      <c r="X447" s="1451"/>
      <c r="Y447" s="1451"/>
      <c r="Z447" s="1451"/>
      <c r="AA447" s="1451"/>
      <c r="AB447" s="1451"/>
      <c r="AC447" s="1451"/>
      <c r="AD447" s="1451"/>
      <c r="AE447" s="1451"/>
      <c r="AF447" s="1451"/>
      <c r="AG447" s="1451"/>
      <c r="AH447" s="1451"/>
      <c r="AI447" s="1451"/>
      <c r="AK447" s="98">
        <f>AK444+AK445</f>
        <v>0</v>
      </c>
      <c r="AL447" s="90">
        <f t="shared" ref="AL447:AN447" si="1152">AL444+AL445</f>
        <v>0</v>
      </c>
      <c r="AM447" s="89">
        <f t="shared" ref="AM447" si="1153">AM444+AM445</f>
        <v>0</v>
      </c>
      <c r="AN447" s="89">
        <f t="shared" si="1152"/>
        <v>0</v>
      </c>
      <c r="AO447" s="1521">
        <f t="shared" ref="AO447:AQ447" si="1154">AO444+AO445</f>
        <v>0</v>
      </c>
      <c r="AP447" s="89">
        <f t="shared" ref="AP447" si="1155">AP444+AP445</f>
        <v>0</v>
      </c>
      <c r="AQ447" s="89">
        <f t="shared" si="1154"/>
        <v>0</v>
      </c>
      <c r="AR447" s="89">
        <f t="shared" ref="AR447:AS447" si="1156">AR444+AR445</f>
        <v>0</v>
      </c>
      <c r="AS447" s="89">
        <f t="shared" si="1156"/>
        <v>0</v>
      </c>
      <c r="AT447" s="89">
        <f t="shared" ref="AT447:AU447" si="1157">AT444+AT445</f>
        <v>0</v>
      </c>
      <c r="AU447" s="1521">
        <f t="shared" si="1157"/>
        <v>0</v>
      </c>
      <c r="AV447" s="89">
        <f t="shared" ref="AV447:AW447" si="1158">AV444+AV445</f>
        <v>0</v>
      </c>
      <c r="AW447" s="89">
        <f t="shared" si="1158"/>
        <v>0</v>
      </c>
      <c r="AX447" s="89">
        <f t="shared" ref="AX447:AY447" si="1159">AX444+AX445</f>
        <v>0</v>
      </c>
      <c r="AY447" s="89">
        <f t="shared" si="1159"/>
        <v>0</v>
      </c>
      <c r="AZ447" s="89">
        <f t="shared" ref="AZ447:BA447" si="1160">AZ444+AZ445</f>
        <v>0</v>
      </c>
      <c r="BA447" s="89">
        <f t="shared" si="1160"/>
        <v>0</v>
      </c>
      <c r="BB447" s="89">
        <f t="shared" ref="BB447:BC447" si="1161">BB444+BB445</f>
        <v>0</v>
      </c>
      <c r="BC447" s="1521">
        <f t="shared" si="1161"/>
        <v>0</v>
      </c>
      <c r="BD447" s="89">
        <f t="shared" ref="BD447:BE447" si="1162">BD444+BD445</f>
        <v>0</v>
      </c>
      <c r="BE447" s="89">
        <f t="shared" si="1162"/>
        <v>0</v>
      </c>
      <c r="BF447" s="89">
        <f t="shared" ref="BF447:BG447" si="1163">BF444+BF445</f>
        <v>0</v>
      </c>
      <c r="BG447" s="89">
        <f t="shared" si="1163"/>
        <v>0</v>
      </c>
      <c r="BH447" s="89">
        <f t="shared" ref="BH447" si="1164">BH444+BH445</f>
        <v>0</v>
      </c>
      <c r="BI447" s="1259" t="s">
        <v>226</v>
      </c>
      <c r="BJ447" s="65"/>
      <c r="BK447" s="173"/>
      <c r="BL447" s="26"/>
    </row>
    <row r="448" spans="1:64" ht="15.75" thickBot="1" x14ac:dyDescent="0.3">
      <c r="A448" s="396" t="s">
        <v>349</v>
      </c>
      <c r="B448" s="396" t="s">
        <v>350</v>
      </c>
      <c r="C448" s="841"/>
      <c r="D448" s="755"/>
      <c r="E448" s="385" t="s">
        <v>311</v>
      </c>
      <c r="F448" s="756"/>
      <c r="G448" s="840">
        <v>4</v>
      </c>
      <c r="H448" s="838"/>
      <c r="I448" s="1116" t="s">
        <v>8</v>
      </c>
      <c r="J448" s="1265" t="s">
        <v>9</v>
      </c>
      <c r="K448" s="1273"/>
      <c r="L448" s="1297"/>
      <c r="M448" s="1297"/>
      <c r="N448" s="1297"/>
      <c r="O448" s="1297"/>
      <c r="P448" s="1297"/>
      <c r="Q448" s="1297"/>
      <c r="R448" s="1297"/>
      <c r="S448" s="1297"/>
      <c r="T448" s="1297"/>
      <c r="U448" s="1297"/>
      <c r="V448" s="1297"/>
      <c r="W448" s="1297"/>
      <c r="X448" s="1297"/>
      <c r="Y448" s="1297"/>
      <c r="Z448" s="1297"/>
      <c r="AA448" s="1297"/>
      <c r="AB448" s="1297"/>
      <c r="AC448" s="1297"/>
      <c r="AD448" s="1297"/>
      <c r="AE448" s="1297"/>
      <c r="AF448" s="1297"/>
      <c r="AG448" s="1297"/>
      <c r="AH448" s="1297"/>
      <c r="AI448" s="1297"/>
      <c r="BI448" s="67"/>
      <c r="BJ448" s="173"/>
      <c r="BK448" s="173"/>
      <c r="BL448" s="173"/>
    </row>
    <row r="449" spans="1:64" ht="15.75" thickBot="1" x14ac:dyDescent="0.3">
      <c r="A449" s="396" t="s">
        <v>349</v>
      </c>
      <c r="B449" s="396" t="s">
        <v>350</v>
      </c>
      <c r="C449" s="841"/>
      <c r="D449" s="755"/>
      <c r="E449" s="385"/>
      <c r="F449" s="756"/>
      <c r="G449" s="840"/>
      <c r="H449" s="838"/>
      <c r="I449" s="1079" t="s">
        <v>10</v>
      </c>
      <c r="J449" s="642"/>
      <c r="K449" s="640"/>
      <c r="L449" s="664"/>
      <c r="M449" s="664"/>
      <c r="N449" s="664"/>
      <c r="O449" s="664"/>
      <c r="P449" s="664"/>
      <c r="Q449" s="664"/>
      <c r="R449" s="664"/>
      <c r="S449" s="664"/>
      <c r="T449" s="664"/>
      <c r="U449" s="664"/>
      <c r="V449" s="664"/>
      <c r="W449" s="664"/>
      <c r="X449" s="664"/>
      <c r="Y449" s="664"/>
      <c r="Z449" s="664"/>
      <c r="AA449" s="664"/>
      <c r="AB449" s="664"/>
      <c r="AC449" s="664"/>
      <c r="AD449" s="664"/>
      <c r="AE449" s="664"/>
      <c r="AF449" s="664"/>
      <c r="AG449" s="664"/>
      <c r="AH449" s="664"/>
      <c r="AI449" s="664"/>
      <c r="BI449" s="67"/>
      <c r="BJ449" s="173"/>
      <c r="BK449" s="173"/>
      <c r="BL449" s="173"/>
    </row>
    <row r="450" spans="1:64" ht="15.75" thickBot="1" x14ac:dyDescent="0.3">
      <c r="A450" s="396" t="s">
        <v>349</v>
      </c>
      <c r="B450" s="396" t="s">
        <v>350</v>
      </c>
      <c r="C450" s="841"/>
      <c r="D450" s="755"/>
      <c r="E450" s="385"/>
      <c r="F450" s="756" t="s">
        <v>387</v>
      </c>
      <c r="G450" s="840">
        <v>5</v>
      </c>
      <c r="H450" s="838"/>
      <c r="I450" s="1078" t="s">
        <v>69</v>
      </c>
      <c r="J450" s="641"/>
      <c r="K450" s="544"/>
      <c r="L450" s="664"/>
      <c r="M450" s="664"/>
      <c r="N450" s="664"/>
      <c r="O450" s="664"/>
      <c r="P450" s="664"/>
      <c r="Q450" s="664"/>
      <c r="R450" s="664"/>
      <c r="S450" s="664"/>
      <c r="T450" s="664"/>
      <c r="U450" s="664"/>
      <c r="V450" s="664"/>
      <c r="W450" s="664"/>
      <c r="X450" s="664"/>
      <c r="Y450" s="664"/>
      <c r="Z450" s="664"/>
      <c r="AA450" s="664"/>
      <c r="AB450" s="664"/>
      <c r="AC450" s="664"/>
      <c r="AD450" s="664"/>
      <c r="AE450" s="664"/>
      <c r="AF450" s="664"/>
      <c r="AG450" s="664"/>
      <c r="AH450" s="664"/>
      <c r="AI450" s="664"/>
      <c r="AK450" s="1730" t="s">
        <v>118</v>
      </c>
      <c r="AL450" s="1731"/>
      <c r="AM450" s="1732"/>
      <c r="AN450" s="1733"/>
      <c r="AO450" s="1516"/>
      <c r="AP450" s="107"/>
      <c r="AQ450" s="107"/>
      <c r="AR450" s="107"/>
      <c r="AS450" s="107"/>
      <c r="AT450" s="107"/>
      <c r="AU450" s="1516"/>
      <c r="AV450" s="107"/>
      <c r="AW450" s="107"/>
      <c r="AX450" s="107"/>
      <c r="AY450" s="107"/>
      <c r="AZ450" s="107"/>
      <c r="BA450" s="107"/>
      <c r="BB450" s="107"/>
      <c r="BC450" s="1516"/>
      <c r="BD450" s="107"/>
      <c r="BE450" s="107"/>
      <c r="BF450" s="107"/>
      <c r="BG450" s="107"/>
      <c r="BH450" s="107"/>
      <c r="BI450" s="67"/>
      <c r="BJ450" s="173"/>
      <c r="BK450" s="173"/>
      <c r="BL450" s="173"/>
    </row>
    <row r="451" spans="1:64" ht="15.75" thickBot="1" x14ac:dyDescent="0.3">
      <c r="A451" s="419"/>
      <c r="B451" s="419"/>
      <c r="C451" s="898"/>
      <c r="D451" s="833"/>
      <c r="E451" s="834"/>
      <c r="F451" s="835"/>
      <c r="G451" s="836">
        <v>6</v>
      </c>
      <c r="H451" s="838"/>
      <c r="I451" s="598" t="s">
        <v>99</v>
      </c>
      <c r="J451" s="634"/>
      <c r="K451" s="592"/>
      <c r="L451" s="594"/>
      <c r="M451" s="594"/>
      <c r="N451" s="594"/>
      <c r="O451" s="594"/>
      <c r="P451" s="594"/>
      <c r="Q451" s="594"/>
      <c r="R451" s="594"/>
      <c r="S451" s="594"/>
      <c r="T451" s="594"/>
      <c r="U451" s="594"/>
      <c r="V451" s="594"/>
      <c r="W451" s="594"/>
      <c r="X451" s="594"/>
      <c r="Y451" s="594"/>
      <c r="Z451" s="594"/>
      <c r="AA451" s="594"/>
      <c r="AB451" s="594"/>
      <c r="AC451" s="594"/>
      <c r="AD451" s="594"/>
      <c r="AE451" s="594"/>
      <c r="AF451" s="594"/>
      <c r="AG451" s="594"/>
      <c r="AH451" s="594"/>
      <c r="AI451" s="594"/>
      <c r="AK451" s="707" t="s">
        <v>4</v>
      </c>
      <c r="AL451" s="708" t="s">
        <v>5</v>
      </c>
      <c r="AM451" s="1384" t="s">
        <v>454</v>
      </c>
      <c r="AN451" s="709" t="s">
        <v>454</v>
      </c>
      <c r="AO451" s="1525" t="s">
        <v>454</v>
      </c>
      <c r="AP451" s="1384" t="s">
        <v>454</v>
      </c>
      <c r="AQ451" s="1384" t="s">
        <v>454</v>
      </c>
      <c r="AR451" s="1384" t="s">
        <v>454</v>
      </c>
      <c r="AS451" s="1384" t="s">
        <v>454</v>
      </c>
      <c r="AT451" s="1384" t="s">
        <v>454</v>
      </c>
      <c r="AU451" s="1525" t="s">
        <v>454</v>
      </c>
      <c r="AV451" s="1384" t="s">
        <v>454</v>
      </c>
      <c r="AW451" s="1384" t="s">
        <v>454</v>
      </c>
      <c r="AX451" s="1384" t="s">
        <v>454</v>
      </c>
      <c r="AY451" s="1384" t="s">
        <v>454</v>
      </c>
      <c r="AZ451" s="1384" t="s">
        <v>454</v>
      </c>
      <c r="BA451" s="1384" t="s">
        <v>454</v>
      </c>
      <c r="BB451" s="1384" t="s">
        <v>454</v>
      </c>
      <c r="BC451" s="1525" t="s">
        <v>454</v>
      </c>
      <c r="BD451" s="1384" t="s">
        <v>454</v>
      </c>
      <c r="BE451" s="1384" t="s">
        <v>454</v>
      </c>
      <c r="BF451" s="1384" t="s">
        <v>454</v>
      </c>
      <c r="BG451" s="1384" t="s">
        <v>454</v>
      </c>
      <c r="BH451" s="1384" t="s">
        <v>454</v>
      </c>
      <c r="BI451" s="67"/>
      <c r="BJ451" s="174"/>
      <c r="BK451" s="174"/>
      <c r="BL451" s="174"/>
    </row>
    <row r="452" spans="1:64" ht="15.75" thickBot="1" x14ac:dyDescent="0.3">
      <c r="A452" s="396" t="s">
        <v>349</v>
      </c>
      <c r="B452" s="396" t="s">
        <v>350</v>
      </c>
      <c r="C452" s="884"/>
      <c r="D452" s="956"/>
      <c r="E452" s="428"/>
      <c r="F452" s="957"/>
      <c r="G452" s="958"/>
      <c r="H452" s="868" t="s">
        <v>481</v>
      </c>
      <c r="I452" s="53" t="s">
        <v>26</v>
      </c>
      <c r="J452" s="92" t="s">
        <v>53</v>
      </c>
      <c r="K452" s="547">
        <v>20</v>
      </c>
      <c r="L452" s="1451"/>
      <c r="M452" s="1451"/>
      <c r="N452" s="1451"/>
      <c r="O452" s="1451"/>
      <c r="P452" s="1451"/>
      <c r="Q452" s="1451"/>
      <c r="R452" s="1451"/>
      <c r="S452" s="1451"/>
      <c r="T452" s="1451"/>
      <c r="U452" s="1451"/>
      <c r="V452" s="1451"/>
      <c r="W452" s="1451"/>
      <c r="X452" s="1451"/>
      <c r="Y452" s="1451"/>
      <c r="Z452" s="1451"/>
      <c r="AA452" s="1451"/>
      <c r="AB452" s="1451"/>
      <c r="AC452" s="1451"/>
      <c r="AD452" s="1451"/>
      <c r="AE452" s="1451"/>
      <c r="AF452" s="1451"/>
      <c r="AG452" s="1451"/>
      <c r="AH452" s="1451"/>
      <c r="AI452" s="1451"/>
      <c r="AK452" s="46">
        <f t="shared" ref="AK452:AK456" si="1165">L452*L$450*1.73*0.875/1000</f>
        <v>0</v>
      </c>
      <c r="AL452" s="46">
        <f t="shared" ref="AL452:AL456" si="1166">M452*M$450*1.73*0.875/1000</f>
        <v>0</v>
      </c>
      <c r="AM452" s="46">
        <f t="shared" ref="AM452:AM456" si="1167">N452*N$450*1.73*0.875/1000</f>
        <v>0</v>
      </c>
      <c r="AN452" s="46">
        <f t="shared" ref="AN452:AN456" si="1168">O452*O$450*1.73*0.875/1000</f>
        <v>0</v>
      </c>
      <c r="AO452" s="1526">
        <f t="shared" ref="AO452:AO456" si="1169">P452*P$450*1.73*0.875/1000</f>
        <v>0</v>
      </c>
      <c r="AP452" s="46">
        <f t="shared" ref="AP452:AP456" si="1170">Q452*Q$450*1.73*0.875/1000</f>
        <v>0</v>
      </c>
      <c r="AQ452" s="46">
        <f t="shared" ref="AQ452:AQ456" si="1171">R452*R$450*1.73*0.875/1000</f>
        <v>0</v>
      </c>
      <c r="AR452" s="46">
        <f t="shared" ref="AR452:AR456" si="1172">S452*S$450*1.73*0.875/1000</f>
        <v>0</v>
      </c>
      <c r="AS452" s="46">
        <f t="shared" ref="AS452:AS456" si="1173">T452*T$450*1.73*0.875/1000</f>
        <v>0</v>
      </c>
      <c r="AT452" s="46">
        <f t="shared" ref="AT452:AT456" si="1174">U452*U$450*1.73*0.875/1000</f>
        <v>0</v>
      </c>
      <c r="AU452" s="1526">
        <f t="shared" ref="AU452:AU456" si="1175">V452*V$450*1.73*0.875/1000</f>
        <v>0</v>
      </c>
      <c r="AV452" s="46">
        <f t="shared" ref="AV452:AV456" si="1176">W452*W$450*1.73*0.875/1000</f>
        <v>0</v>
      </c>
      <c r="AW452" s="46">
        <f t="shared" ref="AW452:AW456" si="1177">X452*X$450*1.73*0.875/1000</f>
        <v>0</v>
      </c>
      <c r="AX452" s="46">
        <f t="shared" ref="AX452:AX456" si="1178">Y452*Y$450*1.73*0.875/1000</f>
        <v>0</v>
      </c>
      <c r="AY452" s="46">
        <f t="shared" ref="AY452:AY456" si="1179">Z452*Z$450*1.73*0.875/1000</f>
        <v>0</v>
      </c>
      <c r="AZ452" s="46">
        <f t="shared" ref="AZ452:AZ456" si="1180">AA452*AA$450*1.73*0.875/1000</f>
        <v>0</v>
      </c>
      <c r="BA452" s="46">
        <f t="shared" ref="BA452:BA456" si="1181">AB452*AB$450*1.73*0.875/1000</f>
        <v>0</v>
      </c>
      <c r="BB452" s="46">
        <f t="shared" ref="BB452:BB456" si="1182">AC452*AC$450*1.73*0.875/1000</f>
        <v>0</v>
      </c>
      <c r="BC452" s="1526">
        <f t="shared" ref="BC452:BC456" si="1183">AD452*AD$450*1.73*0.875/1000</f>
        <v>0</v>
      </c>
      <c r="BD452" s="46">
        <f t="shared" ref="BD452:BD456" si="1184">AE452*AE$450*1.73*0.875/1000</f>
        <v>0</v>
      </c>
      <c r="BE452" s="46">
        <f t="shared" ref="BE452:BE456" si="1185">AF452*AF$450*1.73*0.875/1000</f>
        <v>0</v>
      </c>
      <c r="BF452" s="46">
        <f t="shared" ref="BF452:BF456" si="1186">AG452*AG$450*1.73*0.875/1000</f>
        <v>0</v>
      </c>
      <c r="BG452" s="46">
        <f t="shared" ref="BG452:BG456" si="1187">AH452*AH$450*1.73*0.875/1000</f>
        <v>0</v>
      </c>
      <c r="BH452" s="46">
        <f t="shared" ref="BH452:BH456" si="1188">AI452*AI$450*1.73*0.875/1000</f>
        <v>0</v>
      </c>
      <c r="BI452" s="67"/>
      <c r="BJ452" s="65"/>
      <c r="BK452" s="173"/>
      <c r="BL452" s="26"/>
    </row>
    <row r="453" spans="1:64" ht="15.75" thickBot="1" x14ac:dyDescent="0.3">
      <c r="A453" s="396" t="s">
        <v>349</v>
      </c>
      <c r="B453" s="396" t="s">
        <v>350</v>
      </c>
      <c r="C453" s="841" t="s">
        <v>386</v>
      </c>
      <c r="D453" s="755"/>
      <c r="E453" s="385"/>
      <c r="F453" s="756"/>
      <c r="G453" s="840">
        <v>7</v>
      </c>
      <c r="H453" s="868" t="s">
        <v>481</v>
      </c>
      <c r="I453" s="53" t="s">
        <v>27</v>
      </c>
      <c r="J453" s="92" t="s">
        <v>53</v>
      </c>
      <c r="K453" s="547">
        <v>20</v>
      </c>
      <c r="L453" s="1451"/>
      <c r="M453" s="1451"/>
      <c r="N453" s="1451"/>
      <c r="O453" s="1451"/>
      <c r="P453" s="1451"/>
      <c r="Q453" s="1451"/>
      <c r="R453" s="1451"/>
      <c r="S453" s="1451"/>
      <c r="T453" s="1451"/>
      <c r="U453" s="1451"/>
      <c r="V453" s="1451"/>
      <c r="W453" s="1451"/>
      <c r="X453" s="1451"/>
      <c r="Y453" s="1451"/>
      <c r="Z453" s="1451"/>
      <c r="AA453" s="1451"/>
      <c r="AB453" s="1451"/>
      <c r="AC453" s="1451"/>
      <c r="AD453" s="1451"/>
      <c r="AE453" s="1451"/>
      <c r="AF453" s="1451"/>
      <c r="AG453" s="1451"/>
      <c r="AH453" s="1451"/>
      <c r="AI453" s="1451"/>
      <c r="AK453" s="84">
        <f t="shared" si="1165"/>
        <v>0</v>
      </c>
      <c r="AL453" s="84">
        <f t="shared" si="1166"/>
        <v>0</v>
      </c>
      <c r="AM453" s="84">
        <f t="shared" si="1167"/>
        <v>0</v>
      </c>
      <c r="AN453" s="84">
        <f t="shared" si="1168"/>
        <v>0</v>
      </c>
      <c r="AO453" s="1519">
        <f t="shared" si="1169"/>
        <v>0</v>
      </c>
      <c r="AP453" s="84">
        <f t="shared" si="1170"/>
        <v>0</v>
      </c>
      <c r="AQ453" s="84">
        <f t="shared" si="1171"/>
        <v>0</v>
      </c>
      <c r="AR453" s="84">
        <f t="shared" si="1172"/>
        <v>0</v>
      </c>
      <c r="AS453" s="84">
        <f t="shared" si="1173"/>
        <v>0</v>
      </c>
      <c r="AT453" s="84">
        <f t="shared" si="1174"/>
        <v>0</v>
      </c>
      <c r="AU453" s="1519">
        <f t="shared" si="1175"/>
        <v>0</v>
      </c>
      <c r="AV453" s="84">
        <f t="shared" si="1176"/>
        <v>0</v>
      </c>
      <c r="AW453" s="84">
        <f t="shared" si="1177"/>
        <v>0</v>
      </c>
      <c r="AX453" s="84">
        <f t="shared" si="1178"/>
        <v>0</v>
      </c>
      <c r="AY453" s="84">
        <f t="shared" si="1179"/>
        <v>0</v>
      </c>
      <c r="AZ453" s="84">
        <f t="shared" si="1180"/>
        <v>0</v>
      </c>
      <c r="BA453" s="84">
        <f t="shared" si="1181"/>
        <v>0</v>
      </c>
      <c r="BB453" s="84">
        <f t="shared" si="1182"/>
        <v>0</v>
      </c>
      <c r="BC453" s="1519">
        <f t="shared" si="1183"/>
        <v>0</v>
      </c>
      <c r="BD453" s="84">
        <f t="shared" si="1184"/>
        <v>0</v>
      </c>
      <c r="BE453" s="84">
        <f t="shared" si="1185"/>
        <v>0</v>
      </c>
      <c r="BF453" s="84">
        <f t="shared" si="1186"/>
        <v>0</v>
      </c>
      <c r="BG453" s="84">
        <f t="shared" si="1187"/>
        <v>0</v>
      </c>
      <c r="BH453" s="84">
        <f t="shared" si="1188"/>
        <v>0</v>
      </c>
      <c r="BI453" s="67"/>
      <c r="BJ453" s="65"/>
      <c r="BK453" s="173"/>
      <c r="BL453" s="26"/>
    </row>
    <row r="454" spans="1:64" ht="15.75" thickBot="1" x14ac:dyDescent="0.3">
      <c r="A454" s="396" t="s">
        <v>349</v>
      </c>
      <c r="B454" s="396" t="s">
        <v>350</v>
      </c>
      <c r="C454" s="841" t="s">
        <v>386</v>
      </c>
      <c r="D454" s="755"/>
      <c r="E454" s="385"/>
      <c r="F454" s="756"/>
      <c r="G454" s="840">
        <v>8</v>
      </c>
      <c r="H454" s="868" t="s">
        <v>481</v>
      </c>
      <c r="I454" s="53" t="s">
        <v>38</v>
      </c>
      <c r="J454" s="92" t="s">
        <v>53</v>
      </c>
      <c r="K454" s="472">
        <v>20</v>
      </c>
      <c r="L454" s="1451"/>
      <c r="M454" s="1451"/>
      <c r="N454" s="1451"/>
      <c r="O454" s="1451"/>
      <c r="P454" s="1451"/>
      <c r="Q454" s="1451"/>
      <c r="R454" s="1451"/>
      <c r="S454" s="1451"/>
      <c r="T454" s="1451"/>
      <c r="U454" s="1451"/>
      <c r="V454" s="1451"/>
      <c r="W454" s="1451"/>
      <c r="X454" s="1451"/>
      <c r="Y454" s="1451"/>
      <c r="Z454" s="1451"/>
      <c r="AA454" s="1451"/>
      <c r="AB454" s="1451"/>
      <c r="AC454" s="1451"/>
      <c r="AD454" s="1451"/>
      <c r="AE454" s="1451"/>
      <c r="AF454" s="1451"/>
      <c r="AG454" s="1451"/>
      <c r="AH454" s="1451"/>
      <c r="AI454" s="1451"/>
      <c r="AK454" s="84">
        <f t="shared" si="1165"/>
        <v>0</v>
      </c>
      <c r="AL454" s="84">
        <f t="shared" si="1166"/>
        <v>0</v>
      </c>
      <c r="AM454" s="84">
        <f t="shared" si="1167"/>
        <v>0</v>
      </c>
      <c r="AN454" s="84">
        <f t="shared" si="1168"/>
        <v>0</v>
      </c>
      <c r="AO454" s="1519">
        <f t="shared" si="1169"/>
        <v>0</v>
      </c>
      <c r="AP454" s="84">
        <f t="shared" si="1170"/>
        <v>0</v>
      </c>
      <c r="AQ454" s="84">
        <f t="shared" si="1171"/>
        <v>0</v>
      </c>
      <c r="AR454" s="84">
        <f t="shared" si="1172"/>
        <v>0</v>
      </c>
      <c r="AS454" s="84">
        <f t="shared" si="1173"/>
        <v>0</v>
      </c>
      <c r="AT454" s="84">
        <f t="shared" si="1174"/>
        <v>0</v>
      </c>
      <c r="AU454" s="1519">
        <f t="shared" si="1175"/>
        <v>0</v>
      </c>
      <c r="AV454" s="84">
        <f t="shared" si="1176"/>
        <v>0</v>
      </c>
      <c r="AW454" s="84">
        <f t="shared" si="1177"/>
        <v>0</v>
      </c>
      <c r="AX454" s="84">
        <f t="shared" si="1178"/>
        <v>0</v>
      </c>
      <c r="AY454" s="84">
        <f t="shared" si="1179"/>
        <v>0</v>
      </c>
      <c r="AZ454" s="84">
        <f t="shared" si="1180"/>
        <v>0</v>
      </c>
      <c r="BA454" s="84">
        <f t="shared" si="1181"/>
        <v>0</v>
      </c>
      <c r="BB454" s="84">
        <f t="shared" si="1182"/>
        <v>0</v>
      </c>
      <c r="BC454" s="1519">
        <f t="shared" si="1183"/>
        <v>0</v>
      </c>
      <c r="BD454" s="84">
        <f t="shared" si="1184"/>
        <v>0</v>
      </c>
      <c r="BE454" s="84">
        <f t="shared" si="1185"/>
        <v>0</v>
      </c>
      <c r="BF454" s="84">
        <f t="shared" si="1186"/>
        <v>0</v>
      </c>
      <c r="BG454" s="84">
        <f t="shared" si="1187"/>
        <v>0</v>
      </c>
      <c r="BH454" s="84">
        <f t="shared" si="1188"/>
        <v>0</v>
      </c>
      <c r="BI454" s="67"/>
      <c r="BJ454" s="65"/>
      <c r="BK454" s="173"/>
      <c r="BL454" s="26"/>
    </row>
    <row r="455" spans="1:64" ht="15.75" thickBot="1" x14ac:dyDescent="0.3">
      <c r="A455" s="396" t="s">
        <v>349</v>
      </c>
      <c r="B455" s="396" t="s">
        <v>350</v>
      </c>
      <c r="C455" s="841" t="s">
        <v>386</v>
      </c>
      <c r="D455" s="755"/>
      <c r="E455" s="385"/>
      <c r="F455" s="756"/>
      <c r="G455" s="840">
        <v>9</v>
      </c>
      <c r="H455" s="868" t="s">
        <v>481</v>
      </c>
      <c r="I455" s="53" t="s">
        <v>33</v>
      </c>
      <c r="J455" s="92" t="s">
        <v>53</v>
      </c>
      <c r="K455" s="472">
        <v>20</v>
      </c>
      <c r="L455" s="1451"/>
      <c r="M455" s="1451"/>
      <c r="N455" s="1451"/>
      <c r="O455" s="1451"/>
      <c r="P455" s="1451"/>
      <c r="Q455" s="1451"/>
      <c r="R455" s="1451"/>
      <c r="S455" s="1451"/>
      <c r="T455" s="1451"/>
      <c r="U455" s="1451"/>
      <c r="V455" s="1451"/>
      <c r="W455" s="1451"/>
      <c r="X455" s="1451"/>
      <c r="Y455" s="1451"/>
      <c r="Z455" s="1451"/>
      <c r="AA455" s="1451"/>
      <c r="AB455" s="1451"/>
      <c r="AC455" s="1451"/>
      <c r="AD455" s="1451"/>
      <c r="AE455" s="1451"/>
      <c r="AF455" s="1451"/>
      <c r="AG455" s="1451"/>
      <c r="AH455" s="1451"/>
      <c r="AI455" s="1451"/>
      <c r="AK455" s="84">
        <f t="shared" si="1165"/>
        <v>0</v>
      </c>
      <c r="AL455" s="84">
        <f t="shared" si="1166"/>
        <v>0</v>
      </c>
      <c r="AM455" s="84">
        <f t="shared" si="1167"/>
        <v>0</v>
      </c>
      <c r="AN455" s="84">
        <f t="shared" si="1168"/>
        <v>0</v>
      </c>
      <c r="AO455" s="1519">
        <f t="shared" si="1169"/>
        <v>0</v>
      </c>
      <c r="AP455" s="84">
        <f t="shared" si="1170"/>
        <v>0</v>
      </c>
      <c r="AQ455" s="84">
        <f t="shared" si="1171"/>
        <v>0</v>
      </c>
      <c r="AR455" s="84">
        <f t="shared" si="1172"/>
        <v>0</v>
      </c>
      <c r="AS455" s="84">
        <f t="shared" si="1173"/>
        <v>0</v>
      </c>
      <c r="AT455" s="84">
        <f t="shared" si="1174"/>
        <v>0</v>
      </c>
      <c r="AU455" s="1519">
        <f t="shared" si="1175"/>
        <v>0</v>
      </c>
      <c r="AV455" s="84">
        <f t="shared" si="1176"/>
        <v>0</v>
      </c>
      <c r="AW455" s="84">
        <f t="shared" si="1177"/>
        <v>0</v>
      </c>
      <c r="AX455" s="84">
        <f t="shared" si="1178"/>
        <v>0</v>
      </c>
      <c r="AY455" s="84">
        <f t="shared" si="1179"/>
        <v>0</v>
      </c>
      <c r="AZ455" s="84">
        <f t="shared" si="1180"/>
        <v>0</v>
      </c>
      <c r="BA455" s="84">
        <f t="shared" si="1181"/>
        <v>0</v>
      </c>
      <c r="BB455" s="84">
        <f t="shared" si="1182"/>
        <v>0</v>
      </c>
      <c r="BC455" s="1519">
        <f t="shared" si="1183"/>
        <v>0</v>
      </c>
      <c r="BD455" s="84">
        <f t="shared" si="1184"/>
        <v>0</v>
      </c>
      <c r="BE455" s="84">
        <f t="shared" si="1185"/>
        <v>0</v>
      </c>
      <c r="BF455" s="84">
        <f t="shared" si="1186"/>
        <v>0</v>
      </c>
      <c r="BG455" s="84">
        <f t="shared" si="1187"/>
        <v>0</v>
      </c>
      <c r="BH455" s="84">
        <f t="shared" si="1188"/>
        <v>0</v>
      </c>
      <c r="BI455" s="67"/>
      <c r="BJ455" s="65"/>
      <c r="BK455" s="173"/>
      <c r="BL455" s="26"/>
    </row>
    <row r="456" spans="1:64" ht="15.75" thickBot="1" x14ac:dyDescent="0.3">
      <c r="A456" s="396" t="s">
        <v>349</v>
      </c>
      <c r="B456" s="396" t="s">
        <v>350</v>
      </c>
      <c r="C456" s="841" t="s">
        <v>386</v>
      </c>
      <c r="D456" s="755"/>
      <c r="E456" s="385"/>
      <c r="F456" s="756"/>
      <c r="G456" s="840">
        <v>10</v>
      </c>
      <c r="H456" s="868" t="s">
        <v>481</v>
      </c>
      <c r="I456" s="51" t="s">
        <v>35</v>
      </c>
      <c r="J456" s="81" t="s">
        <v>53</v>
      </c>
      <c r="K456" s="475">
        <v>20</v>
      </c>
      <c r="L456" s="1451"/>
      <c r="M456" s="1451"/>
      <c r="N456" s="1451"/>
      <c r="O456" s="1451"/>
      <c r="P456" s="1451"/>
      <c r="Q456" s="1451"/>
      <c r="R456" s="1451"/>
      <c r="S456" s="1451"/>
      <c r="T456" s="1451"/>
      <c r="U456" s="1451"/>
      <c r="V456" s="1451"/>
      <c r="W456" s="1451"/>
      <c r="X456" s="1451"/>
      <c r="Y456" s="1451"/>
      <c r="Z456" s="1451"/>
      <c r="AA456" s="1451"/>
      <c r="AB456" s="1451"/>
      <c r="AC456" s="1451"/>
      <c r="AD456" s="1451"/>
      <c r="AE456" s="1451"/>
      <c r="AF456" s="1451"/>
      <c r="AG456" s="1451"/>
      <c r="AH456" s="1451"/>
      <c r="AI456" s="1451"/>
      <c r="AK456" s="9">
        <f t="shared" si="1165"/>
        <v>0</v>
      </c>
      <c r="AL456" s="9">
        <f t="shared" si="1166"/>
        <v>0</v>
      </c>
      <c r="AM456" s="9">
        <f t="shared" si="1167"/>
        <v>0</v>
      </c>
      <c r="AN456" s="9">
        <f t="shared" si="1168"/>
        <v>0</v>
      </c>
      <c r="AO456" s="1544">
        <f t="shared" si="1169"/>
        <v>0</v>
      </c>
      <c r="AP456" s="9">
        <f t="shared" si="1170"/>
        <v>0</v>
      </c>
      <c r="AQ456" s="9">
        <f t="shared" si="1171"/>
        <v>0</v>
      </c>
      <c r="AR456" s="9">
        <f t="shared" si="1172"/>
        <v>0</v>
      </c>
      <c r="AS456" s="9">
        <f t="shared" si="1173"/>
        <v>0</v>
      </c>
      <c r="AT456" s="9">
        <f t="shared" si="1174"/>
        <v>0</v>
      </c>
      <c r="AU456" s="1544">
        <f t="shared" si="1175"/>
        <v>0</v>
      </c>
      <c r="AV456" s="9">
        <f t="shared" si="1176"/>
        <v>0</v>
      </c>
      <c r="AW456" s="9">
        <f t="shared" si="1177"/>
        <v>0</v>
      </c>
      <c r="AX456" s="9">
        <f t="shared" si="1178"/>
        <v>0</v>
      </c>
      <c r="AY456" s="9">
        <f t="shared" si="1179"/>
        <v>0</v>
      </c>
      <c r="AZ456" s="9">
        <f t="shared" si="1180"/>
        <v>0</v>
      </c>
      <c r="BA456" s="9">
        <f t="shared" si="1181"/>
        <v>0</v>
      </c>
      <c r="BB456" s="9">
        <f t="shared" si="1182"/>
        <v>0</v>
      </c>
      <c r="BC456" s="1544">
        <f t="shared" si="1183"/>
        <v>0</v>
      </c>
      <c r="BD456" s="9">
        <f t="shared" si="1184"/>
        <v>0</v>
      </c>
      <c r="BE456" s="9">
        <f t="shared" si="1185"/>
        <v>0</v>
      </c>
      <c r="BF456" s="9">
        <f t="shared" si="1186"/>
        <v>0</v>
      </c>
      <c r="BG456" s="9">
        <f t="shared" si="1187"/>
        <v>0</v>
      </c>
      <c r="BH456" s="9">
        <f t="shared" si="1188"/>
        <v>0</v>
      </c>
      <c r="BI456" s="67"/>
      <c r="BJ456" s="65"/>
      <c r="BK456" s="173"/>
      <c r="BL456" s="26"/>
    </row>
    <row r="457" spans="1:64" ht="15.75" thickBot="1" x14ac:dyDescent="0.3">
      <c r="A457" s="420"/>
      <c r="B457" s="420"/>
      <c r="C457" s="841" t="s">
        <v>386</v>
      </c>
      <c r="D457" s="755"/>
      <c r="E457" s="385"/>
      <c r="F457" s="756"/>
      <c r="G457" s="840">
        <v>11</v>
      </c>
      <c r="H457" s="838"/>
      <c r="I457" s="50" t="s">
        <v>96</v>
      </c>
      <c r="J457" s="175"/>
      <c r="K457" s="600"/>
      <c r="L457" s="111"/>
      <c r="M457" s="111"/>
      <c r="N457" s="111"/>
      <c r="O457" s="111"/>
      <c r="P457" s="111"/>
      <c r="Q457" s="111"/>
      <c r="R457" s="111"/>
      <c r="S457" s="111"/>
      <c r="T457" s="111"/>
      <c r="U457" s="111"/>
      <c r="V457" s="111"/>
      <c r="W457" s="111"/>
      <c r="X457" s="111"/>
      <c r="Y457" s="111"/>
      <c r="Z457" s="111"/>
      <c r="AA457" s="111"/>
      <c r="AB457" s="111"/>
      <c r="AC457" s="111"/>
      <c r="AD457" s="111"/>
      <c r="AE457" s="111"/>
      <c r="AF457" s="111"/>
      <c r="AG457" s="111"/>
      <c r="AH457" s="111"/>
      <c r="AI457" s="111"/>
      <c r="AK457" s="98">
        <f t="shared" ref="AK457:BH457" si="1189">SUM(AK452:AK456)</f>
        <v>0</v>
      </c>
      <c r="AL457" s="90">
        <f t="shared" si="1189"/>
        <v>0</v>
      </c>
      <c r="AM457" s="89">
        <f t="shared" si="1189"/>
        <v>0</v>
      </c>
      <c r="AN457" s="89">
        <f t="shared" si="1189"/>
        <v>0</v>
      </c>
      <c r="AO457" s="1521">
        <f t="shared" si="1189"/>
        <v>0</v>
      </c>
      <c r="AP457" s="89">
        <f t="shared" si="1189"/>
        <v>0</v>
      </c>
      <c r="AQ457" s="89">
        <f t="shared" si="1189"/>
        <v>0</v>
      </c>
      <c r="AR457" s="89">
        <f t="shared" si="1189"/>
        <v>0</v>
      </c>
      <c r="AS457" s="89">
        <f t="shared" si="1189"/>
        <v>0</v>
      </c>
      <c r="AT457" s="89">
        <f t="shared" si="1189"/>
        <v>0</v>
      </c>
      <c r="AU457" s="1521">
        <f t="shared" si="1189"/>
        <v>0</v>
      </c>
      <c r="AV457" s="89">
        <f t="shared" si="1189"/>
        <v>0</v>
      </c>
      <c r="AW457" s="89">
        <f t="shared" si="1189"/>
        <v>0</v>
      </c>
      <c r="AX457" s="89">
        <f t="shared" si="1189"/>
        <v>0</v>
      </c>
      <c r="AY457" s="89">
        <f t="shared" si="1189"/>
        <v>0</v>
      </c>
      <c r="AZ457" s="89">
        <f t="shared" si="1189"/>
        <v>0</v>
      </c>
      <c r="BA457" s="89">
        <f t="shared" si="1189"/>
        <v>0</v>
      </c>
      <c r="BB457" s="89">
        <f t="shared" si="1189"/>
        <v>0</v>
      </c>
      <c r="BC457" s="1521">
        <f t="shared" si="1189"/>
        <v>0</v>
      </c>
      <c r="BD457" s="89">
        <f t="shared" si="1189"/>
        <v>0</v>
      </c>
      <c r="BE457" s="89">
        <f t="shared" si="1189"/>
        <v>0</v>
      </c>
      <c r="BF457" s="89">
        <f t="shared" si="1189"/>
        <v>0</v>
      </c>
      <c r="BG457" s="89">
        <f t="shared" si="1189"/>
        <v>0</v>
      </c>
      <c r="BH457" s="89">
        <f t="shared" si="1189"/>
        <v>0</v>
      </c>
      <c r="BI457" s="1259" t="s">
        <v>254</v>
      </c>
      <c r="BJ457" s="76"/>
      <c r="BK457" s="75"/>
      <c r="BL457" s="75"/>
    </row>
    <row r="458" spans="1:64" ht="16.5" thickBot="1" x14ac:dyDescent="0.3">
      <c r="A458" s="407"/>
      <c r="B458" s="407"/>
      <c r="C458" s="766">
        <f>COUNTA(C445:C457)</f>
        <v>7</v>
      </c>
      <c r="D458" s="879">
        <f>COUNTA(D445:D457)</f>
        <v>0</v>
      </c>
      <c r="E458" s="764">
        <f>COUNTA(E445:E457)</f>
        <v>1</v>
      </c>
      <c r="F458" s="766">
        <f>COUNTA(F445:F457)</f>
        <v>1</v>
      </c>
      <c r="G458" s="766">
        <f>COUNTA(G445:G457)</f>
        <v>11</v>
      </c>
      <c r="H458" s="1209"/>
      <c r="I458" s="32" t="s">
        <v>85</v>
      </c>
      <c r="J458" s="120" t="s">
        <v>53</v>
      </c>
      <c r="K458" s="48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BI458" s="67"/>
      <c r="BJ458" s="73"/>
      <c r="BK458" s="72"/>
      <c r="BL458" s="72"/>
    </row>
    <row r="459" spans="1:64" ht="32.25" thickBot="1" x14ac:dyDescent="0.3">
      <c r="A459" s="421"/>
      <c r="B459" s="421"/>
      <c r="C459" s="767" t="s">
        <v>388</v>
      </c>
      <c r="D459" s="815">
        <f>C458+D458</f>
        <v>7</v>
      </c>
      <c r="E459" s="769"/>
      <c r="F459" s="770">
        <f>E458+F458</f>
        <v>2</v>
      </c>
      <c r="G459" s="862">
        <f>G458</f>
        <v>11</v>
      </c>
      <c r="H459" s="771"/>
      <c r="I459" s="29" t="s">
        <v>112</v>
      </c>
      <c r="J459" s="120" t="s">
        <v>53</v>
      </c>
      <c r="K459" s="492"/>
      <c r="L459" s="267"/>
      <c r="M459" s="267"/>
      <c r="N459" s="267"/>
      <c r="O459" s="267"/>
      <c r="P459" s="267"/>
      <c r="Q459" s="267"/>
      <c r="R459" s="267"/>
      <c r="S459" s="267"/>
      <c r="T459" s="267"/>
      <c r="U459" s="267"/>
      <c r="V459" s="267"/>
      <c r="W459" s="267"/>
      <c r="X459" s="267"/>
      <c r="Y459" s="267"/>
      <c r="Z459" s="267"/>
      <c r="AA459" s="267"/>
      <c r="AB459" s="267"/>
      <c r="AC459" s="267"/>
      <c r="AD459" s="267"/>
      <c r="AE459" s="267"/>
      <c r="AF459" s="267"/>
      <c r="AG459" s="267"/>
      <c r="AH459" s="267"/>
      <c r="AI459" s="267"/>
      <c r="BI459" s="67"/>
      <c r="BJ459" s="73"/>
      <c r="BK459" s="72"/>
      <c r="BL459" s="72"/>
    </row>
    <row r="460" spans="1:64" ht="15.75" customHeight="1" thickBot="1" x14ac:dyDescent="0.3">
      <c r="A460" s="388"/>
      <c r="B460" s="388"/>
      <c r="C460" s="846" t="s">
        <v>389</v>
      </c>
      <c r="D460" s="816">
        <f>D459/G459*100</f>
        <v>63.64</v>
      </c>
      <c r="E460" s="732"/>
      <c r="F460" s="774">
        <f>F459/G459*100</f>
        <v>18.18</v>
      </c>
      <c r="G460" s="818"/>
      <c r="H460" s="1357"/>
      <c r="I460" s="71" t="s">
        <v>121</v>
      </c>
      <c r="J460" s="70"/>
      <c r="K460" s="477"/>
      <c r="L460" s="8"/>
      <c r="M460" s="8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BI460" s="67"/>
      <c r="BJ460" s="142"/>
      <c r="BK460" s="142"/>
      <c r="BL460" s="142"/>
    </row>
    <row r="461" spans="1:64" ht="15.75" thickBot="1" x14ac:dyDescent="0.3">
      <c r="A461" s="395"/>
      <c r="B461" s="395"/>
      <c r="C461" s="959"/>
      <c r="D461" s="733"/>
      <c r="E461" s="739"/>
      <c r="F461" s="960"/>
      <c r="G461" s="961"/>
      <c r="H461" s="1354"/>
      <c r="J461" s="103"/>
      <c r="K461" s="473"/>
      <c r="L461" s="48"/>
      <c r="M461" s="370"/>
      <c r="N461" s="370"/>
      <c r="O461" s="370"/>
      <c r="P461" s="370"/>
      <c r="Q461" s="370"/>
      <c r="R461" s="370"/>
      <c r="S461" s="370"/>
      <c r="T461" s="370"/>
      <c r="U461" s="370"/>
      <c r="V461" s="370"/>
      <c r="W461" s="370"/>
      <c r="X461" s="370"/>
      <c r="Y461" s="370"/>
      <c r="Z461" s="370"/>
      <c r="AA461" s="370"/>
      <c r="AB461" s="370"/>
      <c r="AC461" s="370"/>
      <c r="AD461" s="370"/>
      <c r="AE461" s="370"/>
      <c r="AF461" s="370"/>
      <c r="AG461" s="370"/>
      <c r="AH461" s="370"/>
      <c r="AI461" s="370"/>
      <c r="BI461" s="67"/>
    </row>
    <row r="462" spans="1:64" ht="15.75" thickBot="1" x14ac:dyDescent="0.3">
      <c r="A462" s="395"/>
      <c r="B462" s="395"/>
      <c r="C462" s="884"/>
      <c r="D462" s="885"/>
      <c r="E462" s="886"/>
      <c r="F462" s="887"/>
      <c r="G462" s="865"/>
      <c r="H462" s="831"/>
      <c r="I462" s="176" t="s">
        <v>166</v>
      </c>
      <c r="J462" s="103"/>
      <c r="K462" s="473"/>
      <c r="L462" s="48"/>
      <c r="M462" s="370"/>
      <c r="N462" s="370"/>
      <c r="O462" s="370"/>
      <c r="P462" s="370"/>
      <c r="Q462" s="370"/>
      <c r="R462" s="370"/>
      <c r="S462" s="370"/>
      <c r="T462" s="370"/>
      <c r="U462" s="370"/>
      <c r="V462" s="370"/>
      <c r="W462" s="370"/>
      <c r="X462" s="370"/>
      <c r="Y462" s="370"/>
      <c r="Z462" s="370"/>
      <c r="AA462" s="370"/>
      <c r="AB462" s="370"/>
      <c r="AC462" s="370"/>
      <c r="AD462" s="370"/>
      <c r="AE462" s="370"/>
      <c r="AF462" s="370"/>
      <c r="AG462" s="370"/>
      <c r="AH462" s="370"/>
      <c r="AI462" s="370"/>
      <c r="BI462" s="67"/>
    </row>
    <row r="463" spans="1:64" ht="16.5" customHeight="1" thickBot="1" x14ac:dyDescent="0.3">
      <c r="A463" s="1739"/>
      <c r="B463" s="1739"/>
      <c r="C463" s="888"/>
      <c r="D463" s="889"/>
      <c r="E463" s="890"/>
      <c r="F463" s="891"/>
      <c r="G463" s="866"/>
      <c r="H463" s="1704" t="s">
        <v>482</v>
      </c>
      <c r="I463" s="1727" t="s">
        <v>81</v>
      </c>
      <c r="J463" s="101" t="s">
        <v>1</v>
      </c>
      <c r="K463" s="1727" t="s">
        <v>116</v>
      </c>
      <c r="L463" s="1709"/>
      <c r="M463" s="1710"/>
      <c r="N463" s="1711"/>
      <c r="O463" s="1344"/>
      <c r="P463" s="1344"/>
      <c r="Q463" s="1344"/>
      <c r="R463" s="1344"/>
      <c r="S463" s="1344"/>
      <c r="T463" s="1344"/>
      <c r="U463" s="1344"/>
      <c r="V463" s="1344"/>
      <c r="W463" s="1344"/>
      <c r="X463" s="1344"/>
      <c r="Y463" s="1344"/>
      <c r="Z463" s="1344"/>
      <c r="AA463" s="1344"/>
      <c r="AB463" s="1344"/>
      <c r="AC463" s="1344"/>
      <c r="AD463" s="1344"/>
      <c r="AE463" s="1344"/>
      <c r="AF463" s="1344"/>
      <c r="AG463" s="1344"/>
      <c r="AH463" s="1344"/>
      <c r="AI463" s="1344"/>
      <c r="BI463" s="67"/>
    </row>
    <row r="464" spans="1:64" ht="15.75" thickBot="1" x14ac:dyDescent="0.3">
      <c r="A464" s="1739"/>
      <c r="B464" s="1739"/>
      <c r="C464" s="892"/>
      <c r="D464" s="892"/>
      <c r="E464" s="893"/>
      <c r="F464" s="948"/>
      <c r="G464" s="849"/>
      <c r="H464" s="1705"/>
      <c r="I464" s="1728"/>
      <c r="J464" s="100" t="s">
        <v>2</v>
      </c>
      <c r="K464" s="1728"/>
      <c r="L464" s="1707"/>
      <c r="M464" s="1707"/>
      <c r="N464" s="1707"/>
      <c r="O464" s="1707"/>
      <c r="P464" s="1707"/>
      <c r="Q464" s="1707"/>
      <c r="R464" s="1707"/>
      <c r="S464" s="1707"/>
      <c r="T464" s="1707"/>
      <c r="U464" s="1707"/>
      <c r="V464" s="1707"/>
      <c r="W464" s="1707"/>
      <c r="X464" s="1707"/>
      <c r="Y464" s="1707"/>
      <c r="Z464" s="1707"/>
      <c r="AA464" s="1707"/>
      <c r="AB464" s="1707"/>
      <c r="AC464" s="1707"/>
      <c r="AD464" s="1707"/>
      <c r="AE464" s="1707"/>
      <c r="AF464" s="1707"/>
      <c r="AG464" s="1707"/>
      <c r="AH464" s="1707"/>
      <c r="AI464" s="1707"/>
      <c r="BI464" s="67"/>
    </row>
    <row r="465" spans="1:61" ht="15.75" thickBot="1" x14ac:dyDescent="0.3">
      <c r="A465" s="1739"/>
      <c r="B465" s="1739"/>
      <c r="C465" s="894"/>
      <c r="D465" s="894"/>
      <c r="E465" s="895"/>
      <c r="F465" s="905"/>
      <c r="G465" s="850"/>
      <c r="H465" s="1706"/>
      <c r="I465" s="1729"/>
      <c r="J465" s="99" t="s">
        <v>3</v>
      </c>
      <c r="K465" s="1729"/>
      <c r="L465" s="1708"/>
      <c r="M465" s="1708"/>
      <c r="N465" s="1708"/>
      <c r="O465" s="1708"/>
      <c r="P465" s="1708"/>
      <c r="Q465" s="1708"/>
      <c r="R465" s="1708"/>
      <c r="S465" s="1708"/>
      <c r="T465" s="1708"/>
      <c r="U465" s="1708"/>
      <c r="V465" s="1708"/>
      <c r="W465" s="1708"/>
      <c r="X465" s="1708"/>
      <c r="Y465" s="1708"/>
      <c r="Z465" s="1708"/>
      <c r="AA465" s="1708"/>
      <c r="AB465" s="1708"/>
      <c r="AC465" s="1708"/>
      <c r="AD465" s="1708"/>
      <c r="AE465" s="1708"/>
      <c r="AF465" s="1708"/>
      <c r="AG465" s="1708"/>
      <c r="AH465" s="1708"/>
      <c r="AI465" s="1708"/>
      <c r="BI465" s="67"/>
    </row>
    <row r="466" spans="1:61" ht="15.75" thickBot="1" x14ac:dyDescent="0.3">
      <c r="A466" s="396" t="s">
        <v>349</v>
      </c>
      <c r="B466" s="396" t="s">
        <v>350</v>
      </c>
      <c r="C466" s="896"/>
      <c r="D466" s="896"/>
      <c r="E466" s="897"/>
      <c r="F466" s="835"/>
      <c r="G466" s="851"/>
      <c r="H466" s="1345"/>
      <c r="I466" s="56" t="s">
        <v>65</v>
      </c>
      <c r="J466" s="601" t="s">
        <v>16</v>
      </c>
      <c r="K466" s="482">
        <v>20</v>
      </c>
      <c r="L466" s="1469"/>
      <c r="M466" s="1469"/>
      <c r="N466" s="1472"/>
      <c r="O466" s="1469"/>
      <c r="P466" s="1472"/>
      <c r="Q466" s="1469"/>
      <c r="R466" s="1472"/>
      <c r="S466" s="1469"/>
      <c r="T466" s="1472"/>
      <c r="U466" s="1469"/>
      <c r="V466" s="1472"/>
      <c r="W466" s="1469"/>
      <c r="X466" s="1472"/>
      <c r="Y466" s="1469"/>
      <c r="Z466" s="1472"/>
      <c r="AA466" s="1469"/>
      <c r="AB466" s="1472"/>
      <c r="AC466" s="1469"/>
      <c r="AD466" s="1472"/>
      <c r="AE466" s="1469"/>
      <c r="AF466" s="1472"/>
      <c r="AG466" s="1469"/>
      <c r="AH466" s="1472"/>
      <c r="AI466" s="1469"/>
      <c r="AK466" s="98">
        <f>L466*L469*1.73*0.875/1000</f>
        <v>0</v>
      </c>
      <c r="AL466" s="98">
        <f t="shared" ref="AL466:BH466" si="1190">M466*M469*1.73*0.875/1000</f>
        <v>0</v>
      </c>
      <c r="AM466" s="98">
        <f t="shared" si="1190"/>
        <v>0</v>
      </c>
      <c r="AN466" s="98">
        <f t="shared" si="1190"/>
        <v>0</v>
      </c>
      <c r="AO466" s="1515">
        <f t="shared" si="1190"/>
        <v>0</v>
      </c>
      <c r="AP466" s="98">
        <f t="shared" si="1190"/>
        <v>0</v>
      </c>
      <c r="AQ466" s="98">
        <f t="shared" si="1190"/>
        <v>0</v>
      </c>
      <c r="AR466" s="98">
        <f t="shared" si="1190"/>
        <v>0</v>
      </c>
      <c r="AS466" s="98">
        <f t="shared" si="1190"/>
        <v>0</v>
      </c>
      <c r="AT466" s="98">
        <f t="shared" si="1190"/>
        <v>0</v>
      </c>
      <c r="AU466" s="1515">
        <f t="shared" si="1190"/>
        <v>0</v>
      </c>
      <c r="AV466" s="98">
        <f t="shared" si="1190"/>
        <v>0</v>
      </c>
      <c r="AW466" s="98">
        <f t="shared" si="1190"/>
        <v>0</v>
      </c>
      <c r="AX466" s="98">
        <f t="shared" si="1190"/>
        <v>0</v>
      </c>
      <c r="AY466" s="98">
        <f t="shared" si="1190"/>
        <v>0</v>
      </c>
      <c r="AZ466" s="98">
        <f t="shared" si="1190"/>
        <v>0</v>
      </c>
      <c r="BA466" s="98">
        <f t="shared" si="1190"/>
        <v>0</v>
      </c>
      <c r="BB466" s="98">
        <f t="shared" si="1190"/>
        <v>0</v>
      </c>
      <c r="BC466" s="1515">
        <f t="shared" si="1190"/>
        <v>0</v>
      </c>
      <c r="BD466" s="98">
        <f t="shared" si="1190"/>
        <v>0</v>
      </c>
      <c r="BE466" s="98">
        <f t="shared" si="1190"/>
        <v>0</v>
      </c>
      <c r="BF466" s="98">
        <f t="shared" si="1190"/>
        <v>0</v>
      </c>
      <c r="BG466" s="98">
        <f t="shared" si="1190"/>
        <v>0</v>
      </c>
      <c r="BH466" s="98">
        <f t="shared" si="1190"/>
        <v>0</v>
      </c>
      <c r="BI466" s="1259" t="s">
        <v>225</v>
      </c>
    </row>
    <row r="467" spans="1:61" ht="15.75" thickBot="1" x14ac:dyDescent="0.3">
      <c r="A467" s="396" t="s">
        <v>349</v>
      </c>
      <c r="B467" s="396" t="s">
        <v>350</v>
      </c>
      <c r="C467" s="832"/>
      <c r="D467" s="752"/>
      <c r="E467" s="867" t="s">
        <v>386</v>
      </c>
      <c r="F467" s="839"/>
      <c r="G467" s="839">
        <v>1</v>
      </c>
      <c r="H467" s="839"/>
      <c r="I467" s="1081" t="s">
        <v>8</v>
      </c>
      <c r="J467" s="1298" t="s">
        <v>7</v>
      </c>
      <c r="K467" s="1468"/>
      <c r="L467" s="1289"/>
      <c r="M467" s="1289"/>
      <c r="N467" s="1473"/>
      <c r="O467" s="1289"/>
      <c r="P467" s="1473"/>
      <c r="Q467" s="1289"/>
      <c r="R467" s="1473"/>
      <c r="S467" s="1289"/>
      <c r="T467" s="1473"/>
      <c r="U467" s="1289"/>
      <c r="V467" s="1473"/>
      <c r="W467" s="1289"/>
      <c r="X467" s="1473"/>
      <c r="Y467" s="1289"/>
      <c r="Z467" s="1473"/>
      <c r="AA467" s="1289"/>
      <c r="AB467" s="1473"/>
      <c r="AC467" s="1289"/>
      <c r="AD467" s="1473"/>
      <c r="AE467" s="1289"/>
      <c r="AF467" s="1473"/>
      <c r="AG467" s="1289"/>
      <c r="AH467" s="1473"/>
      <c r="AI467" s="1289"/>
      <c r="BI467" s="67"/>
    </row>
    <row r="468" spans="1:61" ht="15.75" thickBot="1" x14ac:dyDescent="0.3">
      <c r="A468" s="396" t="s">
        <v>349</v>
      </c>
      <c r="B468" s="396" t="s">
        <v>350</v>
      </c>
      <c r="C468" s="832"/>
      <c r="D468" s="752"/>
      <c r="E468" s="414"/>
      <c r="F468" s="839"/>
      <c r="G468" s="839"/>
      <c r="H468" s="839"/>
      <c r="I468" s="91" t="s">
        <v>68</v>
      </c>
      <c r="J468" s="602"/>
      <c r="K468" s="479"/>
      <c r="L468" s="655"/>
      <c r="M468" s="655"/>
      <c r="N468" s="1183"/>
      <c r="O468" s="655"/>
      <c r="P468" s="1183"/>
      <c r="Q468" s="655"/>
      <c r="R468" s="1183"/>
      <c r="S468" s="655"/>
      <c r="T468" s="1183"/>
      <c r="U468" s="655"/>
      <c r="V468" s="1183"/>
      <c r="W468" s="655"/>
      <c r="X468" s="1183"/>
      <c r="Y468" s="655"/>
      <c r="Z468" s="1183"/>
      <c r="AA468" s="655"/>
      <c r="AB468" s="1183"/>
      <c r="AC468" s="655"/>
      <c r="AD468" s="1183"/>
      <c r="AE468" s="655"/>
      <c r="AF468" s="1183"/>
      <c r="AG468" s="655"/>
      <c r="AH468" s="1183"/>
      <c r="AI468" s="655"/>
      <c r="BI468" s="67"/>
    </row>
    <row r="469" spans="1:61" ht="15.75" thickBot="1" x14ac:dyDescent="0.3">
      <c r="A469" s="396" t="s">
        <v>349</v>
      </c>
      <c r="B469" s="396" t="s">
        <v>350</v>
      </c>
      <c r="C469" s="841"/>
      <c r="D469" s="755"/>
      <c r="E469" s="400"/>
      <c r="F469" s="840"/>
      <c r="G469" s="840">
        <v>2</v>
      </c>
      <c r="H469" s="838"/>
      <c r="I469" s="1079" t="s">
        <v>69</v>
      </c>
      <c r="J469" s="603"/>
      <c r="K469" s="479"/>
      <c r="L469" s="655"/>
      <c r="M469" s="655"/>
      <c r="N469" s="1183"/>
      <c r="O469" s="655"/>
      <c r="P469" s="1183"/>
      <c r="Q469" s="655"/>
      <c r="R469" s="1183"/>
      <c r="S469" s="655"/>
      <c r="T469" s="1183"/>
      <c r="U469" s="655"/>
      <c r="V469" s="1183"/>
      <c r="W469" s="655"/>
      <c r="X469" s="1183"/>
      <c r="Y469" s="655"/>
      <c r="Z469" s="1183"/>
      <c r="AA469" s="655"/>
      <c r="AB469" s="1183"/>
      <c r="AC469" s="655"/>
      <c r="AD469" s="1183"/>
      <c r="AE469" s="655"/>
      <c r="AF469" s="1183"/>
      <c r="AG469" s="655"/>
      <c r="AH469" s="1183"/>
      <c r="AI469" s="655"/>
      <c r="AK469" s="1730" t="s">
        <v>118</v>
      </c>
      <c r="AL469" s="1731"/>
      <c r="AM469" s="1732"/>
      <c r="AN469" s="1733"/>
      <c r="AO469" s="1516"/>
      <c r="AP469" s="107"/>
      <c r="AQ469" s="107"/>
      <c r="AR469" s="107"/>
      <c r="AS469" s="107"/>
      <c r="AT469" s="107"/>
      <c r="AU469" s="1516"/>
      <c r="AV469" s="107"/>
      <c r="AW469" s="107"/>
      <c r="AX469" s="107"/>
      <c r="AY469" s="107"/>
      <c r="AZ469" s="107"/>
      <c r="BA469" s="107"/>
      <c r="BB469" s="107"/>
      <c r="BC469" s="1516"/>
      <c r="BD469" s="107"/>
      <c r="BE469" s="107"/>
      <c r="BF469" s="107"/>
      <c r="BG469" s="107"/>
      <c r="BH469" s="107"/>
      <c r="BI469" s="67"/>
    </row>
    <row r="470" spans="1:61" ht="15.75" customHeight="1" thickBot="1" x14ac:dyDescent="0.3">
      <c r="A470" s="385"/>
      <c r="B470" s="385"/>
      <c r="C470" s="841"/>
      <c r="D470" s="755"/>
      <c r="E470" s="400"/>
      <c r="F470" s="840"/>
      <c r="G470" s="840">
        <v>3</v>
      </c>
      <c r="H470" s="840"/>
      <c r="I470" s="1086" t="s">
        <v>100</v>
      </c>
      <c r="J470" s="604"/>
      <c r="K470" s="479"/>
      <c r="L470" s="583"/>
      <c r="M470" s="583"/>
      <c r="N470" s="1204"/>
      <c r="O470" s="583"/>
      <c r="P470" s="1204"/>
      <c r="Q470" s="583"/>
      <c r="R470" s="1204"/>
      <c r="S470" s="583"/>
      <c r="T470" s="1204"/>
      <c r="U470" s="583"/>
      <c r="V470" s="1204"/>
      <c r="W470" s="583"/>
      <c r="X470" s="1204"/>
      <c r="Y470" s="583"/>
      <c r="Z470" s="1204"/>
      <c r="AA470" s="583"/>
      <c r="AB470" s="1204"/>
      <c r="AC470" s="583"/>
      <c r="AD470" s="1204"/>
      <c r="AE470" s="583"/>
      <c r="AF470" s="1204"/>
      <c r="AG470" s="583"/>
      <c r="AH470" s="1204"/>
      <c r="AI470" s="583"/>
      <c r="AK470" s="707" t="s">
        <v>4</v>
      </c>
      <c r="AL470" s="708" t="s">
        <v>5</v>
      </c>
      <c r="AM470" s="1384" t="s">
        <v>454</v>
      </c>
      <c r="AN470" s="709" t="s">
        <v>454</v>
      </c>
      <c r="AO470" s="1525" t="s">
        <v>454</v>
      </c>
      <c r="AP470" s="1384" t="s">
        <v>454</v>
      </c>
      <c r="AQ470" s="1384" t="s">
        <v>454</v>
      </c>
      <c r="AR470" s="1384" t="s">
        <v>454</v>
      </c>
      <c r="AS470" s="1384" t="s">
        <v>454</v>
      </c>
      <c r="AT470" s="1384" t="s">
        <v>454</v>
      </c>
      <c r="AU470" s="1525" t="s">
        <v>454</v>
      </c>
      <c r="AV470" s="1384" t="s">
        <v>454</v>
      </c>
      <c r="AW470" s="1384" t="s">
        <v>454</v>
      </c>
      <c r="AX470" s="1384" t="s">
        <v>454</v>
      </c>
      <c r="AY470" s="1384" t="s">
        <v>454</v>
      </c>
      <c r="AZ470" s="1384" t="s">
        <v>454</v>
      </c>
      <c r="BA470" s="1384" t="s">
        <v>454</v>
      </c>
      <c r="BB470" s="1384" t="s">
        <v>454</v>
      </c>
      <c r="BC470" s="1525" t="s">
        <v>454</v>
      </c>
      <c r="BD470" s="1384" t="s">
        <v>454</v>
      </c>
      <c r="BE470" s="1384" t="s">
        <v>454</v>
      </c>
      <c r="BF470" s="1384" t="s">
        <v>454</v>
      </c>
      <c r="BG470" s="1384" t="s">
        <v>454</v>
      </c>
      <c r="BH470" s="1384" t="s">
        <v>454</v>
      </c>
      <c r="BI470" s="67"/>
    </row>
    <row r="471" spans="1:61" ht="15.75" customHeight="1" thickBot="1" x14ac:dyDescent="0.3">
      <c r="A471" s="396" t="s">
        <v>355</v>
      </c>
      <c r="B471" s="396" t="s">
        <v>356</v>
      </c>
      <c r="C471" s="841"/>
      <c r="D471" s="755"/>
      <c r="E471" s="400"/>
      <c r="F471" s="840"/>
      <c r="G471" s="840"/>
      <c r="H471" s="868" t="s">
        <v>481</v>
      </c>
      <c r="I471" s="92" t="s">
        <v>21</v>
      </c>
      <c r="J471" s="604" t="s">
        <v>53</v>
      </c>
      <c r="K471" s="479">
        <v>10</v>
      </c>
      <c r="L471" s="1470"/>
      <c r="M471" s="1470"/>
      <c r="N471" s="1472"/>
      <c r="O471" s="1470"/>
      <c r="P471" s="1472"/>
      <c r="Q471" s="1470"/>
      <c r="R471" s="1472"/>
      <c r="S471" s="1470"/>
      <c r="T471" s="1472"/>
      <c r="U471" s="1470"/>
      <c r="V471" s="1472"/>
      <c r="W471" s="1470"/>
      <c r="X471" s="1472"/>
      <c r="Y471" s="1470"/>
      <c r="Z471" s="1472"/>
      <c r="AA471" s="1470"/>
      <c r="AB471" s="1472"/>
      <c r="AC471" s="1470"/>
      <c r="AD471" s="1472"/>
      <c r="AE471" s="1470"/>
      <c r="AF471" s="1472"/>
      <c r="AG471" s="1470"/>
      <c r="AH471" s="1472"/>
      <c r="AI471" s="1470"/>
      <c r="AK471" s="46">
        <f t="shared" ref="AK471:AK473" si="1191">L471*L$469*1.73*0.875/1000</f>
        <v>0</v>
      </c>
      <c r="AL471" s="46">
        <f t="shared" ref="AL471:AL473" si="1192">M471*M$469*1.73*0.875/1000</f>
        <v>0</v>
      </c>
      <c r="AM471" s="46">
        <f t="shared" ref="AM471:AM473" si="1193">N471*N$469*1.73*0.875/1000</f>
        <v>0</v>
      </c>
      <c r="AN471" s="46">
        <f t="shared" ref="AN471:AN473" si="1194">O471*O$469*1.73*0.875/1000</f>
        <v>0</v>
      </c>
      <c r="AO471" s="1526">
        <f t="shared" ref="AO471:AO473" si="1195">P471*P$469*1.73*0.875/1000</f>
        <v>0</v>
      </c>
      <c r="AP471" s="46">
        <f t="shared" ref="AP471:AP473" si="1196">Q471*Q$469*1.73*0.875/1000</f>
        <v>0</v>
      </c>
      <c r="AQ471" s="46">
        <f t="shared" ref="AQ471:AQ473" si="1197">R471*R$469*1.73*0.875/1000</f>
        <v>0</v>
      </c>
      <c r="AR471" s="46">
        <f t="shared" ref="AR471:AR473" si="1198">S471*S$469*1.73*0.875/1000</f>
        <v>0</v>
      </c>
      <c r="AS471" s="46">
        <f t="shared" ref="AS471:AS473" si="1199">T471*T$469*1.73*0.875/1000</f>
        <v>0</v>
      </c>
      <c r="AT471" s="46">
        <f t="shared" ref="AT471:AT473" si="1200">U471*U$469*1.73*0.875/1000</f>
        <v>0</v>
      </c>
      <c r="AU471" s="1526">
        <f t="shared" ref="AU471:AU473" si="1201">V471*V$469*1.73*0.875/1000</f>
        <v>0</v>
      </c>
      <c r="AV471" s="46">
        <f t="shared" ref="AV471:AV473" si="1202">W471*W$469*1.73*0.875/1000</f>
        <v>0</v>
      </c>
      <c r="AW471" s="46">
        <f t="shared" ref="AW471:AW473" si="1203">X471*X$469*1.73*0.875/1000</f>
        <v>0</v>
      </c>
      <c r="AX471" s="46">
        <f t="shared" ref="AX471:AX473" si="1204">Y471*Y$469*1.73*0.875/1000</f>
        <v>0</v>
      </c>
      <c r="AY471" s="46">
        <f t="shared" ref="AY471:AY473" si="1205">Z471*Z$469*1.73*0.875/1000</f>
        <v>0</v>
      </c>
      <c r="AZ471" s="46">
        <f t="shared" ref="AZ471:AZ473" si="1206">AA471*AA$469*1.73*0.875/1000</f>
        <v>0</v>
      </c>
      <c r="BA471" s="46">
        <f t="shared" ref="BA471:BA473" si="1207">AB471*AB$469*1.73*0.875/1000</f>
        <v>0</v>
      </c>
      <c r="BB471" s="46">
        <f t="shared" ref="BB471:BB473" si="1208">AC471*AC$469*1.73*0.875/1000</f>
        <v>0</v>
      </c>
      <c r="BC471" s="1526">
        <f t="shared" ref="BC471:BC473" si="1209">AD471*AD$469*1.73*0.875/1000</f>
        <v>0</v>
      </c>
      <c r="BD471" s="46">
        <f t="shared" ref="BD471:BD473" si="1210">AE471*AE$469*1.73*0.875/1000</f>
        <v>0</v>
      </c>
      <c r="BE471" s="46">
        <f t="shared" ref="BE471:BE473" si="1211">AF471*AF$469*1.73*0.875/1000</f>
        <v>0</v>
      </c>
      <c r="BF471" s="46">
        <f t="shared" ref="BF471:BF473" si="1212">AG471*AG$469*1.73*0.875/1000</f>
        <v>0</v>
      </c>
      <c r="BG471" s="46">
        <f t="shared" ref="BG471:BG473" si="1213">AH471*AH$469*1.73*0.875/1000</f>
        <v>0</v>
      </c>
      <c r="BH471" s="46">
        <f t="shared" ref="BH471:BH473" si="1214">AI471*AI$469*1.73*0.875/1000</f>
        <v>0</v>
      </c>
      <c r="BI471" s="67"/>
    </row>
    <row r="472" spans="1:61" ht="15.75" customHeight="1" thickBot="1" x14ac:dyDescent="0.3">
      <c r="A472" s="396" t="s">
        <v>355</v>
      </c>
      <c r="B472" s="396" t="s">
        <v>356</v>
      </c>
      <c r="C472" s="841" t="s">
        <v>386</v>
      </c>
      <c r="D472" s="755"/>
      <c r="E472" s="400"/>
      <c r="F472" s="840"/>
      <c r="G472" s="840">
        <v>4</v>
      </c>
      <c r="H472" s="868" t="s">
        <v>481</v>
      </c>
      <c r="I472" s="92" t="s">
        <v>23</v>
      </c>
      <c r="J472" s="604" t="s">
        <v>53</v>
      </c>
      <c r="K472" s="480">
        <v>10</v>
      </c>
      <c r="L472" s="1470"/>
      <c r="M472" s="1470"/>
      <c r="N472" s="1472"/>
      <c r="O472" s="1470"/>
      <c r="P472" s="1472"/>
      <c r="Q472" s="1470"/>
      <c r="R472" s="1472"/>
      <c r="S472" s="1470"/>
      <c r="T472" s="1472"/>
      <c r="U472" s="1470"/>
      <c r="V472" s="1472"/>
      <c r="W472" s="1470"/>
      <c r="X472" s="1472"/>
      <c r="Y472" s="1470"/>
      <c r="Z472" s="1472"/>
      <c r="AA472" s="1470"/>
      <c r="AB472" s="1472"/>
      <c r="AC472" s="1470"/>
      <c r="AD472" s="1472"/>
      <c r="AE472" s="1470"/>
      <c r="AF472" s="1472"/>
      <c r="AG472" s="1470"/>
      <c r="AH472" s="1472"/>
      <c r="AI472" s="1470"/>
      <c r="AK472" s="84">
        <f t="shared" si="1191"/>
        <v>0</v>
      </c>
      <c r="AL472" s="84">
        <f t="shared" si="1192"/>
        <v>0</v>
      </c>
      <c r="AM472" s="84">
        <f t="shared" si="1193"/>
        <v>0</v>
      </c>
      <c r="AN472" s="84">
        <f t="shared" si="1194"/>
        <v>0</v>
      </c>
      <c r="AO472" s="1519">
        <f t="shared" si="1195"/>
        <v>0</v>
      </c>
      <c r="AP472" s="84">
        <f t="shared" si="1196"/>
        <v>0</v>
      </c>
      <c r="AQ472" s="84">
        <f t="shared" si="1197"/>
        <v>0</v>
      </c>
      <c r="AR472" s="84">
        <f t="shared" si="1198"/>
        <v>0</v>
      </c>
      <c r="AS472" s="84">
        <f t="shared" si="1199"/>
        <v>0</v>
      </c>
      <c r="AT472" s="84">
        <f t="shared" si="1200"/>
        <v>0</v>
      </c>
      <c r="AU472" s="1519">
        <f t="shared" si="1201"/>
        <v>0</v>
      </c>
      <c r="AV472" s="84">
        <f t="shared" si="1202"/>
        <v>0</v>
      </c>
      <c r="AW472" s="84">
        <f t="shared" si="1203"/>
        <v>0</v>
      </c>
      <c r="AX472" s="84">
        <f t="shared" si="1204"/>
        <v>0</v>
      </c>
      <c r="AY472" s="84">
        <f t="shared" si="1205"/>
        <v>0</v>
      </c>
      <c r="AZ472" s="84">
        <f t="shared" si="1206"/>
        <v>0</v>
      </c>
      <c r="BA472" s="84">
        <f t="shared" si="1207"/>
        <v>0</v>
      </c>
      <c r="BB472" s="84">
        <f t="shared" si="1208"/>
        <v>0</v>
      </c>
      <c r="BC472" s="1519">
        <f t="shared" si="1209"/>
        <v>0</v>
      </c>
      <c r="BD472" s="84">
        <f t="shared" si="1210"/>
        <v>0</v>
      </c>
      <c r="BE472" s="84">
        <f t="shared" si="1211"/>
        <v>0</v>
      </c>
      <c r="BF472" s="84">
        <f t="shared" si="1212"/>
        <v>0</v>
      </c>
      <c r="BG472" s="84">
        <f t="shared" si="1213"/>
        <v>0</v>
      </c>
      <c r="BH472" s="84">
        <f t="shared" si="1214"/>
        <v>0</v>
      </c>
      <c r="BI472" s="67"/>
    </row>
    <row r="473" spans="1:61" ht="15.75" customHeight="1" thickBot="1" x14ac:dyDescent="0.3">
      <c r="A473" s="396" t="s">
        <v>355</v>
      </c>
      <c r="B473" s="396" t="s">
        <v>356</v>
      </c>
      <c r="C473" s="841" t="s">
        <v>386</v>
      </c>
      <c r="D473" s="755"/>
      <c r="E473" s="400"/>
      <c r="F473" s="840"/>
      <c r="G473" s="840">
        <v>5</v>
      </c>
      <c r="H473" s="868" t="s">
        <v>481</v>
      </c>
      <c r="I473" s="81" t="s">
        <v>20</v>
      </c>
      <c r="J473" s="605" t="s">
        <v>53</v>
      </c>
      <c r="K473" s="623">
        <v>8</v>
      </c>
      <c r="L473" s="1471"/>
      <c r="M473" s="1471"/>
      <c r="N473" s="1472"/>
      <c r="O473" s="1471"/>
      <c r="P473" s="1472"/>
      <c r="Q473" s="1471"/>
      <c r="R473" s="1472"/>
      <c r="S473" s="1471"/>
      <c r="T473" s="1472"/>
      <c r="U473" s="1471"/>
      <c r="V473" s="1472"/>
      <c r="W473" s="1471"/>
      <c r="X473" s="1472"/>
      <c r="Y473" s="1471"/>
      <c r="Z473" s="1472"/>
      <c r="AA473" s="1471"/>
      <c r="AB473" s="1472"/>
      <c r="AC473" s="1471"/>
      <c r="AD473" s="1472"/>
      <c r="AE473" s="1471"/>
      <c r="AF473" s="1472"/>
      <c r="AG473" s="1471"/>
      <c r="AH473" s="1472"/>
      <c r="AI473" s="1471"/>
      <c r="AK473" s="9">
        <f t="shared" si="1191"/>
        <v>0</v>
      </c>
      <c r="AL473" s="9">
        <f t="shared" si="1192"/>
        <v>0</v>
      </c>
      <c r="AM473" s="9">
        <f t="shared" si="1193"/>
        <v>0</v>
      </c>
      <c r="AN473" s="9">
        <f t="shared" si="1194"/>
        <v>0</v>
      </c>
      <c r="AO473" s="1544">
        <f t="shared" si="1195"/>
        <v>0</v>
      </c>
      <c r="AP473" s="9">
        <f t="shared" si="1196"/>
        <v>0</v>
      </c>
      <c r="AQ473" s="9">
        <f t="shared" si="1197"/>
        <v>0</v>
      </c>
      <c r="AR473" s="9">
        <f t="shared" si="1198"/>
        <v>0</v>
      </c>
      <c r="AS473" s="9">
        <f t="shared" si="1199"/>
        <v>0</v>
      </c>
      <c r="AT473" s="9">
        <f t="shared" si="1200"/>
        <v>0</v>
      </c>
      <c r="AU473" s="1544">
        <f t="shared" si="1201"/>
        <v>0</v>
      </c>
      <c r="AV473" s="9">
        <f t="shared" si="1202"/>
        <v>0</v>
      </c>
      <c r="AW473" s="9">
        <f t="shared" si="1203"/>
        <v>0</v>
      </c>
      <c r="AX473" s="9">
        <f t="shared" si="1204"/>
        <v>0</v>
      </c>
      <c r="AY473" s="9">
        <f t="shared" si="1205"/>
        <v>0</v>
      </c>
      <c r="AZ473" s="9">
        <f t="shared" si="1206"/>
        <v>0</v>
      </c>
      <c r="BA473" s="9">
        <f t="shared" si="1207"/>
        <v>0</v>
      </c>
      <c r="BB473" s="9">
        <f t="shared" si="1208"/>
        <v>0</v>
      </c>
      <c r="BC473" s="1544">
        <f t="shared" si="1209"/>
        <v>0</v>
      </c>
      <c r="BD473" s="9">
        <f t="shared" si="1210"/>
        <v>0</v>
      </c>
      <c r="BE473" s="9">
        <f t="shared" si="1211"/>
        <v>0</v>
      </c>
      <c r="BF473" s="9">
        <f t="shared" si="1212"/>
        <v>0</v>
      </c>
      <c r="BG473" s="9">
        <f t="shared" si="1213"/>
        <v>0</v>
      </c>
      <c r="BH473" s="9">
        <f t="shared" si="1214"/>
        <v>0</v>
      </c>
      <c r="BI473" s="67"/>
    </row>
    <row r="474" spans="1:61" ht="15.75" customHeight="1" thickBot="1" x14ac:dyDescent="0.3">
      <c r="A474" s="410"/>
      <c r="B474" s="410"/>
      <c r="C474" s="841" t="s">
        <v>386</v>
      </c>
      <c r="D474" s="755"/>
      <c r="E474" s="412"/>
      <c r="F474" s="840"/>
      <c r="G474" s="840">
        <v>6</v>
      </c>
      <c r="H474" s="838"/>
      <c r="I474" s="175" t="s">
        <v>96</v>
      </c>
      <c r="J474" s="177"/>
      <c r="K474" s="490"/>
      <c r="L474" s="111"/>
      <c r="M474" s="111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F474" s="38"/>
      <c r="AG474" s="38"/>
      <c r="AH474" s="38"/>
      <c r="AI474" s="38"/>
      <c r="AK474" s="98">
        <f t="shared" ref="AK474:BH474" si="1215">SUM(AK471:AK473)</f>
        <v>0</v>
      </c>
      <c r="AL474" s="90">
        <f t="shared" si="1215"/>
        <v>0</v>
      </c>
      <c r="AM474" s="89">
        <f t="shared" si="1215"/>
        <v>0</v>
      </c>
      <c r="AN474" s="89">
        <f t="shared" si="1215"/>
        <v>0</v>
      </c>
      <c r="AO474" s="1521">
        <f t="shared" si="1215"/>
        <v>0</v>
      </c>
      <c r="AP474" s="89">
        <f t="shared" si="1215"/>
        <v>0</v>
      </c>
      <c r="AQ474" s="89">
        <f t="shared" si="1215"/>
        <v>0</v>
      </c>
      <c r="AR474" s="89">
        <f t="shared" si="1215"/>
        <v>0</v>
      </c>
      <c r="AS474" s="89">
        <f t="shared" si="1215"/>
        <v>0</v>
      </c>
      <c r="AT474" s="89">
        <f t="shared" si="1215"/>
        <v>0</v>
      </c>
      <c r="AU474" s="1521">
        <f t="shared" si="1215"/>
        <v>0</v>
      </c>
      <c r="AV474" s="89">
        <f t="shared" si="1215"/>
        <v>0</v>
      </c>
      <c r="AW474" s="89">
        <f t="shared" si="1215"/>
        <v>0</v>
      </c>
      <c r="AX474" s="89">
        <f t="shared" si="1215"/>
        <v>0</v>
      </c>
      <c r="AY474" s="89">
        <f t="shared" si="1215"/>
        <v>0</v>
      </c>
      <c r="AZ474" s="89">
        <f t="shared" si="1215"/>
        <v>0</v>
      </c>
      <c r="BA474" s="89">
        <f t="shared" si="1215"/>
        <v>0</v>
      </c>
      <c r="BB474" s="89">
        <f t="shared" si="1215"/>
        <v>0</v>
      </c>
      <c r="BC474" s="1521">
        <f t="shared" si="1215"/>
        <v>0</v>
      </c>
      <c r="BD474" s="89">
        <f t="shared" si="1215"/>
        <v>0</v>
      </c>
      <c r="BE474" s="89">
        <f t="shared" si="1215"/>
        <v>0</v>
      </c>
      <c r="BF474" s="89">
        <f t="shared" si="1215"/>
        <v>0</v>
      </c>
      <c r="BG474" s="89">
        <f t="shared" si="1215"/>
        <v>0</v>
      </c>
      <c r="BH474" s="89">
        <f t="shared" si="1215"/>
        <v>0</v>
      </c>
      <c r="BI474" s="1259" t="s">
        <v>254</v>
      </c>
    </row>
    <row r="475" spans="1:61" ht="15.75" customHeight="1" thickBot="1" x14ac:dyDescent="0.3">
      <c r="A475" s="422"/>
      <c r="B475" s="422"/>
      <c r="C475" s="766">
        <f>COUNTA(C467:C474)</f>
        <v>3</v>
      </c>
      <c r="D475" s="879">
        <f>COUNTA(D467:D474)</f>
        <v>0</v>
      </c>
      <c r="E475" s="764">
        <f>COUNTA(E467:E474)</f>
        <v>1</v>
      </c>
      <c r="F475" s="766">
        <f>COUNTA(F467:F474)</f>
        <v>0</v>
      </c>
      <c r="G475" s="766">
        <f>COUNTA(G467:G474)</f>
        <v>6</v>
      </c>
      <c r="H475" s="1209"/>
      <c r="I475" s="77" t="s">
        <v>85</v>
      </c>
      <c r="J475" s="178" t="s">
        <v>53</v>
      </c>
      <c r="K475" s="493"/>
      <c r="L475" s="373"/>
      <c r="M475" s="373"/>
      <c r="N475" s="373"/>
      <c r="O475" s="373"/>
      <c r="P475" s="373"/>
      <c r="Q475" s="373"/>
      <c r="R475" s="373"/>
      <c r="S475" s="373"/>
      <c r="T475" s="373"/>
      <c r="U475" s="373"/>
      <c r="V475" s="373"/>
      <c r="W475" s="373"/>
      <c r="X475" s="373"/>
      <c r="Y475" s="373"/>
      <c r="Z475" s="373"/>
      <c r="AA475" s="373"/>
      <c r="AB475" s="373"/>
      <c r="AC475" s="373"/>
      <c r="AD475" s="373"/>
      <c r="AE475" s="373"/>
      <c r="AF475" s="373"/>
      <c r="AG475" s="373"/>
      <c r="AH475" s="373"/>
      <c r="AI475" s="373"/>
    </row>
    <row r="476" spans="1:61" ht="32.25" thickBot="1" x14ac:dyDescent="0.3">
      <c r="A476" s="388"/>
      <c r="B476" s="388"/>
      <c r="C476" s="767" t="s">
        <v>388</v>
      </c>
      <c r="D476" s="815">
        <f>C475+D475</f>
        <v>3</v>
      </c>
      <c r="E476" s="769"/>
      <c r="F476" s="770">
        <f>E475+F475</f>
        <v>1</v>
      </c>
      <c r="G476" s="862">
        <f>G475</f>
        <v>6</v>
      </c>
      <c r="H476" s="1348"/>
      <c r="I476" s="71" t="s">
        <v>121</v>
      </c>
      <c r="J476" s="70"/>
      <c r="K476" s="477"/>
      <c r="L476" s="8"/>
      <c r="M476" s="8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</row>
    <row r="477" spans="1:61" ht="32.25" thickBot="1" x14ac:dyDescent="0.3">
      <c r="A477" s="395"/>
      <c r="B477" s="395"/>
      <c r="C477" s="846" t="s">
        <v>389</v>
      </c>
      <c r="D477" s="816">
        <f>D476/G476*100</f>
        <v>50</v>
      </c>
      <c r="E477" s="732"/>
      <c r="F477" s="774">
        <f>F476/G476*100</f>
        <v>16.670000000000002</v>
      </c>
      <c r="G477" s="818"/>
      <c r="H477" s="1355"/>
      <c r="J477" s="103"/>
      <c r="K477" s="473"/>
      <c r="L477" s="48"/>
      <c r="M477" s="370"/>
      <c r="N477" s="370"/>
      <c r="O477" s="370"/>
      <c r="P477" s="370"/>
      <c r="Q477" s="370"/>
      <c r="R477" s="370"/>
      <c r="S477" s="370"/>
      <c r="T477" s="370"/>
      <c r="U477" s="370"/>
      <c r="V477" s="370"/>
      <c r="W477" s="370"/>
      <c r="X477" s="370"/>
      <c r="Y477" s="370"/>
      <c r="Z477" s="370"/>
      <c r="AA477" s="370"/>
      <c r="AB477" s="370"/>
      <c r="AC477" s="370"/>
      <c r="AD477" s="370"/>
      <c r="AE477" s="370"/>
      <c r="AF477" s="370"/>
      <c r="AG477" s="370"/>
      <c r="AH477" s="370"/>
      <c r="AI477" s="370"/>
    </row>
    <row r="478" spans="1:61" ht="15.75" thickBot="1" x14ac:dyDescent="0.3">
      <c r="A478" s="395"/>
      <c r="B478" s="395"/>
      <c r="C478" s="900"/>
      <c r="D478" s="901"/>
      <c r="E478" s="902"/>
      <c r="F478" s="903"/>
      <c r="G478" s="904"/>
      <c r="H478" s="831"/>
      <c r="I478" s="176" t="s">
        <v>154</v>
      </c>
      <c r="J478" s="103"/>
      <c r="K478" s="473"/>
      <c r="L478" s="48"/>
      <c r="M478" s="370"/>
      <c r="N478" s="370"/>
      <c r="O478" s="370"/>
      <c r="P478" s="370"/>
      <c r="Q478" s="370"/>
      <c r="R478" s="370"/>
      <c r="S478" s="370"/>
      <c r="T478" s="370"/>
      <c r="U478" s="370"/>
      <c r="V478" s="370"/>
      <c r="W478" s="370"/>
      <c r="X478" s="370"/>
      <c r="Y478" s="370"/>
      <c r="Z478" s="370"/>
      <c r="AA478" s="370"/>
      <c r="AB478" s="370"/>
      <c r="AC478" s="370"/>
      <c r="AD478" s="370"/>
      <c r="AE478" s="370"/>
      <c r="AF478" s="370"/>
      <c r="AG478" s="370"/>
      <c r="AH478" s="370"/>
      <c r="AI478" s="370"/>
    </row>
    <row r="479" spans="1:61" ht="16.5" customHeight="1" thickBot="1" x14ac:dyDescent="0.3">
      <c r="A479" s="1739"/>
      <c r="B479" s="1739"/>
      <c r="C479" s="888"/>
      <c r="D479" s="889"/>
      <c r="E479" s="890"/>
      <c r="F479" s="891"/>
      <c r="G479" s="866"/>
      <c r="H479" s="1704" t="s">
        <v>482</v>
      </c>
      <c r="I479" s="1727" t="s">
        <v>81</v>
      </c>
      <c r="J479" s="101" t="s">
        <v>1</v>
      </c>
      <c r="K479" s="1727" t="s">
        <v>116</v>
      </c>
      <c r="L479" s="1709"/>
      <c r="M479" s="1710"/>
      <c r="N479" s="1711"/>
      <c r="O479" s="1344"/>
      <c r="P479" s="1344"/>
      <c r="Q479" s="1344"/>
      <c r="R479" s="1344"/>
      <c r="S479" s="1344"/>
      <c r="T479" s="1344"/>
      <c r="U479" s="1344"/>
      <c r="V479" s="1344"/>
      <c r="W479" s="1344"/>
      <c r="X479" s="1344"/>
      <c r="Y479" s="1344"/>
      <c r="Z479" s="1344"/>
      <c r="AA479" s="1344"/>
      <c r="AB479" s="1344"/>
      <c r="AC479" s="1344"/>
      <c r="AD479" s="1344"/>
      <c r="AE479" s="1344"/>
      <c r="AF479" s="1344"/>
      <c r="AG479" s="1344"/>
      <c r="AH479" s="1344"/>
      <c r="AI479" s="1344"/>
    </row>
    <row r="480" spans="1:61" ht="15.75" thickBot="1" x14ac:dyDescent="0.3">
      <c r="A480" s="1739"/>
      <c r="B480" s="1739"/>
      <c r="C480" s="892"/>
      <c r="D480" s="892"/>
      <c r="E480" s="893"/>
      <c r="F480" s="948"/>
      <c r="G480" s="849"/>
      <c r="H480" s="1705"/>
      <c r="I480" s="1728"/>
      <c r="J480" s="100" t="s">
        <v>2</v>
      </c>
      <c r="K480" s="1728"/>
      <c r="L480" s="1707"/>
      <c r="M480" s="1707"/>
      <c r="N480" s="1707"/>
      <c r="O480" s="1707"/>
      <c r="P480" s="1707"/>
      <c r="Q480" s="1707"/>
      <c r="R480" s="1707"/>
      <c r="S480" s="1707"/>
      <c r="T480" s="1707"/>
      <c r="U480" s="1707"/>
      <c r="V480" s="1707"/>
      <c r="W480" s="1707"/>
      <c r="X480" s="1707"/>
      <c r="Y480" s="1707"/>
      <c r="Z480" s="1707"/>
      <c r="AA480" s="1707"/>
      <c r="AB480" s="1707"/>
      <c r="AC480" s="1707"/>
      <c r="AD480" s="1707"/>
      <c r="AE480" s="1707"/>
      <c r="AF480" s="1707"/>
      <c r="AG480" s="1707"/>
      <c r="AH480" s="1707"/>
      <c r="AI480" s="1707"/>
    </row>
    <row r="481" spans="1:62" ht="15.75" thickBot="1" x14ac:dyDescent="0.3">
      <c r="A481" s="1739"/>
      <c r="B481" s="1739"/>
      <c r="C481" s="894"/>
      <c r="D481" s="894"/>
      <c r="E481" s="895"/>
      <c r="F481" s="905"/>
      <c r="G481" s="850"/>
      <c r="H481" s="1706"/>
      <c r="I481" s="1729"/>
      <c r="J481" s="99" t="s">
        <v>3</v>
      </c>
      <c r="K481" s="1729"/>
      <c r="L481" s="1708"/>
      <c r="M481" s="1708"/>
      <c r="N481" s="1708"/>
      <c r="O481" s="1708"/>
      <c r="P481" s="1708"/>
      <c r="Q481" s="1708"/>
      <c r="R481" s="1708"/>
      <c r="S481" s="1708"/>
      <c r="T481" s="1708"/>
      <c r="U481" s="1708"/>
      <c r="V481" s="1708"/>
      <c r="W481" s="1708"/>
      <c r="X481" s="1708"/>
      <c r="Y481" s="1708"/>
      <c r="Z481" s="1708"/>
      <c r="AA481" s="1708"/>
      <c r="AB481" s="1708"/>
      <c r="AC481" s="1708"/>
      <c r="AD481" s="1708"/>
      <c r="AE481" s="1708"/>
      <c r="AF481" s="1708"/>
      <c r="AG481" s="1708"/>
      <c r="AH481" s="1708"/>
      <c r="AI481" s="1708"/>
    </row>
    <row r="482" spans="1:62" ht="15.75" thickBot="1" x14ac:dyDescent="0.3">
      <c r="A482" s="396" t="s">
        <v>349</v>
      </c>
      <c r="B482" s="396" t="s">
        <v>350</v>
      </c>
      <c r="C482" s="896"/>
      <c r="D482" s="896"/>
      <c r="E482" s="897"/>
      <c r="F482" s="949"/>
      <c r="G482" s="851"/>
      <c r="H482" s="1345"/>
      <c r="I482" s="1484" t="s">
        <v>410</v>
      </c>
      <c r="J482" s="68" t="s">
        <v>16</v>
      </c>
      <c r="K482" s="482">
        <v>40</v>
      </c>
      <c r="L482" s="1472"/>
      <c r="M482" s="1469"/>
      <c r="N482" s="1472"/>
      <c r="O482" s="1469"/>
      <c r="P482" s="1472"/>
      <c r="Q482" s="1469"/>
      <c r="R482" s="1466"/>
      <c r="S482" s="1451"/>
      <c r="T482" s="1451"/>
      <c r="U482" s="1451"/>
      <c r="V482" s="1451"/>
      <c r="W482" s="1451"/>
      <c r="X482" s="1451"/>
      <c r="Y482" s="1451"/>
      <c r="Z482" s="1451"/>
      <c r="AA482" s="1451"/>
      <c r="AB482" s="1451"/>
      <c r="AC482" s="1451"/>
      <c r="AD482" s="1451"/>
      <c r="AE482" s="1451"/>
      <c r="AF482" s="1451"/>
      <c r="AG482" s="1451"/>
      <c r="AH482" s="1451"/>
      <c r="AI482" s="1451"/>
      <c r="AK482" s="706">
        <f t="shared" ref="AK482:AK484" si="1216">L482*L490*1.73*0.875/1000</f>
        <v>0</v>
      </c>
      <c r="AL482" s="1382">
        <f t="shared" ref="AL482:AL484" si="1217">M482*M490*1.73*0.875/1000</f>
        <v>0</v>
      </c>
      <c r="AM482" s="1382">
        <f t="shared" ref="AM482:AM484" si="1218">N482*N490*1.73*0.875/1000</f>
        <v>0</v>
      </c>
      <c r="AN482" s="1382">
        <f t="shared" ref="AN482:AN484" si="1219">O482*O490*1.73*0.875/1000</f>
        <v>0</v>
      </c>
      <c r="AO482" s="1511">
        <f t="shared" ref="AO482:AO484" si="1220">P482*P490*1.73*0.875/1000</f>
        <v>0</v>
      </c>
      <c r="AP482" s="1382">
        <f t="shared" ref="AP482:AP484" si="1221">Q482*Q490*1.73*0.875/1000</f>
        <v>0</v>
      </c>
      <c r="AQ482" s="1382">
        <f t="shared" ref="AQ482:AQ484" si="1222">R482*R490*1.73*0.875/1000</f>
        <v>0</v>
      </c>
      <c r="AR482" s="1382">
        <f t="shared" ref="AR482:AR484" si="1223">S482*S490*1.73*0.875/1000</f>
        <v>0</v>
      </c>
      <c r="AS482" s="1382">
        <f t="shared" ref="AS482:AS484" si="1224">T482*T490*1.73*0.875/1000</f>
        <v>0</v>
      </c>
      <c r="AT482" s="1382">
        <f t="shared" ref="AT482:AT484" si="1225">U482*U490*1.73*0.875/1000</f>
        <v>0</v>
      </c>
      <c r="AU482" s="1511">
        <f t="shared" ref="AU482:AU484" si="1226">V482*V490*1.73*0.875/1000</f>
        <v>0</v>
      </c>
      <c r="AV482" s="1382">
        <f t="shared" ref="AV482:AV484" si="1227">W482*W490*1.73*0.875/1000</f>
        <v>0</v>
      </c>
      <c r="AW482" s="1382">
        <f t="shared" ref="AW482:AW484" si="1228">X482*X490*1.73*0.875/1000</f>
        <v>0</v>
      </c>
      <c r="AX482" s="1382">
        <f t="shared" ref="AX482:AX484" si="1229">Y482*Y490*1.73*0.875/1000</f>
        <v>0</v>
      </c>
      <c r="AY482" s="1382">
        <f t="shared" ref="AY482:AY484" si="1230">Z482*Z490*1.73*0.875/1000</f>
        <v>0</v>
      </c>
      <c r="AZ482" s="1382">
        <f t="shared" ref="AZ482:AZ484" si="1231">AA482*AA490*1.73*0.875/1000</f>
        <v>0</v>
      </c>
      <c r="BA482" s="1382">
        <f t="shared" ref="BA482:BA484" si="1232">AB482*AB490*1.73*0.875/1000</f>
        <v>0</v>
      </c>
      <c r="BB482" s="1382">
        <f t="shared" ref="BB482:BB484" si="1233">AC482*AC490*1.73*0.875/1000</f>
        <v>0</v>
      </c>
      <c r="BC482" s="1511">
        <f t="shared" ref="BC482:BC484" si="1234">AD482*AD490*1.73*0.875/1000</f>
        <v>0</v>
      </c>
      <c r="BD482" s="1382">
        <f t="shared" ref="BD482:BD484" si="1235">AE482*AE490*1.73*0.875/1000</f>
        <v>0</v>
      </c>
      <c r="BE482" s="1382">
        <f t="shared" ref="BE482:BE484" si="1236">AF482*AF490*1.73*0.875/1000</f>
        <v>0</v>
      </c>
      <c r="BF482" s="1382">
        <f t="shared" ref="BF482:BF484" si="1237">AG482*AG490*1.73*0.875/1000</f>
        <v>0</v>
      </c>
      <c r="BG482" s="1382">
        <f t="shared" ref="BG482:BG484" si="1238">AH482*AH490*1.73*0.875/1000</f>
        <v>0</v>
      </c>
      <c r="BH482" s="1382">
        <f t="shared" ref="BH482:BH484" si="1239">AI482*AI490*1.73*0.875/1000</f>
        <v>0</v>
      </c>
      <c r="BJ482" s="1257"/>
    </row>
    <row r="483" spans="1:62" ht="15.75" thickBot="1" x14ac:dyDescent="0.3">
      <c r="A483" s="396" t="s">
        <v>349</v>
      </c>
      <c r="B483" s="396" t="s">
        <v>350</v>
      </c>
      <c r="C483" s="832"/>
      <c r="D483" s="752"/>
      <c r="E483" s="397"/>
      <c r="F483" s="753"/>
      <c r="G483" s="839">
        <v>1</v>
      </c>
      <c r="H483" s="839"/>
      <c r="I483" s="180" t="s">
        <v>409</v>
      </c>
      <c r="J483" s="64" t="s">
        <v>16</v>
      </c>
      <c r="K483" s="479">
        <v>30</v>
      </c>
      <c r="L483" s="1472"/>
      <c r="M483" s="1470"/>
      <c r="N483" s="1472"/>
      <c r="O483" s="1470"/>
      <c r="P483" s="1472"/>
      <c r="Q483" s="1470"/>
      <c r="R483" s="1466"/>
      <c r="S483" s="1451"/>
      <c r="T483" s="1451"/>
      <c r="U483" s="1451"/>
      <c r="V483" s="1451"/>
      <c r="W483" s="1451"/>
      <c r="X483" s="1451"/>
      <c r="Y483" s="1451"/>
      <c r="Z483" s="1451"/>
      <c r="AA483" s="1451"/>
      <c r="AB483" s="1451"/>
      <c r="AC483" s="1451"/>
      <c r="AD483" s="1451"/>
      <c r="AE483" s="1451"/>
      <c r="AF483" s="1451"/>
      <c r="AG483" s="1451"/>
      <c r="AH483" s="1451"/>
      <c r="AI483" s="1451"/>
      <c r="AK483" s="706">
        <f t="shared" si="1216"/>
        <v>0</v>
      </c>
      <c r="AL483" s="1382">
        <f t="shared" si="1217"/>
        <v>0</v>
      </c>
      <c r="AM483" s="1382">
        <f t="shared" si="1218"/>
        <v>0</v>
      </c>
      <c r="AN483" s="1382">
        <f t="shared" si="1219"/>
        <v>0</v>
      </c>
      <c r="AO483" s="1511">
        <f t="shared" si="1220"/>
        <v>0</v>
      </c>
      <c r="AP483" s="1382">
        <f t="shared" si="1221"/>
        <v>0</v>
      </c>
      <c r="AQ483" s="1382">
        <f t="shared" si="1222"/>
        <v>0</v>
      </c>
      <c r="AR483" s="1382">
        <f t="shared" si="1223"/>
        <v>0</v>
      </c>
      <c r="AS483" s="1382">
        <f t="shared" si="1224"/>
        <v>0</v>
      </c>
      <c r="AT483" s="1382">
        <f t="shared" si="1225"/>
        <v>0</v>
      </c>
      <c r="AU483" s="1511">
        <f t="shared" si="1226"/>
        <v>0</v>
      </c>
      <c r="AV483" s="1382">
        <f t="shared" si="1227"/>
        <v>0</v>
      </c>
      <c r="AW483" s="1382">
        <f t="shared" si="1228"/>
        <v>0</v>
      </c>
      <c r="AX483" s="1382">
        <f t="shared" si="1229"/>
        <v>0</v>
      </c>
      <c r="AY483" s="1382">
        <f t="shared" si="1230"/>
        <v>0</v>
      </c>
      <c r="AZ483" s="1382">
        <f t="shared" si="1231"/>
        <v>0</v>
      </c>
      <c r="BA483" s="1382">
        <f t="shared" si="1232"/>
        <v>0</v>
      </c>
      <c r="BB483" s="1382">
        <f t="shared" si="1233"/>
        <v>0</v>
      </c>
      <c r="BC483" s="1511">
        <f t="shared" si="1234"/>
        <v>0</v>
      </c>
      <c r="BD483" s="1382">
        <f t="shared" si="1235"/>
        <v>0</v>
      </c>
      <c r="BE483" s="1382">
        <f t="shared" si="1236"/>
        <v>0</v>
      </c>
      <c r="BF483" s="1382">
        <f t="shared" si="1237"/>
        <v>0</v>
      </c>
      <c r="BG483" s="1382">
        <f t="shared" si="1238"/>
        <v>0</v>
      </c>
      <c r="BH483" s="1382">
        <f t="shared" si="1239"/>
        <v>0</v>
      </c>
      <c r="BI483" s="67"/>
      <c r="BJ483" s="1257"/>
    </row>
    <row r="484" spans="1:62" ht="15.75" thickBot="1" x14ac:dyDescent="0.3">
      <c r="A484" s="396" t="s">
        <v>349</v>
      </c>
      <c r="B484" s="396" t="s">
        <v>350</v>
      </c>
      <c r="C484" s="841"/>
      <c r="D484" s="755"/>
      <c r="E484" s="385"/>
      <c r="F484" s="756"/>
      <c r="G484" s="840">
        <v>2</v>
      </c>
      <c r="H484" s="868" t="s">
        <v>481</v>
      </c>
      <c r="I484" s="91" t="s">
        <v>65</v>
      </c>
      <c r="J484" s="64" t="s">
        <v>16</v>
      </c>
      <c r="K484" s="479">
        <v>40</v>
      </c>
      <c r="L484" s="1472"/>
      <c r="M484" s="1470"/>
      <c r="N484" s="1472"/>
      <c r="O484" s="1470"/>
      <c r="P484" s="1472"/>
      <c r="Q484" s="1470"/>
      <c r="R484" s="1466"/>
      <c r="S484" s="1451"/>
      <c r="T484" s="1451"/>
      <c r="U484" s="1451"/>
      <c r="V484" s="1451"/>
      <c r="W484" s="1451"/>
      <c r="X484" s="1451"/>
      <c r="Y484" s="1451"/>
      <c r="Z484" s="1451"/>
      <c r="AA484" s="1451"/>
      <c r="AB484" s="1451"/>
      <c r="AC484" s="1451"/>
      <c r="AD484" s="1451"/>
      <c r="AE484" s="1451"/>
      <c r="AF484" s="1451"/>
      <c r="AG484" s="1451"/>
      <c r="AH484" s="1451"/>
      <c r="AI484" s="1451"/>
      <c r="AK484" s="706">
        <f t="shared" si="1216"/>
        <v>0</v>
      </c>
      <c r="AL484" s="1382">
        <f t="shared" si="1217"/>
        <v>0</v>
      </c>
      <c r="AM484" s="1382">
        <f t="shared" si="1218"/>
        <v>0</v>
      </c>
      <c r="AN484" s="1382">
        <f t="shared" si="1219"/>
        <v>0</v>
      </c>
      <c r="AO484" s="1511">
        <f t="shared" si="1220"/>
        <v>0</v>
      </c>
      <c r="AP484" s="1382">
        <f t="shared" si="1221"/>
        <v>0</v>
      </c>
      <c r="AQ484" s="1382">
        <f t="shared" si="1222"/>
        <v>0</v>
      </c>
      <c r="AR484" s="1382">
        <f t="shared" si="1223"/>
        <v>0</v>
      </c>
      <c r="AS484" s="1382">
        <f t="shared" si="1224"/>
        <v>0</v>
      </c>
      <c r="AT484" s="1382">
        <f t="shared" si="1225"/>
        <v>0</v>
      </c>
      <c r="AU484" s="1511">
        <f t="shared" si="1226"/>
        <v>0</v>
      </c>
      <c r="AV484" s="1382">
        <f t="shared" si="1227"/>
        <v>0</v>
      </c>
      <c r="AW484" s="1382">
        <f t="shared" si="1228"/>
        <v>0</v>
      </c>
      <c r="AX484" s="1382">
        <f t="shared" si="1229"/>
        <v>0</v>
      </c>
      <c r="AY484" s="1382">
        <f t="shared" si="1230"/>
        <v>0</v>
      </c>
      <c r="AZ484" s="1382">
        <f t="shared" si="1231"/>
        <v>0</v>
      </c>
      <c r="BA484" s="1382">
        <f t="shared" si="1232"/>
        <v>0</v>
      </c>
      <c r="BB484" s="1382">
        <f t="shared" si="1233"/>
        <v>0</v>
      </c>
      <c r="BC484" s="1511">
        <f t="shared" si="1234"/>
        <v>0</v>
      </c>
      <c r="BD484" s="1382">
        <f t="shared" si="1235"/>
        <v>0</v>
      </c>
      <c r="BE484" s="1382">
        <f t="shared" si="1236"/>
        <v>0</v>
      </c>
      <c r="BF484" s="1382">
        <f t="shared" si="1237"/>
        <v>0</v>
      </c>
      <c r="BG484" s="1382">
        <f t="shared" si="1238"/>
        <v>0</v>
      </c>
      <c r="BH484" s="1382">
        <f t="shared" si="1239"/>
        <v>0</v>
      </c>
      <c r="BI484" s="67" t="s">
        <v>225</v>
      </c>
      <c r="BJ484" s="1257"/>
    </row>
    <row r="485" spans="1:62" ht="15.75" thickBot="1" x14ac:dyDescent="0.3">
      <c r="A485" s="396" t="s">
        <v>349</v>
      </c>
      <c r="B485" s="396" t="s">
        <v>350</v>
      </c>
      <c r="C485" s="841" t="s">
        <v>386</v>
      </c>
      <c r="D485" s="755"/>
      <c r="E485" s="385"/>
      <c r="F485" s="756"/>
      <c r="G485" s="840">
        <v>3</v>
      </c>
      <c r="H485" s="845"/>
      <c r="I485" s="52" t="s">
        <v>66</v>
      </c>
      <c r="J485" s="62" t="s">
        <v>16</v>
      </c>
      <c r="K485" s="480">
        <v>20</v>
      </c>
      <c r="L485" s="1479"/>
      <c r="M485" s="665"/>
      <c r="N485" s="1479"/>
      <c r="O485" s="665"/>
      <c r="P485" s="1479"/>
      <c r="Q485" s="665"/>
      <c r="R485" s="1474"/>
      <c r="S485" s="665"/>
      <c r="T485" s="665"/>
      <c r="U485" s="665"/>
      <c r="V485" s="665"/>
      <c r="W485" s="665"/>
      <c r="X485" s="665"/>
      <c r="Y485" s="665"/>
      <c r="Z485" s="665"/>
      <c r="AA485" s="665"/>
      <c r="AB485" s="665"/>
      <c r="AC485" s="665"/>
      <c r="AD485" s="665"/>
      <c r="AE485" s="665"/>
      <c r="AF485" s="665"/>
      <c r="AG485" s="665"/>
      <c r="AH485" s="665"/>
      <c r="AI485" s="665"/>
      <c r="AK485" s="98">
        <f>AK482+AK483</f>
        <v>0</v>
      </c>
      <c r="AL485" s="90">
        <f t="shared" ref="AL485:AN485" si="1240">AL482+AL483</f>
        <v>0</v>
      </c>
      <c r="AM485" s="89">
        <f t="shared" ref="AM485" si="1241">AM482+AM483</f>
        <v>0</v>
      </c>
      <c r="AN485" s="89">
        <f t="shared" si="1240"/>
        <v>0</v>
      </c>
      <c r="AO485" s="1521">
        <f t="shared" ref="AO485:AQ485" si="1242">AO482+AO483</f>
        <v>0</v>
      </c>
      <c r="AP485" s="89">
        <f t="shared" ref="AP485" si="1243">AP482+AP483</f>
        <v>0</v>
      </c>
      <c r="AQ485" s="89">
        <f t="shared" si="1242"/>
        <v>0</v>
      </c>
      <c r="AR485" s="89">
        <f t="shared" ref="AR485:AS485" si="1244">AR482+AR483</f>
        <v>0</v>
      </c>
      <c r="AS485" s="89">
        <f t="shared" si="1244"/>
        <v>0</v>
      </c>
      <c r="AT485" s="89">
        <f t="shared" ref="AT485:AU485" si="1245">AT482+AT483</f>
        <v>0</v>
      </c>
      <c r="AU485" s="1521">
        <f t="shared" si="1245"/>
        <v>0</v>
      </c>
      <c r="AV485" s="89">
        <f t="shared" ref="AV485:AW485" si="1246">AV482+AV483</f>
        <v>0</v>
      </c>
      <c r="AW485" s="89">
        <f t="shared" si="1246"/>
        <v>0</v>
      </c>
      <c r="AX485" s="89">
        <f t="shared" ref="AX485:AY485" si="1247">AX482+AX483</f>
        <v>0</v>
      </c>
      <c r="AY485" s="89">
        <f t="shared" si="1247"/>
        <v>0</v>
      </c>
      <c r="AZ485" s="89">
        <f t="shared" ref="AZ485:BA485" si="1248">AZ482+AZ483</f>
        <v>0</v>
      </c>
      <c r="BA485" s="89">
        <f t="shared" si="1248"/>
        <v>0</v>
      </c>
      <c r="BB485" s="89">
        <f t="shared" ref="BB485:BC485" si="1249">BB482+BB483</f>
        <v>0</v>
      </c>
      <c r="BC485" s="1521">
        <f t="shared" si="1249"/>
        <v>0</v>
      </c>
      <c r="BD485" s="89">
        <f t="shared" ref="BD485:BE485" si="1250">BD482+BD483</f>
        <v>0</v>
      </c>
      <c r="BE485" s="89">
        <f t="shared" si="1250"/>
        <v>0</v>
      </c>
      <c r="BF485" s="89">
        <f t="shared" ref="BF485:BG485" si="1251">BF482+BF483</f>
        <v>0</v>
      </c>
      <c r="BG485" s="89">
        <f t="shared" si="1251"/>
        <v>0</v>
      </c>
      <c r="BH485" s="89">
        <f t="shared" ref="BH485" si="1252">BH482+BH483</f>
        <v>0</v>
      </c>
      <c r="BI485" s="1259" t="s">
        <v>227</v>
      </c>
      <c r="BJ485" s="1257"/>
    </row>
    <row r="486" spans="1:62" ht="15.75" thickBot="1" x14ac:dyDescent="0.3">
      <c r="A486" s="396" t="s">
        <v>349</v>
      </c>
      <c r="B486" s="396" t="s">
        <v>350</v>
      </c>
      <c r="C486" s="841"/>
      <c r="D486" s="755"/>
      <c r="E486" s="385"/>
      <c r="F486" s="756"/>
      <c r="G486" s="840">
        <v>4</v>
      </c>
      <c r="H486" s="838"/>
      <c r="I486" s="1116" t="s">
        <v>8</v>
      </c>
      <c r="J486" s="1265" t="s">
        <v>7</v>
      </c>
      <c r="K486" s="1266"/>
      <c r="L486" s="1480"/>
      <c r="M486" s="1297"/>
      <c r="N486" s="1480"/>
      <c r="O486" s="1297"/>
      <c r="P486" s="1480"/>
      <c r="Q486" s="1297"/>
      <c r="R486" s="1475"/>
      <c r="S486" s="1297"/>
      <c r="T486" s="1297"/>
      <c r="U486" s="1297"/>
      <c r="V486" s="1297"/>
      <c r="W486" s="1297"/>
      <c r="X486" s="1297"/>
      <c r="Y486" s="1297"/>
      <c r="Z486" s="1297"/>
      <c r="AA486" s="1297"/>
      <c r="AB486" s="1297"/>
      <c r="AC486" s="1297"/>
      <c r="AD486" s="1297"/>
      <c r="AE486" s="1297"/>
      <c r="AF486" s="1297"/>
      <c r="AG486" s="1297"/>
      <c r="AH486" s="1297"/>
      <c r="AI486" s="1297"/>
      <c r="BI486" s="67"/>
      <c r="BJ486" s="1257"/>
    </row>
    <row r="487" spans="1:62" ht="15.75" thickBot="1" x14ac:dyDescent="0.3">
      <c r="A487" s="396" t="s">
        <v>349</v>
      </c>
      <c r="B487" s="396" t="s">
        <v>350</v>
      </c>
      <c r="C487" s="841"/>
      <c r="D487" s="755"/>
      <c r="E487" s="385"/>
      <c r="F487" s="756"/>
      <c r="G487" s="840"/>
      <c r="H487" s="868" t="s">
        <v>481</v>
      </c>
      <c r="I487" s="59" t="s">
        <v>67</v>
      </c>
      <c r="J487" s="58" t="s">
        <v>16</v>
      </c>
      <c r="K487" s="471">
        <v>40</v>
      </c>
      <c r="L487" s="1472"/>
      <c r="M487" s="1470"/>
      <c r="N487" s="1472"/>
      <c r="O487" s="1470"/>
      <c r="P487" s="1472"/>
      <c r="Q487" s="1470"/>
      <c r="R487" s="1466"/>
      <c r="S487" s="1451"/>
      <c r="T487" s="1451"/>
      <c r="U487" s="1451"/>
      <c r="V487" s="1451"/>
      <c r="W487" s="1451"/>
      <c r="X487" s="1451"/>
      <c r="Y487" s="1451"/>
      <c r="Z487" s="1451"/>
      <c r="AA487" s="1451"/>
      <c r="AB487" s="1451"/>
      <c r="AC487" s="1451"/>
      <c r="AD487" s="1451"/>
      <c r="AE487" s="1451"/>
      <c r="AF487" s="1451"/>
      <c r="AG487" s="1451"/>
      <c r="AH487" s="1451"/>
      <c r="AI487" s="1451"/>
      <c r="AK487" s="706">
        <f>L487*L493*1.73*0.875/1000</f>
        <v>0</v>
      </c>
      <c r="AL487" s="1382">
        <f t="shared" ref="AL487:BH487" si="1253">M487*M493*1.73*0.875/1000</f>
        <v>0</v>
      </c>
      <c r="AM487" s="1382">
        <f t="shared" si="1253"/>
        <v>0</v>
      </c>
      <c r="AN487" s="1382">
        <f t="shared" si="1253"/>
        <v>0</v>
      </c>
      <c r="AO487" s="1511">
        <f t="shared" si="1253"/>
        <v>0</v>
      </c>
      <c r="AP487" s="1382">
        <f t="shared" si="1253"/>
        <v>0</v>
      </c>
      <c r="AQ487" s="1382">
        <f t="shared" si="1253"/>
        <v>0</v>
      </c>
      <c r="AR487" s="1382">
        <f t="shared" si="1253"/>
        <v>0</v>
      </c>
      <c r="AS487" s="1382">
        <f t="shared" si="1253"/>
        <v>0</v>
      </c>
      <c r="AT487" s="1382">
        <f t="shared" si="1253"/>
        <v>0</v>
      </c>
      <c r="AU487" s="1511">
        <f t="shared" si="1253"/>
        <v>0</v>
      </c>
      <c r="AV487" s="1382">
        <f t="shared" si="1253"/>
        <v>0</v>
      </c>
      <c r="AW487" s="1382">
        <f t="shared" si="1253"/>
        <v>0</v>
      </c>
      <c r="AX487" s="1382">
        <f t="shared" si="1253"/>
        <v>0</v>
      </c>
      <c r="AY487" s="1382">
        <f t="shared" si="1253"/>
        <v>0</v>
      </c>
      <c r="AZ487" s="1382">
        <f t="shared" si="1253"/>
        <v>0</v>
      </c>
      <c r="BA487" s="1382">
        <f t="shared" si="1253"/>
        <v>0</v>
      </c>
      <c r="BB487" s="1382">
        <f t="shared" si="1253"/>
        <v>0</v>
      </c>
      <c r="BC487" s="1511">
        <f t="shared" si="1253"/>
        <v>0</v>
      </c>
      <c r="BD487" s="1382">
        <f t="shared" si="1253"/>
        <v>0</v>
      </c>
      <c r="BE487" s="1382">
        <f t="shared" si="1253"/>
        <v>0</v>
      </c>
      <c r="BF487" s="1382">
        <f t="shared" si="1253"/>
        <v>0</v>
      </c>
      <c r="BG487" s="1382">
        <f t="shared" si="1253"/>
        <v>0</v>
      </c>
      <c r="BH487" s="1382">
        <f t="shared" si="1253"/>
        <v>0</v>
      </c>
      <c r="BI487" s="67" t="s">
        <v>229</v>
      </c>
      <c r="BJ487" s="1257"/>
    </row>
    <row r="488" spans="1:62" ht="15.75" thickBot="1" x14ac:dyDescent="0.3">
      <c r="A488" s="396" t="s">
        <v>349</v>
      </c>
      <c r="B488" s="396" t="s">
        <v>350</v>
      </c>
      <c r="C488" s="841" t="s">
        <v>386</v>
      </c>
      <c r="D488" s="755"/>
      <c r="E488" s="385"/>
      <c r="F488" s="756"/>
      <c r="G488" s="840">
        <v>5</v>
      </c>
      <c r="H488" s="845"/>
      <c r="I488" s="52" t="s">
        <v>66</v>
      </c>
      <c r="J488" s="62" t="s">
        <v>16</v>
      </c>
      <c r="K488" s="480">
        <v>20</v>
      </c>
      <c r="L488" s="1479"/>
      <c r="M488" s="665"/>
      <c r="N488" s="1479"/>
      <c r="O488" s="665"/>
      <c r="P488" s="1479"/>
      <c r="Q488" s="665"/>
      <c r="R488" s="1474"/>
      <c r="S488" s="665"/>
      <c r="T488" s="665"/>
      <c r="U488" s="665"/>
      <c r="V488" s="665"/>
      <c r="W488" s="665"/>
      <c r="X488" s="665"/>
      <c r="Y488" s="665"/>
      <c r="Z488" s="665"/>
      <c r="AA488" s="665"/>
      <c r="AB488" s="665"/>
      <c r="AC488" s="665"/>
      <c r="AD488" s="665"/>
      <c r="AE488" s="665"/>
      <c r="AF488" s="665"/>
      <c r="AG488" s="665"/>
      <c r="AH488" s="665"/>
      <c r="AI488" s="665"/>
      <c r="AK488" s="98">
        <f>AK484+AK487</f>
        <v>0</v>
      </c>
      <c r="AL488" s="90">
        <f t="shared" ref="AL488:AN488" si="1254">AL484+AL487</f>
        <v>0</v>
      </c>
      <c r="AM488" s="89">
        <f t="shared" ref="AM488" si="1255">AM484+AM487</f>
        <v>0</v>
      </c>
      <c r="AN488" s="89">
        <f t="shared" si="1254"/>
        <v>0</v>
      </c>
      <c r="AO488" s="1521">
        <f t="shared" ref="AO488:AQ488" si="1256">AO484+AO487</f>
        <v>0</v>
      </c>
      <c r="AP488" s="89">
        <f t="shared" ref="AP488" si="1257">AP484+AP487</f>
        <v>0</v>
      </c>
      <c r="AQ488" s="89">
        <f t="shared" si="1256"/>
        <v>0</v>
      </c>
      <c r="AR488" s="89">
        <f t="shared" ref="AR488:AS488" si="1258">AR484+AR487</f>
        <v>0</v>
      </c>
      <c r="AS488" s="89">
        <f t="shared" si="1258"/>
        <v>0</v>
      </c>
      <c r="AT488" s="89">
        <f t="shared" ref="AT488:AU488" si="1259">AT484+AT487</f>
        <v>0</v>
      </c>
      <c r="AU488" s="1521">
        <f t="shared" si="1259"/>
        <v>0</v>
      </c>
      <c r="AV488" s="89">
        <f t="shared" ref="AV488:AW488" si="1260">AV484+AV487</f>
        <v>0</v>
      </c>
      <c r="AW488" s="89">
        <f t="shared" si="1260"/>
        <v>0</v>
      </c>
      <c r="AX488" s="89">
        <f t="shared" ref="AX488:AY488" si="1261">AX484+AX487</f>
        <v>0</v>
      </c>
      <c r="AY488" s="89">
        <f t="shared" si="1261"/>
        <v>0</v>
      </c>
      <c r="AZ488" s="89">
        <f t="shared" ref="AZ488:BA488" si="1262">AZ484+AZ487</f>
        <v>0</v>
      </c>
      <c r="BA488" s="89">
        <f t="shared" si="1262"/>
        <v>0</v>
      </c>
      <c r="BB488" s="89">
        <f t="shared" ref="BB488:BC488" si="1263">BB484+BB487</f>
        <v>0</v>
      </c>
      <c r="BC488" s="1521">
        <f t="shared" si="1263"/>
        <v>0</v>
      </c>
      <c r="BD488" s="89">
        <f t="shared" ref="BD488:BE488" si="1264">BD484+BD487</f>
        <v>0</v>
      </c>
      <c r="BE488" s="89">
        <f t="shared" si="1264"/>
        <v>0</v>
      </c>
      <c r="BF488" s="89">
        <f t="shared" ref="BF488:BG488" si="1265">BF484+BF487</f>
        <v>0</v>
      </c>
      <c r="BG488" s="89">
        <f t="shared" si="1265"/>
        <v>0</v>
      </c>
      <c r="BH488" s="89">
        <f t="shared" ref="BH488" si="1266">BH484+BH487</f>
        <v>0</v>
      </c>
      <c r="BI488" s="313" t="s">
        <v>231</v>
      </c>
      <c r="BJ488" s="1257"/>
    </row>
    <row r="489" spans="1:62" ht="15.75" thickBot="1" x14ac:dyDescent="0.3">
      <c r="A489" s="396" t="s">
        <v>349</v>
      </c>
      <c r="B489" s="396" t="s">
        <v>350</v>
      </c>
      <c r="C489" s="841"/>
      <c r="D489" s="755"/>
      <c r="E489" s="385"/>
      <c r="F489" s="756"/>
      <c r="G489" s="840">
        <v>6</v>
      </c>
      <c r="H489" s="838"/>
      <c r="I489" s="1116" t="s">
        <v>8</v>
      </c>
      <c r="J489" s="1265" t="s">
        <v>9</v>
      </c>
      <c r="K489" s="1303"/>
      <c r="L489" s="1480"/>
      <c r="M489" s="1297"/>
      <c r="N489" s="1480"/>
      <c r="O489" s="1297"/>
      <c r="P489" s="1480"/>
      <c r="Q489" s="1297"/>
      <c r="R489" s="1475"/>
      <c r="S489" s="1297"/>
      <c r="T489" s="1297"/>
      <c r="U489" s="1297"/>
      <c r="V489" s="1297"/>
      <c r="W489" s="1297"/>
      <c r="X489" s="1297"/>
      <c r="Y489" s="1297"/>
      <c r="Z489" s="1297"/>
      <c r="AA489" s="1297"/>
      <c r="AB489" s="1297"/>
      <c r="AC489" s="1297"/>
      <c r="AD489" s="1297"/>
      <c r="AE489" s="1297"/>
      <c r="AF489" s="1297"/>
      <c r="AG489" s="1297"/>
      <c r="AH489" s="1297"/>
      <c r="AI489" s="1297"/>
    </row>
    <row r="490" spans="1:62" ht="15.75" thickBot="1" x14ac:dyDescent="0.3">
      <c r="A490" s="396" t="s">
        <v>349</v>
      </c>
      <c r="B490" s="396" t="s">
        <v>350</v>
      </c>
      <c r="C490" s="841"/>
      <c r="D490" s="755"/>
      <c r="E490" s="385"/>
      <c r="F490" s="756"/>
      <c r="G490" s="840"/>
      <c r="H490" s="839"/>
      <c r="I490" s="59" t="s">
        <v>68</v>
      </c>
      <c r="J490" s="14" t="s">
        <v>11</v>
      </c>
      <c r="K490" s="1137"/>
      <c r="L490" s="1193"/>
      <c r="M490" s="1133"/>
      <c r="N490" s="1193"/>
      <c r="O490" s="1133"/>
      <c r="P490" s="1193"/>
      <c r="Q490" s="1133"/>
      <c r="R490" s="1476"/>
      <c r="S490" s="1133"/>
      <c r="T490" s="1133"/>
      <c r="U490" s="1133"/>
      <c r="V490" s="1133"/>
      <c r="W490" s="1133"/>
      <c r="X490" s="1133"/>
      <c r="Y490" s="1133"/>
      <c r="Z490" s="1133"/>
      <c r="AA490" s="1133"/>
      <c r="AB490" s="1133"/>
      <c r="AC490" s="1133"/>
      <c r="AD490" s="1133"/>
      <c r="AE490" s="1133"/>
      <c r="AF490" s="1133"/>
      <c r="AG490" s="1133"/>
      <c r="AH490" s="1133"/>
      <c r="AI490" s="1133"/>
    </row>
    <row r="491" spans="1:62" ht="15.75" thickBot="1" x14ac:dyDescent="0.3">
      <c r="A491" s="396" t="s">
        <v>349</v>
      </c>
      <c r="B491" s="396" t="s">
        <v>350</v>
      </c>
      <c r="C491" s="841"/>
      <c r="D491" s="755"/>
      <c r="E491" s="385"/>
      <c r="F491" s="756"/>
      <c r="G491" s="840">
        <v>7</v>
      </c>
      <c r="H491" s="840"/>
      <c r="I491" s="91"/>
      <c r="J491" s="92" t="s">
        <v>12</v>
      </c>
      <c r="K491" s="643"/>
      <c r="L491" s="1183"/>
      <c r="M491" s="655"/>
      <c r="N491" s="1183"/>
      <c r="O491" s="655"/>
      <c r="P491" s="1183"/>
      <c r="Q491" s="655"/>
      <c r="R491" s="1467"/>
      <c r="S491" s="655"/>
      <c r="T491" s="655"/>
      <c r="U491" s="655"/>
      <c r="V491" s="655"/>
      <c r="W491" s="655"/>
      <c r="X491" s="655"/>
      <c r="Y491" s="655"/>
      <c r="Z491" s="655"/>
      <c r="AA491" s="655"/>
      <c r="AB491" s="655"/>
      <c r="AC491" s="655"/>
      <c r="AD491" s="655"/>
      <c r="AE491" s="655"/>
      <c r="AF491" s="655"/>
      <c r="AG491" s="655"/>
      <c r="AH491" s="655"/>
      <c r="AI491" s="655"/>
    </row>
    <row r="492" spans="1:62" ht="15.75" thickBot="1" x14ac:dyDescent="0.3">
      <c r="A492" s="396" t="s">
        <v>349</v>
      </c>
      <c r="B492" s="396" t="s">
        <v>350</v>
      </c>
      <c r="C492" s="841"/>
      <c r="D492" s="755"/>
      <c r="E492" s="385"/>
      <c r="F492" s="756"/>
      <c r="G492" s="840">
        <v>8</v>
      </c>
      <c r="H492" s="840"/>
      <c r="I492" s="91" t="s">
        <v>69</v>
      </c>
      <c r="J492" s="92" t="s">
        <v>11</v>
      </c>
      <c r="K492" s="479"/>
      <c r="L492" s="1183"/>
      <c r="M492" s="655"/>
      <c r="N492" s="1183"/>
      <c r="O492" s="655"/>
      <c r="P492" s="1183"/>
      <c r="Q492" s="655"/>
      <c r="R492" s="1467"/>
      <c r="S492" s="655"/>
      <c r="T492" s="655"/>
      <c r="U492" s="655"/>
      <c r="V492" s="655"/>
      <c r="W492" s="655"/>
      <c r="X492" s="655"/>
      <c r="Y492" s="655"/>
      <c r="Z492" s="655"/>
      <c r="AA492" s="655"/>
      <c r="AB492" s="655"/>
      <c r="AC492" s="655"/>
      <c r="AD492" s="655"/>
      <c r="AE492" s="655"/>
      <c r="AF492" s="655"/>
      <c r="AG492" s="655"/>
      <c r="AH492" s="655"/>
      <c r="AI492" s="655"/>
    </row>
    <row r="493" spans="1:62" ht="15.75" thickBot="1" x14ac:dyDescent="0.3">
      <c r="A493" s="396" t="s">
        <v>349</v>
      </c>
      <c r="B493" s="396" t="s">
        <v>350</v>
      </c>
      <c r="C493" s="841"/>
      <c r="D493" s="755"/>
      <c r="E493" s="385"/>
      <c r="F493" s="756"/>
      <c r="G493" s="840">
        <v>9</v>
      </c>
      <c r="H493" s="840"/>
      <c r="I493" s="91"/>
      <c r="J493" s="92" t="s">
        <v>12</v>
      </c>
      <c r="K493" s="479"/>
      <c r="L493" s="1183"/>
      <c r="M493" s="655"/>
      <c r="N493" s="1183"/>
      <c r="O493" s="655"/>
      <c r="P493" s="1183"/>
      <c r="Q493" s="655"/>
      <c r="R493" s="1467"/>
      <c r="S493" s="655"/>
      <c r="T493" s="655"/>
      <c r="U493" s="655"/>
      <c r="V493" s="655"/>
      <c r="W493" s="655"/>
      <c r="X493" s="655"/>
      <c r="Y493" s="655"/>
      <c r="Z493" s="655"/>
      <c r="AA493" s="655"/>
      <c r="AB493" s="655"/>
      <c r="AC493" s="655"/>
      <c r="AD493" s="655"/>
      <c r="AE493" s="655"/>
      <c r="AF493" s="655"/>
      <c r="AG493" s="655"/>
      <c r="AH493" s="655"/>
      <c r="AI493" s="655"/>
      <c r="AK493" s="1730" t="s">
        <v>118</v>
      </c>
      <c r="AL493" s="1731"/>
      <c r="AM493" s="1732"/>
      <c r="AN493" s="1733"/>
      <c r="AO493" s="1516"/>
      <c r="AP493" s="107"/>
      <c r="AQ493" s="107"/>
      <c r="AR493" s="107"/>
      <c r="AS493" s="107"/>
      <c r="AT493" s="107"/>
      <c r="AU493" s="1516"/>
      <c r="AV493" s="107"/>
      <c r="AW493" s="107"/>
      <c r="AX493" s="107"/>
      <c r="AY493" s="107"/>
      <c r="AZ493" s="107"/>
      <c r="BA493" s="107"/>
      <c r="BB493" s="107"/>
      <c r="BC493" s="1516"/>
      <c r="BD493" s="107"/>
      <c r="BE493" s="107"/>
      <c r="BF493" s="107"/>
      <c r="BG493" s="107"/>
      <c r="BH493" s="107"/>
    </row>
    <row r="494" spans="1:62" ht="15.75" thickBot="1" x14ac:dyDescent="0.3">
      <c r="A494" s="423"/>
      <c r="B494" s="423"/>
      <c r="C494" s="841"/>
      <c r="D494" s="755"/>
      <c r="E494" s="385"/>
      <c r="F494" s="756"/>
      <c r="G494" s="840">
        <v>10</v>
      </c>
      <c r="H494" s="840"/>
      <c r="I494" s="1087" t="s">
        <v>98</v>
      </c>
      <c r="J494" s="606"/>
      <c r="K494" s="479"/>
      <c r="L494" s="668"/>
      <c r="M494" s="667"/>
      <c r="N494" s="668"/>
      <c r="O494" s="667"/>
      <c r="P494" s="668"/>
      <c r="Q494" s="667"/>
      <c r="R494" s="1477"/>
      <c r="S494" s="667"/>
      <c r="T494" s="667"/>
      <c r="U494" s="667"/>
      <c r="V494" s="667"/>
      <c r="W494" s="667"/>
      <c r="X494" s="667"/>
      <c r="Y494" s="667"/>
      <c r="Z494" s="667"/>
      <c r="AA494" s="667"/>
      <c r="AB494" s="667"/>
      <c r="AC494" s="667"/>
      <c r="AD494" s="667"/>
      <c r="AE494" s="667"/>
      <c r="AF494" s="667"/>
      <c r="AG494" s="667"/>
      <c r="AH494" s="667"/>
      <c r="AI494" s="667"/>
      <c r="AK494" s="707" t="s">
        <v>4</v>
      </c>
      <c r="AL494" s="708" t="s">
        <v>5</v>
      </c>
      <c r="AM494" s="1384" t="s">
        <v>454</v>
      </c>
      <c r="AN494" s="709" t="s">
        <v>454</v>
      </c>
      <c r="AO494" s="1525" t="s">
        <v>454</v>
      </c>
      <c r="AP494" s="1384" t="s">
        <v>454</v>
      </c>
      <c r="AQ494" s="1384" t="s">
        <v>454</v>
      </c>
      <c r="AR494" s="1384" t="s">
        <v>454</v>
      </c>
      <c r="AS494" s="1384" t="s">
        <v>454</v>
      </c>
      <c r="AT494" s="1384" t="s">
        <v>454</v>
      </c>
      <c r="AU494" s="1525" t="s">
        <v>454</v>
      </c>
      <c r="AV494" s="1384" t="s">
        <v>454</v>
      </c>
      <c r="AW494" s="1384" t="s">
        <v>454</v>
      </c>
      <c r="AX494" s="1384" t="s">
        <v>454</v>
      </c>
      <c r="AY494" s="1384" t="s">
        <v>454</v>
      </c>
      <c r="AZ494" s="1384" t="s">
        <v>454</v>
      </c>
      <c r="BA494" s="1384" t="s">
        <v>454</v>
      </c>
      <c r="BB494" s="1384" t="s">
        <v>454</v>
      </c>
      <c r="BC494" s="1525" t="s">
        <v>454</v>
      </c>
      <c r="BD494" s="1384" t="s">
        <v>454</v>
      </c>
      <c r="BE494" s="1384" t="s">
        <v>454</v>
      </c>
      <c r="BF494" s="1384" t="s">
        <v>454</v>
      </c>
      <c r="BG494" s="1384" t="s">
        <v>454</v>
      </c>
      <c r="BH494" s="1384" t="s">
        <v>454</v>
      </c>
    </row>
    <row r="495" spans="1:62" ht="24.75" thickBot="1" x14ac:dyDescent="0.3">
      <c r="A495" s="396" t="s">
        <v>355</v>
      </c>
      <c r="B495" s="396" t="s">
        <v>356</v>
      </c>
      <c r="C495" s="962"/>
      <c r="D495" s="963"/>
      <c r="E495" s="423"/>
      <c r="F495" s="964"/>
      <c r="G495" s="965"/>
      <c r="H495" s="868" t="s">
        <v>481</v>
      </c>
      <c r="I495" s="53" t="s">
        <v>21</v>
      </c>
      <c r="J495" s="92" t="s">
        <v>53</v>
      </c>
      <c r="K495" s="479">
        <v>20</v>
      </c>
      <c r="L495" s="1472"/>
      <c r="M495" s="1470"/>
      <c r="N495" s="1472"/>
      <c r="O495" s="1470"/>
      <c r="P495" s="1472"/>
      <c r="Q495" s="1470"/>
      <c r="R495" s="1466"/>
      <c r="S495" s="1451"/>
      <c r="T495" s="1451"/>
      <c r="U495" s="1451"/>
      <c r="V495" s="1451"/>
      <c r="W495" s="1451"/>
      <c r="X495" s="1451"/>
      <c r="Y495" s="1451"/>
      <c r="Z495" s="1451"/>
      <c r="AA495" s="1451"/>
      <c r="AB495" s="1451"/>
      <c r="AC495" s="1451"/>
      <c r="AD495" s="1451"/>
      <c r="AE495" s="1451"/>
      <c r="AF495" s="1451"/>
      <c r="AG495" s="1451"/>
      <c r="AH495" s="1451"/>
      <c r="AI495" s="1451"/>
      <c r="AK495" s="87">
        <f t="shared" ref="AK495:AK498" si="1267">L495*L$492*1.73*0.875/1000</f>
        <v>0</v>
      </c>
      <c r="AL495" s="87">
        <f t="shared" ref="AL495:AL498" si="1268">M495*M$492*1.73*0.875/1000</f>
        <v>0</v>
      </c>
      <c r="AM495" s="87">
        <f t="shared" ref="AM495:AM498" si="1269">N495*N$492*1.73*0.875/1000</f>
        <v>0</v>
      </c>
      <c r="AN495" s="87">
        <f t="shared" ref="AN495:AN498" si="1270">O495*O$492*1.73*0.875/1000</f>
        <v>0</v>
      </c>
      <c r="AO495" s="1518">
        <f t="shared" ref="AO495:AO498" si="1271">P495*P$492*1.73*0.875/1000</f>
        <v>0</v>
      </c>
      <c r="AP495" s="87">
        <f t="shared" ref="AP495:AP498" si="1272">Q495*Q$492*1.73*0.875/1000</f>
        <v>0</v>
      </c>
      <c r="AQ495" s="87">
        <f t="shared" ref="AQ495:AQ498" si="1273">R495*R$492*1.73*0.875/1000</f>
        <v>0</v>
      </c>
      <c r="AR495" s="87">
        <f t="shared" ref="AR495:AR498" si="1274">S495*S$492*1.73*0.875/1000</f>
        <v>0</v>
      </c>
      <c r="AS495" s="87">
        <f t="shared" ref="AS495:AS498" si="1275">T495*T$492*1.73*0.875/1000</f>
        <v>0</v>
      </c>
      <c r="AT495" s="87">
        <f t="shared" ref="AT495:AT498" si="1276">U495*U$492*1.73*0.875/1000</f>
        <v>0</v>
      </c>
      <c r="AU495" s="1518">
        <f t="shared" ref="AU495:AU498" si="1277">V495*V$492*1.73*0.875/1000</f>
        <v>0</v>
      </c>
      <c r="AV495" s="87">
        <f t="shared" ref="AV495:AV498" si="1278">W495*W$492*1.73*0.875/1000</f>
        <v>0</v>
      </c>
      <c r="AW495" s="87">
        <f t="shared" ref="AW495:AW498" si="1279">X495*X$492*1.73*0.875/1000</f>
        <v>0</v>
      </c>
      <c r="AX495" s="87">
        <f t="shared" ref="AX495:AX498" si="1280">Y495*Y$492*1.73*0.875/1000</f>
        <v>0</v>
      </c>
      <c r="AY495" s="87">
        <f t="shared" ref="AY495:AY498" si="1281">Z495*Z$492*1.73*0.875/1000</f>
        <v>0</v>
      </c>
      <c r="AZ495" s="87">
        <f t="shared" ref="AZ495:AZ498" si="1282">AA495*AA$492*1.73*0.875/1000</f>
        <v>0</v>
      </c>
      <c r="BA495" s="87">
        <f t="shared" ref="BA495:BA498" si="1283">AB495*AB$492*1.73*0.875/1000</f>
        <v>0</v>
      </c>
      <c r="BB495" s="87">
        <f t="shared" ref="BB495:BB498" si="1284">AC495*AC$492*1.73*0.875/1000</f>
        <v>0</v>
      </c>
      <c r="BC495" s="1518">
        <f t="shared" ref="BC495:BC498" si="1285">AD495*AD$492*1.73*0.875/1000</f>
        <v>0</v>
      </c>
      <c r="BD495" s="87">
        <f t="shared" ref="BD495:BD498" si="1286">AE495*AE$492*1.73*0.875/1000</f>
        <v>0</v>
      </c>
      <c r="BE495" s="87">
        <f t="shared" ref="BE495:BE498" si="1287">AF495*AF$492*1.73*0.875/1000</f>
        <v>0</v>
      </c>
      <c r="BF495" s="87">
        <f t="shared" ref="BF495:BF498" si="1288">AG495*AG$492*1.73*0.875/1000</f>
        <v>0</v>
      </c>
      <c r="BG495" s="87">
        <f t="shared" ref="BG495:BG498" si="1289">AH495*AH$492*1.73*0.875/1000</f>
        <v>0</v>
      </c>
      <c r="BH495" s="87">
        <f t="shared" ref="BH495:BH498" si="1290">AI495*AI$492*1.73*0.875/1000</f>
        <v>0</v>
      </c>
      <c r="BJ495" s="1257"/>
    </row>
    <row r="496" spans="1:62" ht="24.75" thickBot="1" x14ac:dyDescent="0.3">
      <c r="A496" s="396" t="s">
        <v>355</v>
      </c>
      <c r="B496" s="396" t="s">
        <v>356</v>
      </c>
      <c r="C496" s="841" t="s">
        <v>386</v>
      </c>
      <c r="D496" s="755"/>
      <c r="E496" s="385"/>
      <c r="F496" s="756" t="s">
        <v>387</v>
      </c>
      <c r="G496" s="840">
        <v>11</v>
      </c>
      <c r="H496" s="868" t="s">
        <v>481</v>
      </c>
      <c r="I496" s="53" t="s">
        <v>22</v>
      </c>
      <c r="J496" s="92" t="s">
        <v>53</v>
      </c>
      <c r="K496" s="479">
        <v>20</v>
      </c>
      <c r="L496" s="1183"/>
      <c r="M496" s="655"/>
      <c r="N496" s="1183"/>
      <c r="O496" s="655"/>
      <c r="P496" s="1183"/>
      <c r="Q496" s="655"/>
      <c r="R496" s="1467"/>
      <c r="S496" s="655"/>
      <c r="T496" s="655"/>
      <c r="U496" s="655"/>
      <c r="V496" s="655"/>
      <c r="W496" s="655"/>
      <c r="X496" s="655"/>
      <c r="Y496" s="655"/>
      <c r="Z496" s="655"/>
      <c r="AA496" s="655"/>
      <c r="AB496" s="655"/>
      <c r="AC496" s="655"/>
      <c r="AD496" s="655"/>
      <c r="AE496" s="655"/>
      <c r="AF496" s="655"/>
      <c r="AG496" s="655"/>
      <c r="AH496" s="655"/>
      <c r="AI496" s="655"/>
      <c r="AK496" s="84">
        <f t="shared" si="1267"/>
        <v>0</v>
      </c>
      <c r="AL496" s="84">
        <f t="shared" si="1268"/>
        <v>0</v>
      </c>
      <c r="AM496" s="84">
        <f t="shared" si="1269"/>
        <v>0</v>
      </c>
      <c r="AN496" s="84">
        <f t="shared" si="1270"/>
        <v>0</v>
      </c>
      <c r="AO496" s="1519">
        <f t="shared" si="1271"/>
        <v>0</v>
      </c>
      <c r="AP496" s="84">
        <f t="shared" si="1272"/>
        <v>0</v>
      </c>
      <c r="AQ496" s="84">
        <f t="shared" si="1273"/>
        <v>0</v>
      </c>
      <c r="AR496" s="84">
        <f t="shared" si="1274"/>
        <v>0</v>
      </c>
      <c r="AS496" s="84">
        <f t="shared" si="1275"/>
        <v>0</v>
      </c>
      <c r="AT496" s="84">
        <f t="shared" si="1276"/>
        <v>0</v>
      </c>
      <c r="AU496" s="1519">
        <f t="shared" si="1277"/>
        <v>0</v>
      </c>
      <c r="AV496" s="84">
        <f t="shared" si="1278"/>
        <v>0</v>
      </c>
      <c r="AW496" s="84">
        <f t="shared" si="1279"/>
        <v>0</v>
      </c>
      <c r="AX496" s="84">
        <f t="shared" si="1280"/>
        <v>0</v>
      </c>
      <c r="AY496" s="84">
        <f t="shared" si="1281"/>
        <v>0</v>
      </c>
      <c r="AZ496" s="84">
        <f t="shared" si="1282"/>
        <v>0</v>
      </c>
      <c r="BA496" s="84">
        <f t="shared" si="1283"/>
        <v>0</v>
      </c>
      <c r="BB496" s="84">
        <f t="shared" si="1284"/>
        <v>0</v>
      </c>
      <c r="BC496" s="1519">
        <f t="shared" si="1285"/>
        <v>0</v>
      </c>
      <c r="BD496" s="84">
        <f t="shared" si="1286"/>
        <v>0</v>
      </c>
      <c r="BE496" s="84">
        <f t="shared" si="1287"/>
        <v>0</v>
      </c>
      <c r="BF496" s="84">
        <f t="shared" si="1288"/>
        <v>0</v>
      </c>
      <c r="BG496" s="84">
        <f t="shared" si="1289"/>
        <v>0</v>
      </c>
      <c r="BH496" s="84">
        <f t="shared" si="1290"/>
        <v>0</v>
      </c>
      <c r="BJ496" s="1257"/>
    </row>
    <row r="497" spans="1:62" ht="24.75" thickBot="1" x14ac:dyDescent="0.3">
      <c r="A497" s="396" t="s">
        <v>355</v>
      </c>
      <c r="B497" s="396" t="s">
        <v>356</v>
      </c>
      <c r="C497" s="841" t="s">
        <v>386</v>
      </c>
      <c r="D497" s="755"/>
      <c r="E497" s="385"/>
      <c r="F497" s="756"/>
      <c r="G497" s="840">
        <v>12</v>
      </c>
      <c r="H497" s="840"/>
      <c r="I497" s="53" t="s">
        <v>23</v>
      </c>
      <c r="J497" s="92" t="s">
        <v>53</v>
      </c>
      <c r="K497" s="479" t="s">
        <v>117</v>
      </c>
      <c r="L497" s="1183"/>
      <c r="M497" s="655"/>
      <c r="N497" s="1183"/>
      <c r="O497" s="655"/>
      <c r="P497" s="1183"/>
      <c r="Q497" s="655"/>
      <c r="R497" s="1467"/>
      <c r="S497" s="655"/>
      <c r="T497" s="655"/>
      <c r="U497" s="655"/>
      <c r="V497" s="655"/>
      <c r="W497" s="655"/>
      <c r="X497" s="655"/>
      <c r="Y497" s="655"/>
      <c r="Z497" s="655"/>
      <c r="AA497" s="655"/>
      <c r="AB497" s="655"/>
      <c r="AC497" s="655"/>
      <c r="AD497" s="655"/>
      <c r="AE497" s="655"/>
      <c r="AF497" s="655"/>
      <c r="AG497" s="655"/>
      <c r="AH497" s="655"/>
      <c r="AI497" s="655"/>
      <c r="AK497" s="84">
        <f t="shared" si="1267"/>
        <v>0</v>
      </c>
      <c r="AL497" s="84">
        <f t="shared" si="1268"/>
        <v>0</v>
      </c>
      <c r="AM497" s="84">
        <f t="shared" si="1269"/>
        <v>0</v>
      </c>
      <c r="AN497" s="84">
        <f t="shared" si="1270"/>
        <v>0</v>
      </c>
      <c r="AO497" s="1519">
        <f t="shared" si="1271"/>
        <v>0</v>
      </c>
      <c r="AP497" s="84">
        <f t="shared" si="1272"/>
        <v>0</v>
      </c>
      <c r="AQ497" s="84">
        <f t="shared" si="1273"/>
        <v>0</v>
      </c>
      <c r="AR497" s="84">
        <f t="shared" si="1274"/>
        <v>0</v>
      </c>
      <c r="AS497" s="84">
        <f t="shared" si="1275"/>
        <v>0</v>
      </c>
      <c r="AT497" s="84">
        <f t="shared" si="1276"/>
        <v>0</v>
      </c>
      <c r="AU497" s="1519">
        <f t="shared" si="1277"/>
        <v>0</v>
      </c>
      <c r="AV497" s="84">
        <f t="shared" si="1278"/>
        <v>0</v>
      </c>
      <c r="AW497" s="84">
        <f t="shared" si="1279"/>
        <v>0</v>
      </c>
      <c r="AX497" s="84">
        <f t="shared" si="1280"/>
        <v>0</v>
      </c>
      <c r="AY497" s="84">
        <f t="shared" si="1281"/>
        <v>0</v>
      </c>
      <c r="AZ497" s="84">
        <f t="shared" si="1282"/>
        <v>0</v>
      </c>
      <c r="BA497" s="84">
        <f t="shared" si="1283"/>
        <v>0</v>
      </c>
      <c r="BB497" s="84">
        <f t="shared" si="1284"/>
        <v>0</v>
      </c>
      <c r="BC497" s="1519">
        <f t="shared" si="1285"/>
        <v>0</v>
      </c>
      <c r="BD497" s="84">
        <f t="shared" si="1286"/>
        <v>0</v>
      </c>
      <c r="BE497" s="84">
        <f t="shared" si="1287"/>
        <v>0</v>
      </c>
      <c r="BF497" s="84">
        <f t="shared" si="1288"/>
        <v>0</v>
      </c>
      <c r="BG497" s="84">
        <f t="shared" si="1289"/>
        <v>0</v>
      </c>
      <c r="BH497" s="84">
        <f t="shared" si="1290"/>
        <v>0</v>
      </c>
      <c r="BJ497" s="1257"/>
    </row>
    <row r="498" spans="1:62" ht="24.75" thickBot="1" x14ac:dyDescent="0.3">
      <c r="A498" s="396" t="s">
        <v>355</v>
      </c>
      <c r="B498" s="396" t="s">
        <v>356</v>
      </c>
      <c r="C498" s="841"/>
      <c r="D498" s="755"/>
      <c r="E498" s="385"/>
      <c r="F498" s="756"/>
      <c r="G498" s="840">
        <v>13</v>
      </c>
      <c r="H498" s="868" t="s">
        <v>481</v>
      </c>
      <c r="I498" s="51" t="s">
        <v>20</v>
      </c>
      <c r="J498" s="81" t="s">
        <v>53</v>
      </c>
      <c r="K498" s="1478">
        <v>20</v>
      </c>
      <c r="L498" s="1472"/>
      <c r="M498" s="1471"/>
      <c r="N498" s="1472"/>
      <c r="O498" s="1471"/>
      <c r="P498" s="1472"/>
      <c r="Q498" s="1471"/>
      <c r="R498" s="1466"/>
      <c r="S498" s="1451"/>
      <c r="T498" s="1451"/>
      <c r="U498" s="1451"/>
      <c r="V498" s="1451"/>
      <c r="W498" s="1451"/>
      <c r="X498" s="1451"/>
      <c r="Y498" s="1451"/>
      <c r="Z498" s="1451"/>
      <c r="AA498" s="1451"/>
      <c r="AB498" s="1451"/>
      <c r="AC498" s="1451"/>
      <c r="AD498" s="1451"/>
      <c r="AE498" s="1451"/>
      <c r="AF498" s="1451"/>
      <c r="AG498" s="1451"/>
      <c r="AH498" s="1451"/>
      <c r="AI498" s="1451"/>
      <c r="AK498" s="9">
        <f t="shared" si="1267"/>
        <v>0</v>
      </c>
      <c r="AL498" s="9">
        <f t="shared" si="1268"/>
        <v>0</v>
      </c>
      <c r="AM498" s="9">
        <f t="shared" si="1269"/>
        <v>0</v>
      </c>
      <c r="AN498" s="9">
        <f t="shared" si="1270"/>
        <v>0</v>
      </c>
      <c r="AO498" s="1544">
        <f t="shared" si="1271"/>
        <v>0</v>
      </c>
      <c r="AP498" s="9">
        <f t="shared" si="1272"/>
        <v>0</v>
      </c>
      <c r="AQ498" s="9">
        <f t="shared" si="1273"/>
        <v>0</v>
      </c>
      <c r="AR498" s="9">
        <f t="shared" si="1274"/>
        <v>0</v>
      </c>
      <c r="AS498" s="9">
        <f t="shared" si="1275"/>
        <v>0</v>
      </c>
      <c r="AT498" s="9">
        <f t="shared" si="1276"/>
        <v>0</v>
      </c>
      <c r="AU498" s="1544">
        <f t="shared" si="1277"/>
        <v>0</v>
      </c>
      <c r="AV498" s="9">
        <f t="shared" si="1278"/>
        <v>0</v>
      </c>
      <c r="AW498" s="9">
        <f t="shared" si="1279"/>
        <v>0</v>
      </c>
      <c r="AX498" s="9">
        <f t="shared" si="1280"/>
        <v>0</v>
      </c>
      <c r="AY498" s="9">
        <f t="shared" si="1281"/>
        <v>0</v>
      </c>
      <c r="AZ498" s="9">
        <f t="shared" si="1282"/>
        <v>0</v>
      </c>
      <c r="BA498" s="9">
        <f t="shared" si="1283"/>
        <v>0</v>
      </c>
      <c r="BB498" s="9">
        <f t="shared" si="1284"/>
        <v>0</v>
      </c>
      <c r="BC498" s="1544">
        <f t="shared" si="1285"/>
        <v>0</v>
      </c>
      <c r="BD498" s="9">
        <f t="shared" si="1286"/>
        <v>0</v>
      </c>
      <c r="BE498" s="9">
        <f t="shared" si="1287"/>
        <v>0</v>
      </c>
      <c r="BF498" s="9">
        <f t="shared" si="1288"/>
        <v>0</v>
      </c>
      <c r="BG498" s="9">
        <f t="shared" si="1289"/>
        <v>0</v>
      </c>
      <c r="BH498" s="9">
        <f t="shared" si="1290"/>
        <v>0</v>
      </c>
      <c r="BJ498" s="1257"/>
    </row>
    <row r="499" spans="1:62" ht="15.75" thickBot="1" x14ac:dyDescent="0.3">
      <c r="A499" s="424"/>
      <c r="B499" s="424"/>
      <c r="C499" s="841" t="s">
        <v>386</v>
      </c>
      <c r="D499" s="755"/>
      <c r="E499" s="385"/>
      <c r="F499" s="756"/>
      <c r="G499" s="840">
        <v>14</v>
      </c>
      <c r="H499" s="838"/>
      <c r="I499" s="181" t="s">
        <v>94</v>
      </c>
      <c r="J499" s="182"/>
      <c r="K499" s="607"/>
      <c r="L499" s="202"/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  <c r="Y499" s="202"/>
      <c r="Z499" s="202"/>
      <c r="AA499" s="202"/>
      <c r="AB499" s="202"/>
      <c r="AC499" s="202"/>
      <c r="AD499" s="202"/>
      <c r="AE499" s="202"/>
      <c r="AF499" s="202"/>
      <c r="AG499" s="202"/>
      <c r="AH499" s="202"/>
      <c r="AI499" s="202"/>
      <c r="AK499" s="98">
        <f t="shared" ref="AK499:BH499" si="1291">SUM(AK495:AK498)</f>
        <v>0</v>
      </c>
      <c r="AL499" s="90">
        <f t="shared" si="1291"/>
        <v>0</v>
      </c>
      <c r="AM499" s="89">
        <f t="shared" si="1291"/>
        <v>0</v>
      </c>
      <c r="AN499" s="89">
        <f t="shared" si="1291"/>
        <v>0</v>
      </c>
      <c r="AO499" s="1521">
        <f t="shared" si="1291"/>
        <v>0</v>
      </c>
      <c r="AP499" s="89">
        <f t="shared" si="1291"/>
        <v>0</v>
      </c>
      <c r="AQ499" s="89">
        <f t="shared" si="1291"/>
        <v>0</v>
      </c>
      <c r="AR499" s="89">
        <f t="shared" si="1291"/>
        <v>0</v>
      </c>
      <c r="AS499" s="89">
        <f t="shared" si="1291"/>
        <v>0</v>
      </c>
      <c r="AT499" s="89">
        <f t="shared" si="1291"/>
        <v>0</v>
      </c>
      <c r="AU499" s="1521">
        <f t="shared" si="1291"/>
        <v>0</v>
      </c>
      <c r="AV499" s="89">
        <f t="shared" si="1291"/>
        <v>0</v>
      </c>
      <c r="AW499" s="89">
        <f t="shared" si="1291"/>
        <v>0</v>
      </c>
      <c r="AX499" s="89">
        <f t="shared" si="1291"/>
        <v>0</v>
      </c>
      <c r="AY499" s="89">
        <f t="shared" si="1291"/>
        <v>0</v>
      </c>
      <c r="AZ499" s="89">
        <f t="shared" si="1291"/>
        <v>0</v>
      </c>
      <c r="BA499" s="89">
        <f t="shared" si="1291"/>
        <v>0</v>
      </c>
      <c r="BB499" s="89">
        <f t="shared" si="1291"/>
        <v>0</v>
      </c>
      <c r="BC499" s="1521">
        <f t="shared" si="1291"/>
        <v>0</v>
      </c>
      <c r="BD499" s="89">
        <f t="shared" si="1291"/>
        <v>0</v>
      </c>
      <c r="BE499" s="89">
        <f t="shared" si="1291"/>
        <v>0</v>
      </c>
      <c r="BF499" s="89">
        <f t="shared" si="1291"/>
        <v>0</v>
      </c>
      <c r="BG499" s="89">
        <f t="shared" si="1291"/>
        <v>0</v>
      </c>
      <c r="BH499" s="89">
        <f t="shared" si="1291"/>
        <v>0</v>
      </c>
      <c r="BI499" s="1256" t="s">
        <v>255</v>
      </c>
    </row>
    <row r="500" spans="1:62" ht="15.75" thickBot="1" x14ac:dyDescent="0.3">
      <c r="A500" s="425"/>
      <c r="B500" s="425"/>
      <c r="C500" s="966"/>
      <c r="D500" s="967"/>
      <c r="E500" s="968"/>
      <c r="F500" s="969"/>
      <c r="G500" s="970"/>
      <c r="H500" s="1358"/>
      <c r="I500" s="1088" t="s">
        <v>99</v>
      </c>
      <c r="J500" s="608"/>
      <c r="K500" s="609"/>
      <c r="L500" s="674"/>
      <c r="M500" s="674"/>
      <c r="N500" s="674"/>
      <c r="O500" s="674"/>
      <c r="P500" s="674"/>
      <c r="Q500" s="674"/>
      <c r="R500" s="674"/>
      <c r="S500" s="674"/>
      <c r="T500" s="674"/>
      <c r="U500" s="674"/>
      <c r="V500" s="674"/>
      <c r="W500" s="674"/>
      <c r="X500" s="674"/>
      <c r="Y500" s="674"/>
      <c r="Z500" s="674"/>
      <c r="AA500" s="674"/>
      <c r="AB500" s="674"/>
      <c r="AC500" s="674"/>
      <c r="AD500" s="674"/>
      <c r="AE500" s="674"/>
      <c r="AF500" s="674"/>
      <c r="AG500" s="674"/>
      <c r="AH500" s="674"/>
      <c r="AI500" s="674"/>
      <c r="AK500" s="316"/>
      <c r="AL500" s="710"/>
      <c r="AM500" s="152"/>
      <c r="AN500" s="152"/>
      <c r="AO500" s="1545"/>
      <c r="AP500" s="152"/>
      <c r="AQ500" s="152"/>
      <c r="AR500" s="152"/>
      <c r="AS500" s="152"/>
      <c r="AT500" s="152"/>
      <c r="AU500" s="1545"/>
      <c r="AV500" s="152"/>
      <c r="AW500" s="152"/>
      <c r="AX500" s="152"/>
      <c r="AY500" s="152"/>
      <c r="AZ500" s="152"/>
      <c r="BA500" s="152"/>
      <c r="BB500" s="152"/>
      <c r="BC500" s="1545"/>
      <c r="BD500" s="152"/>
      <c r="BE500" s="152"/>
      <c r="BF500" s="152"/>
      <c r="BG500" s="152"/>
      <c r="BH500" s="152"/>
    </row>
    <row r="501" spans="1:62" ht="24.75" thickBot="1" x14ac:dyDescent="0.3">
      <c r="A501" s="396" t="s">
        <v>355</v>
      </c>
      <c r="B501" s="396" t="s">
        <v>356</v>
      </c>
      <c r="C501" s="962"/>
      <c r="D501" s="963"/>
      <c r="E501" s="423"/>
      <c r="F501" s="964"/>
      <c r="G501" s="965"/>
      <c r="H501" s="868" t="s">
        <v>481</v>
      </c>
      <c r="I501" s="53" t="s">
        <v>25</v>
      </c>
      <c r="J501" s="92" t="s">
        <v>53</v>
      </c>
      <c r="K501" s="543">
        <v>30</v>
      </c>
      <c r="L501" s="1451"/>
      <c r="M501" s="1451"/>
      <c r="N501" s="1451"/>
      <c r="O501" s="1451"/>
      <c r="P501" s="1451"/>
      <c r="Q501" s="1451"/>
      <c r="R501" s="1451"/>
      <c r="S501" s="1451"/>
      <c r="T501" s="1451"/>
      <c r="U501" s="1451"/>
      <c r="V501" s="1451"/>
      <c r="W501" s="1451"/>
      <c r="X501" s="1451"/>
      <c r="Y501" s="1451"/>
      <c r="Z501" s="1451"/>
      <c r="AA501" s="1451"/>
      <c r="AB501" s="1451"/>
      <c r="AC501" s="1451"/>
      <c r="AD501" s="1451"/>
      <c r="AE501" s="1451"/>
      <c r="AF501" s="1451"/>
      <c r="AG501" s="1451"/>
      <c r="AH501" s="1451"/>
      <c r="AI501" s="1451"/>
      <c r="AK501" s="46">
        <f t="shared" ref="AK501:AK503" si="1292">L501*L$493*1.73*0.875/1000</f>
        <v>0</v>
      </c>
      <c r="AL501" s="46">
        <f t="shared" ref="AL501:AL503" si="1293">M501*M$493*1.73*0.875/1000</f>
        <v>0</v>
      </c>
      <c r="AM501" s="46">
        <f t="shared" ref="AM501:AM503" si="1294">N501*N$493*1.73*0.875/1000</f>
        <v>0</v>
      </c>
      <c r="AN501" s="46">
        <f t="shared" ref="AN501:AN503" si="1295">O501*O$493*1.73*0.875/1000</f>
        <v>0</v>
      </c>
      <c r="AO501" s="1526">
        <f t="shared" ref="AO501:AO503" si="1296">P501*P$493*1.73*0.875/1000</f>
        <v>0</v>
      </c>
      <c r="AP501" s="46">
        <f t="shared" ref="AP501:AP503" si="1297">Q501*Q$493*1.73*0.875/1000</f>
        <v>0</v>
      </c>
      <c r="AQ501" s="46">
        <f t="shared" ref="AQ501:AQ503" si="1298">R501*R$493*1.73*0.875/1000</f>
        <v>0</v>
      </c>
      <c r="AR501" s="46">
        <f t="shared" ref="AR501:AR503" si="1299">S501*S$493*1.73*0.875/1000</f>
        <v>0</v>
      </c>
      <c r="AS501" s="46">
        <f t="shared" ref="AS501:AS503" si="1300">T501*T$493*1.73*0.875/1000</f>
        <v>0</v>
      </c>
      <c r="AT501" s="46">
        <f t="shared" ref="AT501:AT503" si="1301">U501*U$493*1.73*0.875/1000</f>
        <v>0</v>
      </c>
      <c r="AU501" s="1526">
        <f t="shared" ref="AU501:AU503" si="1302">V501*V$493*1.73*0.875/1000</f>
        <v>0</v>
      </c>
      <c r="AV501" s="46">
        <f t="shared" ref="AV501:AV503" si="1303">W501*W$493*1.73*0.875/1000</f>
        <v>0</v>
      </c>
      <c r="AW501" s="46">
        <f t="shared" ref="AW501:AW503" si="1304">X501*X$493*1.73*0.875/1000</f>
        <v>0</v>
      </c>
      <c r="AX501" s="46">
        <f t="shared" ref="AX501:AX503" si="1305">Y501*Y$493*1.73*0.875/1000</f>
        <v>0</v>
      </c>
      <c r="AY501" s="46">
        <f t="shared" ref="AY501:AY503" si="1306">Z501*Z$493*1.73*0.875/1000</f>
        <v>0</v>
      </c>
      <c r="AZ501" s="46">
        <f t="shared" ref="AZ501:AZ503" si="1307">AA501*AA$493*1.73*0.875/1000</f>
        <v>0</v>
      </c>
      <c r="BA501" s="46">
        <f t="shared" ref="BA501:BA503" si="1308">AB501*AB$493*1.73*0.875/1000</f>
        <v>0</v>
      </c>
      <c r="BB501" s="46">
        <f t="shared" ref="BB501:BB503" si="1309">AC501*AC$493*1.73*0.875/1000</f>
        <v>0</v>
      </c>
      <c r="BC501" s="1526">
        <f t="shared" ref="BC501:BC503" si="1310">AD501*AD$493*1.73*0.875/1000</f>
        <v>0</v>
      </c>
      <c r="BD501" s="46">
        <f t="shared" ref="BD501:BD503" si="1311">AE501*AE$493*1.73*0.875/1000</f>
        <v>0</v>
      </c>
      <c r="BE501" s="46">
        <f t="shared" ref="BE501:BE503" si="1312">AF501*AF$493*1.73*0.875/1000</f>
        <v>0</v>
      </c>
      <c r="BF501" s="46">
        <f t="shared" ref="BF501:BF503" si="1313">AG501*AG$493*1.73*0.875/1000</f>
        <v>0</v>
      </c>
      <c r="BG501" s="46">
        <f t="shared" ref="BG501:BG503" si="1314">AH501*AH$493*1.73*0.875/1000</f>
        <v>0</v>
      </c>
      <c r="BH501" s="46">
        <f t="shared" ref="BH501:BH503" si="1315">AI501*AI$493*1.73*0.875/1000</f>
        <v>0</v>
      </c>
    </row>
    <row r="502" spans="1:62" ht="24.75" thickBot="1" x14ac:dyDescent="0.3">
      <c r="A502" s="396" t="s">
        <v>355</v>
      </c>
      <c r="B502" s="396" t="s">
        <v>356</v>
      </c>
      <c r="C502" s="841" t="s">
        <v>386</v>
      </c>
      <c r="D502" s="755"/>
      <c r="E502" s="385"/>
      <c r="F502" s="756"/>
      <c r="G502" s="840">
        <v>15</v>
      </c>
      <c r="H502" s="868" t="s">
        <v>481</v>
      </c>
      <c r="I502" s="53" t="s">
        <v>27</v>
      </c>
      <c r="J502" s="92" t="s">
        <v>53</v>
      </c>
      <c r="K502" s="472">
        <v>30</v>
      </c>
      <c r="L502" s="1451"/>
      <c r="M502" s="1451"/>
      <c r="N502" s="1451"/>
      <c r="O502" s="1451"/>
      <c r="P502" s="1451"/>
      <c r="Q502" s="1451"/>
      <c r="R502" s="1451"/>
      <c r="S502" s="1451"/>
      <c r="T502" s="1451"/>
      <c r="U502" s="1451"/>
      <c r="V502" s="1451"/>
      <c r="W502" s="1451"/>
      <c r="X502" s="1451"/>
      <c r="Y502" s="1451"/>
      <c r="Z502" s="1451"/>
      <c r="AA502" s="1451"/>
      <c r="AB502" s="1451"/>
      <c r="AC502" s="1451"/>
      <c r="AD502" s="1451"/>
      <c r="AE502" s="1451"/>
      <c r="AF502" s="1451"/>
      <c r="AG502" s="1451"/>
      <c r="AH502" s="1451"/>
      <c r="AI502" s="1451"/>
      <c r="AK502" s="84">
        <f t="shared" si="1292"/>
        <v>0</v>
      </c>
      <c r="AL502" s="84">
        <f t="shared" si="1293"/>
        <v>0</v>
      </c>
      <c r="AM502" s="84">
        <f t="shared" si="1294"/>
        <v>0</v>
      </c>
      <c r="AN502" s="84">
        <f t="shared" si="1295"/>
        <v>0</v>
      </c>
      <c r="AO502" s="1519">
        <f t="shared" si="1296"/>
        <v>0</v>
      </c>
      <c r="AP502" s="84">
        <f t="shared" si="1297"/>
        <v>0</v>
      </c>
      <c r="AQ502" s="84">
        <f t="shared" si="1298"/>
        <v>0</v>
      </c>
      <c r="AR502" s="84">
        <f t="shared" si="1299"/>
        <v>0</v>
      </c>
      <c r="AS502" s="84">
        <f t="shared" si="1300"/>
        <v>0</v>
      </c>
      <c r="AT502" s="84">
        <f t="shared" si="1301"/>
        <v>0</v>
      </c>
      <c r="AU502" s="1519">
        <f t="shared" si="1302"/>
        <v>0</v>
      </c>
      <c r="AV502" s="84">
        <f t="shared" si="1303"/>
        <v>0</v>
      </c>
      <c r="AW502" s="84">
        <f t="shared" si="1304"/>
        <v>0</v>
      </c>
      <c r="AX502" s="84">
        <f t="shared" si="1305"/>
        <v>0</v>
      </c>
      <c r="AY502" s="84">
        <f t="shared" si="1306"/>
        <v>0</v>
      </c>
      <c r="AZ502" s="84">
        <f t="shared" si="1307"/>
        <v>0</v>
      </c>
      <c r="BA502" s="84">
        <f t="shared" si="1308"/>
        <v>0</v>
      </c>
      <c r="BB502" s="84">
        <f t="shared" si="1309"/>
        <v>0</v>
      </c>
      <c r="BC502" s="1519">
        <f t="shared" si="1310"/>
        <v>0</v>
      </c>
      <c r="BD502" s="84">
        <f t="shared" si="1311"/>
        <v>0</v>
      </c>
      <c r="BE502" s="84">
        <f t="shared" si="1312"/>
        <v>0</v>
      </c>
      <c r="BF502" s="84">
        <f t="shared" si="1313"/>
        <v>0</v>
      </c>
      <c r="BG502" s="84">
        <f t="shared" si="1314"/>
        <v>0</v>
      </c>
      <c r="BH502" s="84">
        <f t="shared" si="1315"/>
        <v>0</v>
      </c>
    </row>
    <row r="503" spans="1:62" ht="24.75" thickBot="1" x14ac:dyDescent="0.3">
      <c r="A503" s="396" t="s">
        <v>355</v>
      </c>
      <c r="B503" s="396" t="s">
        <v>356</v>
      </c>
      <c r="C503" s="841" t="s">
        <v>386</v>
      </c>
      <c r="D503" s="755"/>
      <c r="E503" s="385"/>
      <c r="F503" s="756" t="s">
        <v>387</v>
      </c>
      <c r="G503" s="840">
        <v>16</v>
      </c>
      <c r="H503" s="868" t="s">
        <v>481</v>
      </c>
      <c r="I503" s="51" t="s">
        <v>24</v>
      </c>
      <c r="J503" s="81" t="s">
        <v>53</v>
      </c>
      <c r="K503" s="472">
        <v>20</v>
      </c>
      <c r="L503" s="1451"/>
      <c r="M503" s="1451"/>
      <c r="N503" s="1451"/>
      <c r="O503" s="1451"/>
      <c r="P503" s="1451"/>
      <c r="Q503" s="1451"/>
      <c r="R503" s="1451"/>
      <c r="S503" s="1451"/>
      <c r="T503" s="1451"/>
      <c r="U503" s="1451"/>
      <c r="V503" s="1451"/>
      <c r="W503" s="1451"/>
      <c r="X503" s="1451"/>
      <c r="Y503" s="1451"/>
      <c r="Z503" s="1451"/>
      <c r="AA503" s="1451"/>
      <c r="AB503" s="1451"/>
      <c r="AC503" s="1451"/>
      <c r="AD503" s="1451"/>
      <c r="AE503" s="1451"/>
      <c r="AF503" s="1451"/>
      <c r="AG503" s="1451"/>
      <c r="AH503" s="1451"/>
      <c r="AI503" s="1451"/>
      <c r="AK503" s="9">
        <f t="shared" si="1292"/>
        <v>0</v>
      </c>
      <c r="AL503" s="9">
        <f t="shared" si="1293"/>
        <v>0</v>
      </c>
      <c r="AM503" s="9">
        <f t="shared" si="1294"/>
        <v>0</v>
      </c>
      <c r="AN503" s="9">
        <f t="shared" si="1295"/>
        <v>0</v>
      </c>
      <c r="AO503" s="1544">
        <f t="shared" si="1296"/>
        <v>0</v>
      </c>
      <c r="AP503" s="9">
        <f t="shared" si="1297"/>
        <v>0</v>
      </c>
      <c r="AQ503" s="9">
        <f t="shared" si="1298"/>
        <v>0</v>
      </c>
      <c r="AR503" s="9">
        <f t="shared" si="1299"/>
        <v>0</v>
      </c>
      <c r="AS503" s="9">
        <f t="shared" si="1300"/>
        <v>0</v>
      </c>
      <c r="AT503" s="9">
        <f t="shared" si="1301"/>
        <v>0</v>
      </c>
      <c r="AU503" s="1544">
        <f t="shared" si="1302"/>
        <v>0</v>
      </c>
      <c r="AV503" s="9">
        <f t="shared" si="1303"/>
        <v>0</v>
      </c>
      <c r="AW503" s="9">
        <f t="shared" si="1304"/>
        <v>0</v>
      </c>
      <c r="AX503" s="9">
        <f t="shared" si="1305"/>
        <v>0</v>
      </c>
      <c r="AY503" s="9">
        <f t="shared" si="1306"/>
        <v>0</v>
      </c>
      <c r="AZ503" s="9">
        <f t="shared" si="1307"/>
        <v>0</v>
      </c>
      <c r="BA503" s="9">
        <f t="shared" si="1308"/>
        <v>0</v>
      </c>
      <c r="BB503" s="9">
        <f t="shared" si="1309"/>
        <v>0</v>
      </c>
      <c r="BC503" s="1544">
        <f t="shared" si="1310"/>
        <v>0</v>
      </c>
      <c r="BD503" s="9">
        <f t="shared" si="1311"/>
        <v>0</v>
      </c>
      <c r="BE503" s="9">
        <f t="shared" si="1312"/>
        <v>0</v>
      </c>
      <c r="BF503" s="9">
        <f t="shared" si="1313"/>
        <v>0</v>
      </c>
      <c r="BG503" s="9">
        <f t="shared" si="1314"/>
        <v>0</v>
      </c>
      <c r="BH503" s="9">
        <f t="shared" si="1315"/>
        <v>0</v>
      </c>
    </row>
    <row r="504" spans="1:62" ht="15.75" thickBot="1" x14ac:dyDescent="0.3">
      <c r="A504" s="426"/>
      <c r="B504" s="426"/>
      <c r="C504" s="841" t="s">
        <v>386</v>
      </c>
      <c r="D504" s="755"/>
      <c r="E504" s="385"/>
      <c r="F504" s="756" t="s">
        <v>387</v>
      </c>
      <c r="G504" s="840">
        <v>17</v>
      </c>
      <c r="H504" s="838"/>
      <c r="I504" s="181" t="s">
        <v>94</v>
      </c>
      <c r="J504" s="182"/>
      <c r="K504" s="494"/>
      <c r="L504" s="202"/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  <c r="Y504" s="202"/>
      <c r="Z504" s="202"/>
      <c r="AA504" s="202"/>
      <c r="AB504" s="202"/>
      <c r="AC504" s="202"/>
      <c r="AD504" s="202"/>
      <c r="AE504" s="202"/>
      <c r="AF504" s="202"/>
      <c r="AG504" s="202"/>
      <c r="AH504" s="202"/>
      <c r="AI504" s="202"/>
      <c r="AK504" s="98">
        <f t="shared" ref="AK504:BH504" si="1316">SUM(AK501:AK503)</f>
        <v>0</v>
      </c>
      <c r="AL504" s="90">
        <f t="shared" si="1316"/>
        <v>0</v>
      </c>
      <c r="AM504" s="89">
        <f t="shared" si="1316"/>
        <v>0</v>
      </c>
      <c r="AN504" s="89">
        <f t="shared" si="1316"/>
        <v>0</v>
      </c>
      <c r="AO504" s="1521">
        <f t="shared" si="1316"/>
        <v>0</v>
      </c>
      <c r="AP504" s="89">
        <f t="shared" si="1316"/>
        <v>0</v>
      </c>
      <c r="AQ504" s="89">
        <f t="shared" si="1316"/>
        <v>0</v>
      </c>
      <c r="AR504" s="89">
        <f t="shared" si="1316"/>
        <v>0</v>
      </c>
      <c r="AS504" s="89">
        <f t="shared" si="1316"/>
        <v>0</v>
      </c>
      <c r="AT504" s="89">
        <f t="shared" si="1316"/>
        <v>0</v>
      </c>
      <c r="AU504" s="1521">
        <f t="shared" si="1316"/>
        <v>0</v>
      </c>
      <c r="AV504" s="89">
        <f t="shared" si="1316"/>
        <v>0</v>
      </c>
      <c r="AW504" s="89">
        <f t="shared" si="1316"/>
        <v>0</v>
      </c>
      <c r="AX504" s="89">
        <f t="shared" si="1316"/>
        <v>0</v>
      </c>
      <c r="AY504" s="89">
        <f t="shared" si="1316"/>
        <v>0</v>
      </c>
      <c r="AZ504" s="89">
        <f t="shared" si="1316"/>
        <v>0</v>
      </c>
      <c r="BA504" s="89">
        <f t="shared" si="1316"/>
        <v>0</v>
      </c>
      <c r="BB504" s="89">
        <f t="shared" si="1316"/>
        <v>0</v>
      </c>
      <c r="BC504" s="1521">
        <f t="shared" si="1316"/>
        <v>0</v>
      </c>
      <c r="BD504" s="89">
        <f t="shared" si="1316"/>
        <v>0</v>
      </c>
      <c r="BE504" s="89">
        <f t="shared" si="1316"/>
        <v>0</v>
      </c>
      <c r="BF504" s="89">
        <f t="shared" si="1316"/>
        <v>0</v>
      </c>
      <c r="BG504" s="89">
        <f t="shared" si="1316"/>
        <v>0</v>
      </c>
      <c r="BH504" s="89">
        <f t="shared" si="1316"/>
        <v>0</v>
      </c>
      <c r="BI504" s="1256" t="s">
        <v>256</v>
      </c>
    </row>
    <row r="505" spans="1:62" ht="15.75" thickBot="1" x14ac:dyDescent="0.3">
      <c r="A505" s="426"/>
      <c r="B505" s="426"/>
      <c r="C505" s="966"/>
      <c r="D505" s="971"/>
      <c r="E505" s="972"/>
      <c r="F505" s="973"/>
      <c r="G505" s="974"/>
      <c r="H505" s="1359"/>
      <c r="I505" s="181" t="s">
        <v>96</v>
      </c>
      <c r="J505" s="182"/>
      <c r="K505" s="494"/>
      <c r="L505" s="202"/>
      <c r="M505" s="202"/>
      <c r="N505" s="202"/>
      <c r="O505" s="202"/>
      <c r="P505" s="202"/>
      <c r="Q505" s="202"/>
      <c r="R505" s="202"/>
      <c r="S505" s="202"/>
      <c r="T505" s="202"/>
      <c r="U505" s="202"/>
      <c r="V505" s="202"/>
      <c r="W505" s="202"/>
      <c r="X505" s="202"/>
      <c r="Y505" s="202"/>
      <c r="Z505" s="202"/>
      <c r="AA505" s="202"/>
      <c r="AB505" s="202"/>
      <c r="AC505" s="202"/>
      <c r="AD505" s="202"/>
      <c r="AE505" s="202"/>
      <c r="AF505" s="202"/>
      <c r="AG505" s="202"/>
      <c r="AH505" s="202"/>
      <c r="AI505" s="202"/>
      <c r="AK505" s="98">
        <f t="shared" ref="AK505:BH505" si="1317">AK499+AK504</f>
        <v>0</v>
      </c>
      <c r="AL505" s="90">
        <f t="shared" si="1317"/>
        <v>0</v>
      </c>
      <c r="AM505" s="89">
        <f t="shared" si="1317"/>
        <v>0</v>
      </c>
      <c r="AN505" s="89">
        <f t="shared" si="1317"/>
        <v>0</v>
      </c>
      <c r="AO505" s="1521">
        <f t="shared" si="1317"/>
        <v>0</v>
      </c>
      <c r="AP505" s="89">
        <f t="shared" si="1317"/>
        <v>0</v>
      </c>
      <c r="AQ505" s="89">
        <f t="shared" si="1317"/>
        <v>0</v>
      </c>
      <c r="AR505" s="89">
        <f t="shared" si="1317"/>
        <v>0</v>
      </c>
      <c r="AS505" s="89">
        <f t="shared" si="1317"/>
        <v>0</v>
      </c>
      <c r="AT505" s="89">
        <f t="shared" si="1317"/>
        <v>0</v>
      </c>
      <c r="AU505" s="1521">
        <f t="shared" si="1317"/>
        <v>0</v>
      </c>
      <c r="AV505" s="89">
        <f t="shared" si="1317"/>
        <v>0</v>
      </c>
      <c r="AW505" s="89">
        <f t="shared" si="1317"/>
        <v>0</v>
      </c>
      <c r="AX505" s="89">
        <f t="shared" si="1317"/>
        <v>0</v>
      </c>
      <c r="AY505" s="89">
        <f t="shared" si="1317"/>
        <v>0</v>
      </c>
      <c r="AZ505" s="89">
        <f t="shared" si="1317"/>
        <v>0</v>
      </c>
      <c r="BA505" s="89">
        <f t="shared" si="1317"/>
        <v>0</v>
      </c>
      <c r="BB505" s="89">
        <f t="shared" si="1317"/>
        <v>0</v>
      </c>
      <c r="BC505" s="1521">
        <f t="shared" si="1317"/>
        <v>0</v>
      </c>
      <c r="BD505" s="89">
        <f t="shared" si="1317"/>
        <v>0</v>
      </c>
      <c r="BE505" s="89">
        <f t="shared" si="1317"/>
        <v>0</v>
      </c>
      <c r="BF505" s="89">
        <f t="shared" si="1317"/>
        <v>0</v>
      </c>
      <c r="BG505" s="89">
        <f t="shared" si="1317"/>
        <v>0</v>
      </c>
      <c r="BH505" s="89">
        <f t="shared" si="1317"/>
        <v>0</v>
      </c>
      <c r="BI505" s="1259" t="s">
        <v>254</v>
      </c>
    </row>
    <row r="506" spans="1:62" ht="16.5" thickBot="1" x14ac:dyDescent="0.3">
      <c r="A506" s="407"/>
      <c r="B506" s="407"/>
      <c r="C506" s="766">
        <f>COUNTA(C483:C505)</f>
        <v>8</v>
      </c>
      <c r="D506" s="879">
        <f>COUNTA(D483:D505)</f>
        <v>0</v>
      </c>
      <c r="E506" s="764">
        <f>COUNTA(E483:E505)</f>
        <v>0</v>
      </c>
      <c r="F506" s="766">
        <f>COUNTA(F483:F505)</f>
        <v>3</v>
      </c>
      <c r="G506" s="766">
        <f>COUNTA(G483:G505)</f>
        <v>17</v>
      </c>
      <c r="H506" s="766"/>
      <c r="I506" s="32" t="s">
        <v>113</v>
      </c>
      <c r="J506" s="120" t="s">
        <v>53</v>
      </c>
      <c r="K506" s="48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</row>
    <row r="507" spans="1:62" ht="32.25" thickBot="1" x14ac:dyDescent="0.3">
      <c r="A507" s="388"/>
      <c r="B507" s="388"/>
      <c r="C507" s="767" t="s">
        <v>388</v>
      </c>
      <c r="D507" s="815">
        <f>C506+D506</f>
        <v>8</v>
      </c>
      <c r="E507" s="769"/>
      <c r="F507" s="770">
        <f>E506+F506</f>
        <v>3</v>
      </c>
      <c r="G507" s="862">
        <f>G506</f>
        <v>17</v>
      </c>
      <c r="H507" s="1348"/>
      <c r="I507" s="71" t="s">
        <v>121</v>
      </c>
      <c r="J507" s="70"/>
      <c r="K507" s="477"/>
      <c r="L507" s="8"/>
      <c r="M507" s="8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</row>
    <row r="508" spans="1:62" ht="32.25" thickBot="1" x14ac:dyDescent="0.3">
      <c r="A508" s="395"/>
      <c r="B508" s="395"/>
      <c r="C508" s="846" t="s">
        <v>389</v>
      </c>
      <c r="D508" s="816">
        <f>D507/G507*100</f>
        <v>47.06</v>
      </c>
      <c r="E508" s="732"/>
      <c r="F508" s="774">
        <f>F507/G507*100</f>
        <v>17.649999999999999</v>
      </c>
      <c r="G508" s="818"/>
      <c r="H508" s="1355"/>
      <c r="J508" s="103"/>
      <c r="K508" s="473"/>
      <c r="L508" s="48"/>
      <c r="M508" s="370"/>
      <c r="N508" s="370"/>
      <c r="O508" s="370"/>
      <c r="P508" s="370"/>
      <c r="Q508" s="370"/>
      <c r="R508" s="370"/>
      <c r="S508" s="370"/>
      <c r="T508" s="370"/>
      <c r="U508" s="370"/>
      <c r="V508" s="370"/>
      <c r="W508" s="370"/>
      <c r="X508" s="370"/>
      <c r="Y508" s="370"/>
      <c r="Z508" s="370"/>
      <c r="AA508" s="370"/>
      <c r="AB508" s="370"/>
      <c r="AC508" s="370"/>
      <c r="AD508" s="370"/>
      <c r="AE508" s="370"/>
      <c r="AF508" s="370"/>
      <c r="AG508" s="370"/>
      <c r="AH508" s="370"/>
      <c r="AI508" s="370"/>
    </row>
    <row r="509" spans="1:62" ht="15.75" thickBot="1" x14ac:dyDescent="0.3">
      <c r="A509" s="395"/>
      <c r="B509" s="395"/>
      <c r="C509" s="900"/>
      <c r="D509" s="901"/>
      <c r="E509" s="902"/>
      <c r="F509" s="903"/>
      <c r="G509" s="904"/>
      <c r="H509" s="831"/>
      <c r="I509" s="176" t="s">
        <v>161</v>
      </c>
      <c r="J509" s="103"/>
      <c r="K509" s="473"/>
      <c r="L509" s="48"/>
      <c r="M509" s="370"/>
      <c r="N509" s="370"/>
      <c r="O509" s="370"/>
      <c r="P509" s="370"/>
      <c r="Q509" s="370"/>
      <c r="R509" s="370"/>
      <c r="S509" s="370"/>
      <c r="T509" s="370"/>
      <c r="U509" s="370"/>
      <c r="V509" s="370"/>
      <c r="W509" s="370"/>
      <c r="X509" s="370"/>
      <c r="Y509" s="370"/>
      <c r="Z509" s="370"/>
      <c r="AA509" s="370"/>
      <c r="AB509" s="370"/>
      <c r="AC509" s="370"/>
      <c r="AD509" s="370"/>
      <c r="AE509" s="370"/>
      <c r="AF509" s="370"/>
      <c r="AG509" s="370"/>
      <c r="AH509" s="370"/>
      <c r="AI509" s="370"/>
    </row>
    <row r="510" spans="1:62" ht="16.5" customHeight="1" thickBot="1" x14ac:dyDescent="0.3">
      <c r="A510" s="1739"/>
      <c r="B510" s="1739"/>
      <c r="C510" s="888"/>
      <c r="D510" s="889"/>
      <c r="E510" s="890"/>
      <c r="F510" s="891"/>
      <c r="G510" s="866"/>
      <c r="H510" s="1704" t="s">
        <v>482</v>
      </c>
      <c r="I510" s="1727" t="s">
        <v>81</v>
      </c>
      <c r="J510" s="101" t="s">
        <v>1</v>
      </c>
      <c r="K510" s="1727" t="s">
        <v>116</v>
      </c>
      <c r="L510" s="1709"/>
      <c r="M510" s="1710"/>
      <c r="N510" s="1711"/>
      <c r="O510" s="1344"/>
      <c r="P510" s="1344"/>
      <c r="Q510" s="1344"/>
      <c r="R510" s="1344"/>
      <c r="S510" s="1344"/>
      <c r="T510" s="1344"/>
      <c r="U510" s="1344"/>
      <c r="V510" s="1344"/>
      <c r="W510" s="1344"/>
      <c r="X510" s="1344"/>
      <c r="Y510" s="1344"/>
      <c r="Z510" s="1344"/>
      <c r="AA510" s="1344"/>
      <c r="AB510" s="1344"/>
      <c r="AC510" s="1344"/>
      <c r="AD510" s="1344"/>
      <c r="AE510" s="1344"/>
      <c r="AF510" s="1344"/>
      <c r="AG510" s="1344"/>
      <c r="AH510" s="1344"/>
      <c r="AI510" s="1344"/>
    </row>
    <row r="511" spans="1:62" ht="15.75" thickBot="1" x14ac:dyDescent="0.3">
      <c r="A511" s="1739"/>
      <c r="B511" s="1739"/>
      <c r="C511" s="892"/>
      <c r="D511" s="892"/>
      <c r="E511" s="893"/>
      <c r="F511" s="1776" t="s">
        <v>390</v>
      </c>
      <c r="G511" s="849"/>
      <c r="H511" s="1705"/>
      <c r="I511" s="1728"/>
      <c r="J511" s="100" t="s">
        <v>2</v>
      </c>
      <c r="K511" s="1728"/>
      <c r="L511" s="1707"/>
      <c r="M511" s="1707"/>
      <c r="N511" s="1707"/>
      <c r="O511" s="1707"/>
      <c r="P511" s="1707"/>
      <c r="Q511" s="1707"/>
      <c r="R511" s="1707"/>
      <c r="S511" s="1707"/>
      <c r="T511" s="1707"/>
      <c r="U511" s="1707"/>
      <c r="V511" s="1707"/>
      <c r="W511" s="1707"/>
      <c r="X511" s="1707"/>
      <c r="Y511" s="1707"/>
      <c r="Z511" s="1707"/>
      <c r="AA511" s="1707"/>
      <c r="AB511" s="1707"/>
      <c r="AC511" s="1707"/>
      <c r="AD511" s="1707"/>
      <c r="AE511" s="1707"/>
      <c r="AF511" s="1707"/>
      <c r="AG511" s="1707"/>
      <c r="AH511" s="1707"/>
      <c r="AI511" s="1707"/>
    </row>
    <row r="512" spans="1:62" ht="15.75" thickBot="1" x14ac:dyDescent="0.3">
      <c r="A512" s="1739"/>
      <c r="B512" s="1739"/>
      <c r="C512" s="894"/>
      <c r="D512" s="894"/>
      <c r="E512" s="895"/>
      <c r="F512" s="1777"/>
      <c r="G512" s="850"/>
      <c r="H512" s="1706"/>
      <c r="I512" s="1729"/>
      <c r="J512" s="99" t="s">
        <v>3</v>
      </c>
      <c r="K512" s="1729"/>
      <c r="L512" s="1708"/>
      <c r="M512" s="1708"/>
      <c r="N512" s="1708"/>
      <c r="O512" s="1708"/>
      <c r="P512" s="1708"/>
      <c r="Q512" s="1708"/>
      <c r="R512" s="1708"/>
      <c r="S512" s="1708"/>
      <c r="T512" s="1708"/>
      <c r="U512" s="1708"/>
      <c r="V512" s="1708"/>
      <c r="W512" s="1708"/>
      <c r="X512" s="1708"/>
      <c r="Y512" s="1708"/>
      <c r="Z512" s="1708"/>
      <c r="AA512" s="1708"/>
      <c r="AB512" s="1708"/>
      <c r="AC512" s="1708"/>
      <c r="AD512" s="1708"/>
      <c r="AE512" s="1708"/>
      <c r="AF512" s="1708"/>
      <c r="AG512" s="1708"/>
      <c r="AH512" s="1708"/>
      <c r="AI512" s="1708"/>
    </row>
    <row r="513" spans="1:61" ht="24.75" thickBot="1" x14ac:dyDescent="0.3">
      <c r="A513" s="396" t="s">
        <v>355</v>
      </c>
      <c r="B513" s="396" t="s">
        <v>356</v>
      </c>
      <c r="C513" s="896"/>
      <c r="D513" s="896"/>
      <c r="E513" s="897"/>
      <c r="F513" s="1778"/>
      <c r="G513" s="851"/>
      <c r="H513" s="868" t="s">
        <v>481</v>
      </c>
      <c r="I513" s="56" t="s">
        <v>65</v>
      </c>
      <c r="J513" s="68" t="s">
        <v>16</v>
      </c>
      <c r="K513" s="543">
        <v>15</v>
      </c>
      <c r="L513" s="1452"/>
      <c r="M513" s="1452"/>
      <c r="N513" s="1452"/>
      <c r="O513" s="1452"/>
      <c r="P513" s="1450"/>
      <c r="Q513" s="1452"/>
      <c r="R513" s="1452"/>
      <c r="S513" s="1452"/>
      <c r="T513" s="1452"/>
      <c r="U513" s="1452"/>
      <c r="V513" s="1450"/>
      <c r="W513" s="1452"/>
      <c r="X513" s="1452"/>
      <c r="Y513" s="1452"/>
      <c r="Z513" s="1452"/>
      <c r="AA513" s="1452"/>
      <c r="AB513" s="1452"/>
      <c r="AC513" s="1452"/>
      <c r="AD513" s="1450"/>
      <c r="AE513" s="1452"/>
      <c r="AF513" s="1452"/>
      <c r="AG513" s="1452"/>
      <c r="AH513" s="1452"/>
      <c r="AI513" s="1452"/>
      <c r="AK513" s="98">
        <f>L513*L517*1.73*0.875/1000</f>
        <v>0</v>
      </c>
      <c r="AL513" s="98">
        <f t="shared" ref="AL513:BH513" si="1318">M513*M517*1.73*0.875/1000</f>
        <v>0</v>
      </c>
      <c r="AM513" s="98">
        <f t="shared" si="1318"/>
        <v>0</v>
      </c>
      <c r="AN513" s="98">
        <f t="shared" si="1318"/>
        <v>0</v>
      </c>
      <c r="AO513" s="1515">
        <f t="shared" si="1318"/>
        <v>0</v>
      </c>
      <c r="AP513" s="98">
        <f t="shared" si="1318"/>
        <v>0</v>
      </c>
      <c r="AQ513" s="98">
        <f t="shared" si="1318"/>
        <v>0</v>
      </c>
      <c r="AR513" s="98">
        <f t="shared" si="1318"/>
        <v>0</v>
      </c>
      <c r="AS513" s="98">
        <f t="shared" si="1318"/>
        <v>0</v>
      </c>
      <c r="AT513" s="98">
        <f t="shared" si="1318"/>
        <v>0</v>
      </c>
      <c r="AU513" s="1515">
        <f t="shared" si="1318"/>
        <v>0</v>
      </c>
      <c r="AV513" s="98">
        <f t="shared" si="1318"/>
        <v>0</v>
      </c>
      <c r="AW513" s="98">
        <f t="shared" si="1318"/>
        <v>0</v>
      </c>
      <c r="AX513" s="98">
        <f t="shared" si="1318"/>
        <v>0</v>
      </c>
      <c r="AY513" s="98">
        <f t="shared" si="1318"/>
        <v>0</v>
      </c>
      <c r="AZ513" s="98">
        <f t="shared" si="1318"/>
        <v>0</v>
      </c>
      <c r="BA513" s="98">
        <f t="shared" si="1318"/>
        <v>0</v>
      </c>
      <c r="BB513" s="98">
        <f t="shared" si="1318"/>
        <v>0</v>
      </c>
      <c r="BC513" s="1515">
        <f t="shared" si="1318"/>
        <v>0</v>
      </c>
      <c r="BD513" s="98">
        <f t="shared" si="1318"/>
        <v>0</v>
      </c>
      <c r="BE513" s="98">
        <f t="shared" si="1318"/>
        <v>0</v>
      </c>
      <c r="BF513" s="98">
        <f t="shared" si="1318"/>
        <v>0</v>
      </c>
      <c r="BG513" s="98">
        <f t="shared" si="1318"/>
        <v>0</v>
      </c>
      <c r="BH513" s="98">
        <f t="shared" si="1318"/>
        <v>0</v>
      </c>
      <c r="BI513" s="1259" t="s">
        <v>225</v>
      </c>
    </row>
    <row r="514" spans="1:61" ht="24.75" thickBot="1" x14ac:dyDescent="0.3">
      <c r="A514" s="396" t="s">
        <v>355</v>
      </c>
      <c r="B514" s="396" t="s">
        <v>356</v>
      </c>
      <c r="C514" s="841" t="s">
        <v>386</v>
      </c>
      <c r="D514" s="752"/>
      <c r="E514" s="397"/>
      <c r="F514" s="753"/>
      <c r="G514" s="839">
        <v>1</v>
      </c>
      <c r="H514" s="838"/>
      <c r="I514" s="52" t="s">
        <v>66</v>
      </c>
      <c r="J514" s="62" t="s">
        <v>16</v>
      </c>
      <c r="K514" s="475">
        <v>10</v>
      </c>
      <c r="L514" s="665"/>
      <c r="M514" s="665"/>
      <c r="N514" s="665"/>
      <c r="O514" s="665"/>
      <c r="P514" s="665"/>
      <c r="Q514" s="665"/>
      <c r="R514" s="665"/>
      <c r="S514" s="665"/>
      <c r="T514" s="665"/>
      <c r="U514" s="665"/>
      <c r="V514" s="665"/>
      <c r="W514" s="665"/>
      <c r="X514" s="665"/>
      <c r="Y514" s="665"/>
      <c r="Z514" s="665"/>
      <c r="AA514" s="665"/>
      <c r="AB514" s="665"/>
      <c r="AC514" s="665"/>
      <c r="AD514" s="665"/>
      <c r="AE514" s="665"/>
      <c r="AF514" s="665"/>
      <c r="AG514" s="665"/>
      <c r="AH514" s="665"/>
      <c r="AI514" s="665"/>
    </row>
    <row r="515" spans="1:61" ht="18" customHeight="1" thickBot="1" x14ac:dyDescent="0.3">
      <c r="A515" s="396" t="s">
        <v>355</v>
      </c>
      <c r="B515" s="396" t="s">
        <v>356</v>
      </c>
      <c r="C515" s="841"/>
      <c r="D515" s="755"/>
      <c r="E515" s="385"/>
      <c r="F515" s="756"/>
      <c r="G515" s="840">
        <v>2</v>
      </c>
      <c r="H515" s="838"/>
      <c r="I515" s="1130" t="s">
        <v>8</v>
      </c>
      <c r="J515" s="1299" t="s">
        <v>7</v>
      </c>
      <c r="K515" s="1273"/>
      <c r="L515" s="1300"/>
      <c r="M515" s="1300"/>
      <c r="N515" s="1300"/>
      <c r="O515" s="1300"/>
      <c r="P515" s="1300"/>
      <c r="Q515" s="1300"/>
      <c r="R515" s="1300"/>
      <c r="S515" s="1300"/>
      <c r="T515" s="1300"/>
      <c r="U515" s="1300"/>
      <c r="V515" s="1300"/>
      <c r="W515" s="1300"/>
      <c r="X515" s="1300"/>
      <c r="Y515" s="1300"/>
      <c r="Z515" s="1300"/>
      <c r="AA515" s="1300"/>
      <c r="AB515" s="1300"/>
      <c r="AC515" s="1300"/>
      <c r="AD515" s="1300"/>
      <c r="AE515" s="1300"/>
      <c r="AF515" s="1300"/>
      <c r="AG515" s="1300"/>
      <c r="AH515" s="1300"/>
      <c r="AI515" s="1300"/>
    </row>
    <row r="516" spans="1:61" ht="24.75" thickBot="1" x14ac:dyDescent="0.3">
      <c r="A516" s="396" t="s">
        <v>355</v>
      </c>
      <c r="B516" s="396" t="s">
        <v>356</v>
      </c>
      <c r="C516" s="841"/>
      <c r="D516" s="755"/>
      <c r="E516" s="385"/>
      <c r="F516" s="756"/>
      <c r="G516" s="840"/>
      <c r="H516" s="839"/>
      <c r="I516" s="59" t="s">
        <v>68</v>
      </c>
      <c r="J516" s="634"/>
      <c r="K516" s="543"/>
      <c r="L516" s="1133"/>
      <c r="M516" s="1133"/>
      <c r="N516" s="1133"/>
      <c r="O516" s="1133"/>
      <c r="P516" s="1133"/>
      <c r="Q516" s="1133"/>
      <c r="R516" s="1133"/>
      <c r="S516" s="1133"/>
      <c r="T516" s="1133"/>
      <c r="U516" s="1133"/>
      <c r="V516" s="1133"/>
      <c r="W516" s="1133"/>
      <c r="X516" s="1133"/>
      <c r="Y516" s="1133"/>
      <c r="Z516" s="1133"/>
      <c r="AA516" s="1133"/>
      <c r="AB516" s="1133"/>
      <c r="AC516" s="1133"/>
      <c r="AD516" s="1133"/>
      <c r="AE516" s="1133"/>
      <c r="AF516" s="1133"/>
      <c r="AG516" s="1133"/>
      <c r="AH516" s="1133"/>
      <c r="AI516" s="1133"/>
    </row>
    <row r="517" spans="1:61" ht="24.75" thickBot="1" x14ac:dyDescent="0.3">
      <c r="A517" s="396" t="s">
        <v>355</v>
      </c>
      <c r="B517" s="396" t="s">
        <v>356</v>
      </c>
      <c r="C517" s="841"/>
      <c r="D517" s="755"/>
      <c r="E517" s="385"/>
      <c r="F517" s="756"/>
      <c r="G517" s="840">
        <v>3</v>
      </c>
      <c r="H517" s="840"/>
      <c r="I517" s="91" t="s">
        <v>69</v>
      </c>
      <c r="J517" s="63"/>
      <c r="K517" s="472"/>
      <c r="L517" s="655"/>
      <c r="M517" s="655"/>
      <c r="N517" s="655"/>
      <c r="O517" s="655"/>
      <c r="P517" s="655"/>
      <c r="Q517" s="655"/>
      <c r="R517" s="655"/>
      <c r="S517" s="655"/>
      <c r="T517" s="655"/>
      <c r="U517" s="655"/>
      <c r="V517" s="655"/>
      <c r="W517" s="655"/>
      <c r="X517" s="655"/>
      <c r="Y517" s="655"/>
      <c r="Z517" s="655"/>
      <c r="AA517" s="655"/>
      <c r="AB517" s="655"/>
      <c r="AC517" s="655"/>
      <c r="AD517" s="655"/>
      <c r="AE517" s="655"/>
      <c r="AF517" s="655"/>
      <c r="AG517" s="655"/>
      <c r="AH517" s="655"/>
      <c r="AI517" s="655"/>
      <c r="AK517" s="1767" t="s">
        <v>118</v>
      </c>
      <c r="AL517" s="1768"/>
      <c r="AM517" s="1769"/>
      <c r="AN517" s="1770"/>
      <c r="AO517" s="1516"/>
      <c r="AP517" s="107"/>
      <c r="AQ517" s="107"/>
      <c r="AR517" s="107"/>
      <c r="AS517" s="107"/>
      <c r="AT517" s="107"/>
      <c r="AU517" s="1516"/>
      <c r="AV517" s="107"/>
      <c r="AW517" s="107"/>
      <c r="AX517" s="107"/>
      <c r="AY517" s="107"/>
      <c r="AZ517" s="107"/>
      <c r="BA517" s="107"/>
      <c r="BB517" s="107"/>
      <c r="BC517" s="1516"/>
      <c r="BD517" s="107"/>
      <c r="BE517" s="107"/>
      <c r="BF517" s="107"/>
      <c r="BG517" s="107"/>
      <c r="BH517" s="107"/>
    </row>
    <row r="518" spans="1:61" ht="15.75" thickBot="1" x14ac:dyDescent="0.3">
      <c r="A518" s="419"/>
      <c r="B518" s="419"/>
      <c r="C518" s="841"/>
      <c r="D518" s="755"/>
      <c r="E518" s="385"/>
      <c r="F518" s="756"/>
      <c r="G518" s="840">
        <v>4</v>
      </c>
      <c r="H518" s="840"/>
      <c r="I518" s="1089" t="s">
        <v>98</v>
      </c>
      <c r="J518" s="63"/>
      <c r="K518" s="472"/>
      <c r="L518" s="583"/>
      <c r="M518" s="583"/>
      <c r="N518" s="583"/>
      <c r="O518" s="583"/>
      <c r="P518" s="583"/>
      <c r="Q518" s="583"/>
      <c r="R518" s="583"/>
      <c r="S518" s="583"/>
      <c r="T518" s="583"/>
      <c r="U518" s="583"/>
      <c r="V518" s="583"/>
      <c r="W518" s="583"/>
      <c r="X518" s="583"/>
      <c r="Y518" s="583"/>
      <c r="Z518" s="583"/>
      <c r="AA518" s="583"/>
      <c r="AB518" s="583"/>
      <c r="AC518" s="583"/>
      <c r="AD518" s="583"/>
      <c r="AE518" s="583"/>
      <c r="AF518" s="583"/>
      <c r="AG518" s="583"/>
      <c r="AH518" s="583"/>
      <c r="AI518" s="583"/>
      <c r="AK518" s="707" t="s">
        <v>4</v>
      </c>
      <c r="AL518" s="708" t="s">
        <v>5</v>
      </c>
      <c r="AM518" s="1384" t="s">
        <v>454</v>
      </c>
      <c r="AN518" s="709" t="s">
        <v>454</v>
      </c>
      <c r="AO518" s="1525" t="s">
        <v>454</v>
      </c>
      <c r="AP518" s="1384" t="s">
        <v>454</v>
      </c>
      <c r="AQ518" s="1384" t="s">
        <v>454</v>
      </c>
      <c r="AR518" s="1384" t="s">
        <v>454</v>
      </c>
      <c r="AS518" s="1384" t="s">
        <v>454</v>
      </c>
      <c r="AT518" s="1384" t="s">
        <v>454</v>
      </c>
      <c r="AU518" s="1525" t="s">
        <v>454</v>
      </c>
      <c r="AV518" s="1384" t="s">
        <v>454</v>
      </c>
      <c r="AW518" s="1384" t="s">
        <v>454</v>
      </c>
      <c r="AX518" s="1384" t="s">
        <v>454</v>
      </c>
      <c r="AY518" s="1384" t="s">
        <v>454</v>
      </c>
      <c r="AZ518" s="1384" t="s">
        <v>454</v>
      </c>
      <c r="BA518" s="1384" t="s">
        <v>454</v>
      </c>
      <c r="BB518" s="1384" t="s">
        <v>454</v>
      </c>
      <c r="BC518" s="1525" t="s">
        <v>454</v>
      </c>
      <c r="BD518" s="1384" t="s">
        <v>454</v>
      </c>
      <c r="BE518" s="1384" t="s">
        <v>454</v>
      </c>
      <c r="BF518" s="1384" t="s">
        <v>454</v>
      </c>
      <c r="BG518" s="1384" t="s">
        <v>454</v>
      </c>
      <c r="BH518" s="1384" t="s">
        <v>454</v>
      </c>
    </row>
    <row r="519" spans="1:61" ht="24.75" thickBot="1" x14ac:dyDescent="0.3">
      <c r="A519" s="396" t="s">
        <v>355</v>
      </c>
      <c r="B519" s="396" t="s">
        <v>356</v>
      </c>
      <c r="C519" s="900"/>
      <c r="D519" s="975"/>
      <c r="E519" s="419"/>
      <c r="F519" s="976"/>
      <c r="G519" s="977"/>
      <c r="H519" s="868" t="s">
        <v>481</v>
      </c>
      <c r="I519" s="53" t="s">
        <v>21</v>
      </c>
      <c r="J519" s="92" t="s">
        <v>53</v>
      </c>
      <c r="K519" s="475">
        <v>8</v>
      </c>
      <c r="L519" s="1451"/>
      <c r="M519" s="1451"/>
      <c r="N519" s="1451"/>
      <c r="O519" s="1451"/>
      <c r="P519" s="1451"/>
      <c r="Q519" s="1451"/>
      <c r="R519" s="1451"/>
      <c r="S519" s="1451"/>
      <c r="T519" s="1451"/>
      <c r="U519" s="1451"/>
      <c r="V519" s="1451"/>
      <c r="W519" s="1451"/>
      <c r="X519" s="1451"/>
      <c r="Y519" s="1451"/>
      <c r="Z519" s="1451"/>
      <c r="AA519" s="1451"/>
      <c r="AB519" s="1451"/>
      <c r="AC519" s="1451"/>
      <c r="AD519" s="1451"/>
      <c r="AE519" s="1451"/>
      <c r="AF519" s="1451"/>
      <c r="AG519" s="1451"/>
      <c r="AH519" s="1451"/>
      <c r="AI519" s="1451"/>
      <c r="AK519" s="87">
        <f t="shared" ref="AK519:AK521" si="1319">L519*L$517*1.73*0.875/1000</f>
        <v>0</v>
      </c>
      <c r="AL519" s="87">
        <f t="shared" ref="AL519:AL521" si="1320">M519*M$517*1.73*0.875/1000</f>
        <v>0</v>
      </c>
      <c r="AM519" s="87">
        <f t="shared" ref="AM519:AM521" si="1321">N519*N$517*1.73*0.875/1000</f>
        <v>0</v>
      </c>
      <c r="AN519" s="87">
        <f t="shared" ref="AN519:AN521" si="1322">O519*O$517*1.73*0.875/1000</f>
        <v>0</v>
      </c>
      <c r="AO519" s="1518">
        <f t="shared" ref="AO519:AO521" si="1323">P519*P$517*1.73*0.875/1000</f>
        <v>0</v>
      </c>
      <c r="AP519" s="87">
        <f t="shared" ref="AP519:AP521" si="1324">Q519*Q$517*1.73*0.875/1000</f>
        <v>0</v>
      </c>
      <c r="AQ519" s="87">
        <f t="shared" ref="AQ519:AQ521" si="1325">R519*R$517*1.73*0.875/1000</f>
        <v>0</v>
      </c>
      <c r="AR519" s="87">
        <f t="shared" ref="AR519:AR521" si="1326">S519*S$517*1.73*0.875/1000</f>
        <v>0</v>
      </c>
      <c r="AS519" s="87">
        <f t="shared" ref="AS519:AS521" si="1327">T519*T$517*1.73*0.875/1000</f>
        <v>0</v>
      </c>
      <c r="AT519" s="87">
        <f t="shared" ref="AT519:AT521" si="1328">U519*U$517*1.73*0.875/1000</f>
        <v>0</v>
      </c>
      <c r="AU519" s="1518">
        <f t="shared" ref="AU519:AU521" si="1329">V519*V$517*1.73*0.875/1000</f>
        <v>0</v>
      </c>
      <c r="AV519" s="87">
        <f t="shared" ref="AV519:AV521" si="1330">W519*W$517*1.73*0.875/1000</f>
        <v>0</v>
      </c>
      <c r="AW519" s="87">
        <f t="shared" ref="AW519:AW521" si="1331">X519*X$517*1.73*0.875/1000</f>
        <v>0</v>
      </c>
      <c r="AX519" s="87">
        <f t="shared" ref="AX519:AX521" si="1332">Y519*Y$517*1.73*0.875/1000</f>
        <v>0</v>
      </c>
      <c r="AY519" s="87">
        <f t="shared" ref="AY519:AY521" si="1333">Z519*Z$517*1.73*0.875/1000</f>
        <v>0</v>
      </c>
      <c r="AZ519" s="87">
        <f t="shared" ref="AZ519:AZ521" si="1334">AA519*AA$517*1.73*0.875/1000</f>
        <v>0</v>
      </c>
      <c r="BA519" s="87">
        <f t="shared" ref="BA519:BA521" si="1335">AB519*AB$517*1.73*0.875/1000</f>
        <v>0</v>
      </c>
      <c r="BB519" s="87">
        <f t="shared" ref="BB519:BB521" si="1336">AC519*AC$517*1.73*0.875/1000</f>
        <v>0</v>
      </c>
      <c r="BC519" s="1518">
        <f t="shared" ref="BC519:BC521" si="1337">AD519*AD$517*1.73*0.875/1000</f>
        <v>0</v>
      </c>
      <c r="BD519" s="87">
        <f t="shared" ref="BD519:BD521" si="1338">AE519*AE$517*1.73*0.875/1000</f>
        <v>0</v>
      </c>
      <c r="BE519" s="87">
        <f t="shared" ref="BE519:BE521" si="1339">AF519*AF$517*1.73*0.875/1000</f>
        <v>0</v>
      </c>
      <c r="BF519" s="87">
        <f t="shared" ref="BF519:BF521" si="1340">AG519*AG$517*1.73*0.875/1000</f>
        <v>0</v>
      </c>
      <c r="BG519" s="87">
        <f t="shared" ref="BG519:BG521" si="1341">AH519*AH$517*1.73*0.875/1000</f>
        <v>0</v>
      </c>
      <c r="BH519" s="87">
        <f t="shared" ref="BH519:BH521" si="1342">AI519*AI$517*1.73*0.875/1000</f>
        <v>0</v>
      </c>
    </row>
    <row r="520" spans="1:61" ht="24.75" thickBot="1" x14ac:dyDescent="0.3">
      <c r="A520" s="396" t="s">
        <v>355</v>
      </c>
      <c r="B520" s="396" t="s">
        <v>356</v>
      </c>
      <c r="C520" s="841" t="s">
        <v>386</v>
      </c>
      <c r="D520" s="755"/>
      <c r="E520" s="385"/>
      <c r="F520" s="756"/>
      <c r="G520" s="840">
        <v>5</v>
      </c>
      <c r="H520" s="868" t="s">
        <v>481</v>
      </c>
      <c r="I520" s="53" t="s">
        <v>22</v>
      </c>
      <c r="J520" s="92" t="s">
        <v>53</v>
      </c>
      <c r="K520" s="547">
        <v>6</v>
      </c>
      <c r="L520" s="1451"/>
      <c r="M520" s="1451"/>
      <c r="N520" s="1451"/>
      <c r="O520" s="1451"/>
      <c r="P520" s="1451"/>
      <c r="Q520" s="1451"/>
      <c r="R520" s="1451"/>
      <c r="S520" s="1451"/>
      <c r="T520" s="1451"/>
      <c r="U520" s="1451"/>
      <c r="V520" s="1451"/>
      <c r="W520" s="1451"/>
      <c r="X520" s="1451"/>
      <c r="Y520" s="1451"/>
      <c r="Z520" s="1451"/>
      <c r="AA520" s="1451"/>
      <c r="AB520" s="1451"/>
      <c r="AC520" s="1451"/>
      <c r="AD520" s="1451"/>
      <c r="AE520" s="1451"/>
      <c r="AF520" s="1451"/>
      <c r="AG520" s="1451"/>
      <c r="AH520" s="1451"/>
      <c r="AI520" s="1451"/>
      <c r="AK520" s="84">
        <f t="shared" si="1319"/>
        <v>0</v>
      </c>
      <c r="AL520" s="84">
        <f t="shared" si="1320"/>
        <v>0</v>
      </c>
      <c r="AM520" s="84">
        <f t="shared" si="1321"/>
        <v>0</v>
      </c>
      <c r="AN520" s="84">
        <f t="shared" si="1322"/>
        <v>0</v>
      </c>
      <c r="AO520" s="1519">
        <f t="shared" si="1323"/>
        <v>0</v>
      </c>
      <c r="AP520" s="84">
        <f t="shared" si="1324"/>
        <v>0</v>
      </c>
      <c r="AQ520" s="84">
        <f t="shared" si="1325"/>
        <v>0</v>
      </c>
      <c r="AR520" s="84">
        <f t="shared" si="1326"/>
        <v>0</v>
      </c>
      <c r="AS520" s="84">
        <f t="shared" si="1327"/>
        <v>0</v>
      </c>
      <c r="AT520" s="84">
        <f t="shared" si="1328"/>
        <v>0</v>
      </c>
      <c r="AU520" s="1519">
        <f t="shared" si="1329"/>
        <v>0</v>
      </c>
      <c r="AV520" s="84">
        <f t="shared" si="1330"/>
        <v>0</v>
      </c>
      <c r="AW520" s="84">
        <f t="shared" si="1331"/>
        <v>0</v>
      </c>
      <c r="AX520" s="84">
        <f t="shared" si="1332"/>
        <v>0</v>
      </c>
      <c r="AY520" s="84">
        <f t="shared" si="1333"/>
        <v>0</v>
      </c>
      <c r="AZ520" s="84">
        <f t="shared" si="1334"/>
        <v>0</v>
      </c>
      <c r="BA520" s="84">
        <f t="shared" si="1335"/>
        <v>0</v>
      </c>
      <c r="BB520" s="84">
        <f t="shared" si="1336"/>
        <v>0</v>
      </c>
      <c r="BC520" s="1519">
        <f t="shared" si="1337"/>
        <v>0</v>
      </c>
      <c r="BD520" s="84">
        <f t="shared" si="1338"/>
        <v>0</v>
      </c>
      <c r="BE520" s="84">
        <f t="shared" si="1339"/>
        <v>0</v>
      </c>
      <c r="BF520" s="84">
        <f t="shared" si="1340"/>
        <v>0</v>
      </c>
      <c r="BG520" s="84">
        <f t="shared" si="1341"/>
        <v>0</v>
      </c>
      <c r="BH520" s="84">
        <f t="shared" si="1342"/>
        <v>0</v>
      </c>
    </row>
    <row r="521" spans="1:61" ht="24.75" thickBot="1" x14ac:dyDescent="0.3">
      <c r="A521" s="396" t="s">
        <v>355</v>
      </c>
      <c r="B521" s="396" t="s">
        <v>356</v>
      </c>
      <c r="C521" s="841" t="s">
        <v>386</v>
      </c>
      <c r="D521" s="755"/>
      <c r="E521" s="385"/>
      <c r="F521" s="756"/>
      <c r="G521" s="840">
        <v>6</v>
      </c>
      <c r="H521" s="868" t="s">
        <v>481</v>
      </c>
      <c r="I521" s="51" t="s">
        <v>23</v>
      </c>
      <c r="J521" s="81" t="s">
        <v>53</v>
      </c>
      <c r="K521" s="593">
        <v>15</v>
      </c>
      <c r="L521" s="665"/>
      <c r="M521" s="665"/>
      <c r="N521" s="665"/>
      <c r="O521" s="665"/>
      <c r="P521" s="665"/>
      <c r="Q521" s="665"/>
      <c r="R521" s="665"/>
      <c r="S521" s="665"/>
      <c r="T521" s="665"/>
      <c r="U521" s="665"/>
      <c r="V521" s="665"/>
      <c r="W521" s="665"/>
      <c r="X521" s="665"/>
      <c r="Y521" s="665"/>
      <c r="Z521" s="665"/>
      <c r="AA521" s="665"/>
      <c r="AB521" s="665"/>
      <c r="AC521" s="665"/>
      <c r="AD521" s="665"/>
      <c r="AE521" s="665"/>
      <c r="AF521" s="665"/>
      <c r="AG521" s="665"/>
      <c r="AH521" s="665"/>
      <c r="AI521" s="665"/>
      <c r="AK521" s="80">
        <f t="shared" si="1319"/>
        <v>0</v>
      </c>
      <c r="AL521" s="80">
        <f t="shared" si="1320"/>
        <v>0</v>
      </c>
      <c r="AM521" s="80">
        <f t="shared" si="1321"/>
        <v>0</v>
      </c>
      <c r="AN521" s="80">
        <f t="shared" si="1322"/>
        <v>0</v>
      </c>
      <c r="AO521" s="1520">
        <f t="shared" si="1323"/>
        <v>0</v>
      </c>
      <c r="AP521" s="80">
        <f t="shared" si="1324"/>
        <v>0</v>
      </c>
      <c r="AQ521" s="80">
        <f t="shared" si="1325"/>
        <v>0</v>
      </c>
      <c r="AR521" s="80">
        <f t="shared" si="1326"/>
        <v>0</v>
      </c>
      <c r="AS521" s="80">
        <f t="shared" si="1327"/>
        <v>0</v>
      </c>
      <c r="AT521" s="80">
        <f t="shared" si="1328"/>
        <v>0</v>
      </c>
      <c r="AU521" s="1520">
        <f t="shared" si="1329"/>
        <v>0</v>
      </c>
      <c r="AV521" s="80">
        <f t="shared" si="1330"/>
        <v>0</v>
      </c>
      <c r="AW521" s="80">
        <f t="shared" si="1331"/>
        <v>0</v>
      </c>
      <c r="AX521" s="80">
        <f t="shared" si="1332"/>
        <v>0</v>
      </c>
      <c r="AY521" s="80">
        <f t="shared" si="1333"/>
        <v>0</v>
      </c>
      <c r="AZ521" s="80">
        <f t="shared" si="1334"/>
        <v>0</v>
      </c>
      <c r="BA521" s="80">
        <f t="shared" si="1335"/>
        <v>0</v>
      </c>
      <c r="BB521" s="80">
        <f t="shared" si="1336"/>
        <v>0</v>
      </c>
      <c r="BC521" s="1520">
        <f t="shared" si="1337"/>
        <v>0</v>
      </c>
      <c r="BD521" s="80">
        <f t="shared" si="1338"/>
        <v>0</v>
      </c>
      <c r="BE521" s="80">
        <f t="shared" si="1339"/>
        <v>0</v>
      </c>
      <c r="BF521" s="80">
        <f t="shared" si="1340"/>
        <v>0</v>
      </c>
      <c r="BG521" s="80">
        <f t="shared" si="1341"/>
        <v>0</v>
      </c>
      <c r="BH521" s="80">
        <f t="shared" si="1342"/>
        <v>0</v>
      </c>
    </row>
    <row r="522" spans="1:61" ht="15.75" thickBot="1" x14ac:dyDescent="0.3">
      <c r="A522" s="426"/>
      <c r="B522" s="426"/>
      <c r="C522" s="841" t="s">
        <v>386</v>
      </c>
      <c r="D522" s="755"/>
      <c r="E522" s="385"/>
      <c r="F522" s="756"/>
      <c r="G522" s="840">
        <v>7</v>
      </c>
      <c r="H522" s="838"/>
      <c r="I522" s="181" t="s">
        <v>96</v>
      </c>
      <c r="J522" s="182" t="s">
        <v>53</v>
      </c>
      <c r="K522" s="494"/>
      <c r="L522" s="202"/>
      <c r="M522" s="202"/>
      <c r="N522" s="202"/>
      <c r="O522" s="202"/>
      <c r="P522" s="202"/>
      <c r="Q522" s="202"/>
      <c r="R522" s="202"/>
      <c r="S522" s="202"/>
      <c r="T522" s="202"/>
      <c r="U522" s="202"/>
      <c r="V522" s="202"/>
      <c r="W522" s="202"/>
      <c r="X522" s="202"/>
      <c r="Y522" s="202"/>
      <c r="Z522" s="202"/>
      <c r="AA522" s="202"/>
      <c r="AB522" s="202"/>
      <c r="AC522" s="202"/>
      <c r="AD522" s="202"/>
      <c r="AE522" s="202"/>
      <c r="AF522" s="202"/>
      <c r="AG522" s="202"/>
      <c r="AH522" s="202"/>
      <c r="AI522" s="202"/>
      <c r="AK522" s="98">
        <f t="shared" ref="AK522:BH522" si="1343">SUM(AK519:AK521)</f>
        <v>0</v>
      </c>
      <c r="AL522" s="90">
        <f t="shared" si="1343"/>
        <v>0</v>
      </c>
      <c r="AM522" s="89">
        <f t="shared" si="1343"/>
        <v>0</v>
      </c>
      <c r="AN522" s="89">
        <f t="shared" si="1343"/>
        <v>0</v>
      </c>
      <c r="AO522" s="1521">
        <f t="shared" si="1343"/>
        <v>0</v>
      </c>
      <c r="AP522" s="89">
        <f t="shared" si="1343"/>
        <v>0</v>
      </c>
      <c r="AQ522" s="89">
        <f t="shared" si="1343"/>
        <v>0</v>
      </c>
      <c r="AR522" s="89">
        <f t="shared" si="1343"/>
        <v>0</v>
      </c>
      <c r="AS522" s="89">
        <f t="shared" si="1343"/>
        <v>0</v>
      </c>
      <c r="AT522" s="89">
        <f t="shared" si="1343"/>
        <v>0</v>
      </c>
      <c r="AU522" s="1521">
        <f t="shared" si="1343"/>
        <v>0</v>
      </c>
      <c r="AV522" s="89">
        <f t="shared" si="1343"/>
        <v>0</v>
      </c>
      <c r="AW522" s="89">
        <f t="shared" si="1343"/>
        <v>0</v>
      </c>
      <c r="AX522" s="89">
        <f t="shared" si="1343"/>
        <v>0</v>
      </c>
      <c r="AY522" s="89">
        <f t="shared" si="1343"/>
        <v>0</v>
      </c>
      <c r="AZ522" s="89">
        <f t="shared" si="1343"/>
        <v>0</v>
      </c>
      <c r="BA522" s="89">
        <f t="shared" si="1343"/>
        <v>0</v>
      </c>
      <c r="BB522" s="89">
        <f t="shared" si="1343"/>
        <v>0</v>
      </c>
      <c r="BC522" s="1521">
        <f t="shared" si="1343"/>
        <v>0</v>
      </c>
      <c r="BD522" s="89">
        <f t="shared" si="1343"/>
        <v>0</v>
      </c>
      <c r="BE522" s="89">
        <f t="shared" si="1343"/>
        <v>0</v>
      </c>
      <c r="BF522" s="89">
        <f t="shared" si="1343"/>
        <v>0</v>
      </c>
      <c r="BG522" s="89">
        <f t="shared" si="1343"/>
        <v>0</v>
      </c>
      <c r="BH522" s="89">
        <f t="shared" si="1343"/>
        <v>0</v>
      </c>
      <c r="BI522" s="1259" t="s">
        <v>254</v>
      </c>
    </row>
    <row r="523" spans="1:61" ht="15.75" customHeight="1" thickBot="1" x14ac:dyDescent="0.3">
      <c r="A523" s="422"/>
      <c r="B523" s="422"/>
      <c r="C523" s="766">
        <f>COUNTA(C514:C522)</f>
        <v>4</v>
      </c>
      <c r="D523" s="879">
        <f>COUNTA(D514:D522)</f>
        <v>0</v>
      </c>
      <c r="E523" s="764">
        <f>COUNTA(E514:E522)</f>
        <v>0</v>
      </c>
      <c r="F523" s="766">
        <f>COUNTA(F514:F522)</f>
        <v>0</v>
      </c>
      <c r="G523" s="766">
        <f>COUNTA(G514:G522)</f>
        <v>7</v>
      </c>
      <c r="H523" s="1209"/>
      <c r="I523" s="77" t="s">
        <v>85</v>
      </c>
      <c r="J523" s="77" t="s">
        <v>53</v>
      </c>
      <c r="K523" s="493"/>
      <c r="L523" s="373"/>
      <c r="M523" s="374"/>
      <c r="N523" s="373"/>
      <c r="O523" s="373"/>
      <c r="P523" s="373"/>
      <c r="Q523" s="373"/>
      <c r="R523" s="373"/>
      <c r="S523" s="373"/>
      <c r="T523" s="373"/>
      <c r="U523" s="373"/>
      <c r="V523" s="373"/>
      <c r="W523" s="373"/>
      <c r="X523" s="373"/>
      <c r="Y523" s="373"/>
      <c r="Z523" s="373"/>
      <c r="AA523" s="373"/>
      <c r="AB523" s="373"/>
      <c r="AC523" s="373"/>
      <c r="AD523" s="373"/>
      <c r="AE523" s="373"/>
      <c r="AF523" s="373"/>
      <c r="AG523" s="373"/>
      <c r="AH523" s="373"/>
      <c r="AI523" s="373"/>
    </row>
    <row r="524" spans="1:61" ht="32.25" thickBot="1" x14ac:dyDescent="0.3">
      <c r="A524" s="427"/>
      <c r="B524" s="427"/>
      <c r="C524" s="767" t="s">
        <v>388</v>
      </c>
      <c r="D524" s="815">
        <f>C523+D523</f>
        <v>4</v>
      </c>
      <c r="E524" s="769"/>
      <c r="F524" s="770">
        <f>E523+F523</f>
        <v>0</v>
      </c>
      <c r="G524" s="862">
        <f>G523</f>
        <v>7</v>
      </c>
      <c r="H524" s="1348"/>
      <c r="I524" s="183" t="s">
        <v>121</v>
      </c>
      <c r="J524" s="184"/>
      <c r="K524" s="495"/>
      <c r="L524" s="244"/>
      <c r="M524" s="375"/>
      <c r="N524" s="237"/>
      <c r="O524" s="237"/>
      <c r="P524" s="237"/>
      <c r="Q524" s="237"/>
      <c r="R524" s="237"/>
      <c r="S524" s="237"/>
      <c r="T524" s="237"/>
      <c r="U524" s="237"/>
      <c r="V524" s="237"/>
      <c r="W524" s="237"/>
      <c r="X524" s="237"/>
      <c r="Y524" s="237"/>
      <c r="Z524" s="237"/>
      <c r="AA524" s="237"/>
      <c r="AB524" s="237"/>
      <c r="AC524" s="237"/>
      <c r="AD524" s="237"/>
      <c r="AE524" s="237"/>
      <c r="AF524" s="237"/>
      <c r="AG524" s="237"/>
      <c r="AH524" s="237"/>
      <c r="AI524" s="237"/>
    </row>
    <row r="525" spans="1:61" ht="32.25" thickBot="1" x14ac:dyDescent="0.3">
      <c r="A525" s="395"/>
      <c r="B525" s="395"/>
      <c r="C525" s="846" t="s">
        <v>389</v>
      </c>
      <c r="D525" s="816">
        <f>D524/G524*100</f>
        <v>57.14</v>
      </c>
      <c r="E525" s="732"/>
      <c r="F525" s="774">
        <f>F524/G524*100</f>
        <v>0</v>
      </c>
      <c r="G525" s="818"/>
      <c r="H525" s="1355"/>
      <c r="J525" s="103"/>
      <c r="K525" s="473"/>
      <c r="L525" s="376"/>
      <c r="M525" s="370"/>
      <c r="N525" s="370"/>
      <c r="O525" s="370"/>
      <c r="P525" s="370"/>
      <c r="Q525" s="370"/>
      <c r="R525" s="370"/>
      <c r="S525" s="370"/>
      <c r="T525" s="370"/>
      <c r="U525" s="370"/>
      <c r="V525" s="370"/>
      <c r="W525" s="370"/>
      <c r="X525" s="370"/>
      <c r="Y525" s="370"/>
      <c r="Z525" s="370"/>
      <c r="AA525" s="370"/>
      <c r="AB525" s="370"/>
      <c r="AC525" s="370"/>
      <c r="AD525" s="370"/>
      <c r="AE525" s="370"/>
      <c r="AF525" s="370"/>
      <c r="AG525" s="370"/>
      <c r="AH525" s="370"/>
      <c r="AI525" s="370"/>
    </row>
    <row r="526" spans="1:61" ht="15.75" thickBot="1" x14ac:dyDescent="0.3">
      <c r="A526" s="395"/>
      <c r="B526" s="395"/>
      <c r="C526" s="900"/>
      <c r="D526" s="901"/>
      <c r="E526" s="902"/>
      <c r="F526" s="903"/>
      <c r="G526" s="904"/>
      <c r="H526" s="831"/>
      <c r="I526" s="176" t="s">
        <v>158</v>
      </c>
      <c r="J526" s="103"/>
      <c r="K526" s="473"/>
      <c r="L526" s="376"/>
      <c r="M526" s="370"/>
      <c r="N526" s="370"/>
      <c r="O526" s="370"/>
      <c r="P526" s="370"/>
      <c r="Q526" s="370"/>
      <c r="R526" s="370"/>
      <c r="S526" s="370"/>
      <c r="T526" s="370"/>
      <c r="U526" s="370"/>
      <c r="V526" s="370"/>
      <c r="W526" s="370"/>
      <c r="X526" s="370"/>
      <c r="Y526" s="370"/>
      <c r="Z526" s="370"/>
      <c r="AA526" s="370"/>
      <c r="AB526" s="370"/>
      <c r="AC526" s="370"/>
      <c r="AD526" s="370"/>
      <c r="AE526" s="370"/>
      <c r="AF526" s="370"/>
      <c r="AG526" s="370"/>
      <c r="AH526" s="370"/>
      <c r="AI526" s="370"/>
    </row>
    <row r="527" spans="1:61" ht="16.5" customHeight="1" thickBot="1" x14ac:dyDescent="0.3">
      <c r="A527" s="1739"/>
      <c r="B527" s="1739"/>
      <c r="C527" s="888"/>
      <c r="D527" s="889"/>
      <c r="E527" s="890"/>
      <c r="F527" s="978"/>
      <c r="G527" s="866"/>
      <c r="H527" s="1704" t="s">
        <v>482</v>
      </c>
      <c r="I527" s="1727" t="s">
        <v>81</v>
      </c>
      <c r="J527" s="101" t="s">
        <v>1</v>
      </c>
      <c r="K527" s="1727" t="s">
        <v>116</v>
      </c>
      <c r="L527" s="1709"/>
      <c r="M527" s="1710"/>
      <c r="N527" s="1711"/>
      <c r="O527" s="1344"/>
      <c r="P527" s="1344"/>
      <c r="Q527" s="1344"/>
      <c r="R527" s="1344"/>
      <c r="S527" s="1344"/>
      <c r="T527" s="1344"/>
      <c r="U527" s="1344"/>
      <c r="V527" s="1344"/>
      <c r="W527" s="1344"/>
      <c r="X527" s="1344"/>
      <c r="Y527" s="1344"/>
      <c r="Z527" s="1344"/>
      <c r="AA527" s="1344"/>
      <c r="AB527" s="1344"/>
      <c r="AC527" s="1344"/>
      <c r="AD527" s="1344"/>
      <c r="AE527" s="1344"/>
      <c r="AF527" s="1344"/>
      <c r="AG527" s="1344"/>
      <c r="AH527" s="1344"/>
      <c r="AI527" s="1344"/>
    </row>
    <row r="528" spans="1:61" ht="15.75" thickBot="1" x14ac:dyDescent="0.3">
      <c r="A528" s="1739"/>
      <c r="B528" s="1739"/>
      <c r="C528" s="892"/>
      <c r="D528" s="892"/>
      <c r="E528" s="893"/>
      <c r="F528" s="948"/>
      <c r="G528" s="849"/>
      <c r="H528" s="1705"/>
      <c r="I528" s="1728"/>
      <c r="J528" s="100" t="s">
        <v>2</v>
      </c>
      <c r="K528" s="1728"/>
      <c r="L528" s="1707"/>
      <c r="M528" s="1707"/>
      <c r="N528" s="1707"/>
      <c r="O528" s="1707"/>
      <c r="P528" s="1707"/>
      <c r="Q528" s="1707"/>
      <c r="R528" s="1707"/>
      <c r="S528" s="1707"/>
      <c r="T528" s="1707"/>
      <c r="U528" s="1707"/>
      <c r="V528" s="1707"/>
      <c r="W528" s="1707"/>
      <c r="X528" s="1707"/>
      <c r="Y528" s="1707"/>
      <c r="Z528" s="1707"/>
      <c r="AA528" s="1707"/>
      <c r="AB528" s="1707"/>
      <c r="AC528" s="1707"/>
      <c r="AD528" s="1707"/>
      <c r="AE528" s="1707"/>
      <c r="AF528" s="1707"/>
      <c r="AG528" s="1707"/>
      <c r="AH528" s="1707"/>
      <c r="AI528" s="1707"/>
    </row>
    <row r="529" spans="1:62" ht="15.75" thickBot="1" x14ac:dyDescent="0.3">
      <c r="A529" s="1739"/>
      <c r="B529" s="1739"/>
      <c r="C529" s="894"/>
      <c r="D529" s="894"/>
      <c r="E529" s="895"/>
      <c r="F529" s="905"/>
      <c r="G529" s="850"/>
      <c r="H529" s="1706"/>
      <c r="I529" s="1729"/>
      <c r="J529" s="99" t="s">
        <v>3</v>
      </c>
      <c r="K529" s="1729"/>
      <c r="L529" s="1708"/>
      <c r="M529" s="1708"/>
      <c r="N529" s="1708"/>
      <c r="O529" s="1708"/>
      <c r="P529" s="1708"/>
      <c r="Q529" s="1708"/>
      <c r="R529" s="1708"/>
      <c r="S529" s="1708"/>
      <c r="T529" s="1708"/>
      <c r="U529" s="1708"/>
      <c r="V529" s="1708"/>
      <c r="W529" s="1708"/>
      <c r="X529" s="1708"/>
      <c r="Y529" s="1708"/>
      <c r="Z529" s="1708"/>
      <c r="AA529" s="1708"/>
      <c r="AB529" s="1708"/>
      <c r="AC529" s="1708"/>
      <c r="AD529" s="1708"/>
      <c r="AE529" s="1708"/>
      <c r="AF529" s="1708"/>
      <c r="AG529" s="1708"/>
      <c r="AH529" s="1708"/>
      <c r="AI529" s="1708"/>
    </row>
    <row r="530" spans="1:62" ht="24.75" thickBot="1" x14ac:dyDescent="0.3">
      <c r="A530" s="396" t="s">
        <v>355</v>
      </c>
      <c r="B530" s="396" t="s">
        <v>356</v>
      </c>
      <c r="C530" s="896"/>
      <c r="D530" s="896"/>
      <c r="E530" s="897"/>
      <c r="F530" s="835"/>
      <c r="G530" s="851"/>
      <c r="H530" s="1345"/>
      <c r="I530" s="179" t="s">
        <v>63</v>
      </c>
      <c r="J530" s="68" t="s">
        <v>16</v>
      </c>
      <c r="K530" s="543" t="s">
        <v>374</v>
      </c>
      <c r="L530" s="1133"/>
      <c r="M530" s="1133"/>
      <c r="N530" s="1133"/>
      <c r="O530" s="1133"/>
      <c r="P530" s="1133"/>
      <c r="Q530" s="1133"/>
      <c r="R530" s="1133"/>
      <c r="S530" s="1133"/>
      <c r="T530" s="1133"/>
      <c r="U530" s="1133"/>
      <c r="V530" s="1133"/>
      <c r="W530" s="1133"/>
      <c r="X530" s="1133"/>
      <c r="Y530" s="1133"/>
      <c r="Z530" s="1133"/>
      <c r="AA530" s="1133"/>
      <c r="AB530" s="1133"/>
      <c r="AC530" s="1133"/>
      <c r="AD530" s="1133"/>
      <c r="AE530" s="1133"/>
      <c r="AF530" s="1133"/>
      <c r="AG530" s="1133"/>
      <c r="AH530" s="1133"/>
      <c r="AI530" s="1133"/>
    </row>
    <row r="531" spans="1:62" ht="24.75" thickBot="1" x14ac:dyDescent="0.3">
      <c r="A531" s="396" t="s">
        <v>355</v>
      </c>
      <c r="B531" s="396" t="s">
        <v>356</v>
      </c>
      <c r="C531" s="832"/>
      <c r="D531" s="752"/>
      <c r="E531" s="397"/>
      <c r="F531" s="753"/>
      <c r="G531" s="839">
        <v>1</v>
      </c>
      <c r="H531" s="839"/>
      <c r="I531" s="91" t="s">
        <v>65</v>
      </c>
      <c r="J531" s="64" t="s">
        <v>16</v>
      </c>
      <c r="K531" s="472">
        <v>160</v>
      </c>
      <c r="L531" s="655"/>
      <c r="M531" s="655"/>
      <c r="N531" s="655"/>
      <c r="O531" s="655"/>
      <c r="P531" s="655"/>
      <c r="Q531" s="655"/>
      <c r="R531" s="655"/>
      <c r="S531" s="655"/>
      <c r="T531" s="655"/>
      <c r="U531" s="655"/>
      <c r="V531" s="655"/>
      <c r="W531" s="655"/>
      <c r="X531" s="655"/>
      <c r="Y531" s="655"/>
      <c r="Z531" s="655"/>
      <c r="AA531" s="655"/>
      <c r="AB531" s="655"/>
      <c r="AC531" s="655"/>
      <c r="AD531" s="655"/>
      <c r="AE531" s="655"/>
      <c r="AF531" s="655"/>
      <c r="AG531" s="655"/>
      <c r="AH531" s="655"/>
      <c r="AI531" s="655"/>
      <c r="AJ531" s="1382"/>
      <c r="AK531" s="1382">
        <f>L531*L539*1.73*0.875/1000</f>
        <v>0</v>
      </c>
      <c r="AL531" s="1382">
        <f t="shared" ref="AL531:BH531" si="1344">M531*M539*1.73*0.875/1000</f>
        <v>0</v>
      </c>
      <c r="AM531" s="1382">
        <f t="shared" si="1344"/>
        <v>0</v>
      </c>
      <c r="AN531" s="1382">
        <f t="shared" si="1344"/>
        <v>0</v>
      </c>
      <c r="AO531" s="1511">
        <f t="shared" si="1344"/>
        <v>0</v>
      </c>
      <c r="AP531" s="1382">
        <f t="shared" si="1344"/>
        <v>0</v>
      </c>
      <c r="AQ531" s="1382">
        <f t="shared" si="1344"/>
        <v>0</v>
      </c>
      <c r="AR531" s="1382">
        <f t="shared" si="1344"/>
        <v>0</v>
      </c>
      <c r="AS531" s="1382">
        <f t="shared" si="1344"/>
        <v>0</v>
      </c>
      <c r="AT531" s="1382">
        <f t="shared" si="1344"/>
        <v>0</v>
      </c>
      <c r="AU531" s="1511">
        <f t="shared" si="1344"/>
        <v>0</v>
      </c>
      <c r="AV531" s="1382">
        <f t="shared" si="1344"/>
        <v>0</v>
      </c>
      <c r="AW531" s="1382">
        <f t="shared" si="1344"/>
        <v>0</v>
      </c>
      <c r="AX531" s="1382">
        <f t="shared" si="1344"/>
        <v>0</v>
      </c>
      <c r="AY531" s="1382">
        <f t="shared" si="1344"/>
        <v>0</v>
      </c>
      <c r="AZ531" s="1382">
        <f t="shared" si="1344"/>
        <v>0</v>
      </c>
      <c r="BA531" s="1382">
        <f t="shared" si="1344"/>
        <v>0</v>
      </c>
      <c r="BB531" s="1382">
        <f t="shared" si="1344"/>
        <v>0</v>
      </c>
      <c r="BC531" s="1511">
        <f t="shared" si="1344"/>
        <v>0</v>
      </c>
      <c r="BD531" s="1382">
        <f t="shared" si="1344"/>
        <v>0</v>
      </c>
      <c r="BE531" s="1382">
        <f t="shared" si="1344"/>
        <v>0</v>
      </c>
      <c r="BF531" s="1382">
        <f t="shared" si="1344"/>
        <v>0</v>
      </c>
      <c r="BG531" s="1382">
        <f t="shared" si="1344"/>
        <v>0</v>
      </c>
      <c r="BH531" s="1382">
        <f t="shared" si="1344"/>
        <v>0</v>
      </c>
      <c r="BI531" s="67" t="s">
        <v>241</v>
      </c>
      <c r="BJ531" s="1257"/>
    </row>
    <row r="532" spans="1:62" ht="24.75" thickBot="1" x14ac:dyDescent="0.3">
      <c r="A532" s="396" t="s">
        <v>355</v>
      </c>
      <c r="B532" s="396" t="s">
        <v>356</v>
      </c>
      <c r="C532" s="841" t="s">
        <v>386</v>
      </c>
      <c r="D532" s="755"/>
      <c r="E532" s="385"/>
      <c r="F532" s="756"/>
      <c r="G532" s="840">
        <v>2</v>
      </c>
      <c r="H532" s="845"/>
      <c r="I532" s="52" t="s">
        <v>66</v>
      </c>
      <c r="J532" s="62" t="s">
        <v>16</v>
      </c>
      <c r="K532" s="475">
        <v>40</v>
      </c>
      <c r="L532" s="665"/>
      <c r="M532" s="665"/>
      <c r="N532" s="665"/>
      <c r="O532" s="665"/>
      <c r="P532" s="665"/>
      <c r="Q532" s="665"/>
      <c r="R532" s="665"/>
      <c r="S532" s="665"/>
      <c r="T532" s="665"/>
      <c r="U532" s="665"/>
      <c r="V532" s="665"/>
      <c r="W532" s="665"/>
      <c r="X532" s="665"/>
      <c r="Y532" s="665"/>
      <c r="Z532" s="665"/>
      <c r="AA532" s="665"/>
      <c r="AB532" s="665"/>
      <c r="AC532" s="665"/>
      <c r="AD532" s="665"/>
      <c r="AE532" s="665"/>
      <c r="AF532" s="665"/>
      <c r="AG532" s="665"/>
      <c r="AH532" s="665"/>
      <c r="AI532" s="665"/>
      <c r="AJ532" s="27"/>
      <c r="AK532" s="1390"/>
      <c r="AL532" s="1390"/>
      <c r="AM532" s="1390"/>
      <c r="AN532" s="1390"/>
      <c r="AO532" s="1549"/>
      <c r="AP532" s="1390"/>
      <c r="AQ532" s="1390"/>
      <c r="AR532" s="1390"/>
      <c r="AS532" s="1390"/>
      <c r="AT532" s="1390"/>
      <c r="AU532" s="1549"/>
      <c r="AV532" s="1390"/>
      <c r="AW532" s="1390"/>
      <c r="AX532" s="1390"/>
      <c r="AY532" s="1390"/>
      <c r="AZ532" s="1390"/>
      <c r="BA532" s="1390"/>
      <c r="BB532" s="1390"/>
      <c r="BC532" s="1549"/>
      <c r="BD532" s="1390"/>
      <c r="BE532" s="1390"/>
      <c r="BF532" s="1390"/>
      <c r="BG532" s="1390"/>
      <c r="BH532" s="1390"/>
      <c r="BI532" s="67"/>
      <c r="BJ532" s="1257"/>
    </row>
    <row r="533" spans="1:62" ht="17.25" customHeight="1" thickBot="1" x14ac:dyDescent="0.3">
      <c r="A533" s="396" t="s">
        <v>355</v>
      </c>
      <c r="B533" s="396" t="s">
        <v>356</v>
      </c>
      <c r="C533" s="841"/>
      <c r="D533" s="755"/>
      <c r="E533" s="385"/>
      <c r="F533" s="756"/>
      <c r="G533" s="840">
        <v>3</v>
      </c>
      <c r="H533" s="838"/>
      <c r="I533" s="1130" t="s">
        <v>8</v>
      </c>
      <c r="J533" s="1299" t="s">
        <v>7</v>
      </c>
      <c r="K533" s="1273"/>
      <c r="L533" s="1300"/>
      <c r="M533" s="1300"/>
      <c r="N533" s="1300"/>
      <c r="O533" s="1300"/>
      <c r="P533" s="1300"/>
      <c r="Q533" s="1300"/>
      <c r="R533" s="1300"/>
      <c r="S533" s="1300"/>
      <c r="T533" s="1300"/>
      <c r="U533" s="1300"/>
      <c r="V533" s="1300"/>
      <c r="W533" s="1300"/>
      <c r="X533" s="1300"/>
      <c r="Y533" s="1300"/>
      <c r="Z533" s="1300"/>
      <c r="AA533" s="1300"/>
      <c r="AB533" s="1300"/>
      <c r="AC533" s="1300"/>
      <c r="AD533" s="1300"/>
      <c r="AE533" s="1300"/>
      <c r="AF533" s="1300"/>
      <c r="AG533" s="1300"/>
      <c r="AH533" s="1300"/>
      <c r="AI533" s="1300"/>
      <c r="AJ533" s="1382"/>
      <c r="AK533" s="1382"/>
      <c r="AL533" s="1382"/>
      <c r="AN533" s="1382"/>
      <c r="BI533" s="67"/>
      <c r="BJ533" s="1257"/>
    </row>
    <row r="534" spans="1:62" ht="24.75" thickBot="1" x14ac:dyDescent="0.3">
      <c r="A534" s="396" t="s">
        <v>355</v>
      </c>
      <c r="B534" s="396" t="s">
        <v>356</v>
      </c>
      <c r="C534" s="841"/>
      <c r="D534" s="755"/>
      <c r="E534" s="385"/>
      <c r="F534" s="756"/>
      <c r="G534" s="840"/>
      <c r="H534" s="839"/>
      <c r="I534" s="59" t="s">
        <v>67</v>
      </c>
      <c r="J534" s="58" t="s">
        <v>16</v>
      </c>
      <c r="K534" s="543">
        <v>160</v>
      </c>
      <c r="L534" s="1133"/>
      <c r="M534" s="1133"/>
      <c r="N534" s="1133"/>
      <c r="O534" s="1133"/>
      <c r="P534" s="1133"/>
      <c r="Q534" s="1133"/>
      <c r="R534" s="1133"/>
      <c r="S534" s="1133"/>
      <c r="T534" s="1133"/>
      <c r="U534" s="1133"/>
      <c r="V534" s="1133"/>
      <c r="W534" s="1133"/>
      <c r="X534" s="1133"/>
      <c r="Y534" s="1133"/>
      <c r="Z534" s="1133"/>
      <c r="AA534" s="1133"/>
      <c r="AB534" s="1133"/>
      <c r="AC534" s="1133"/>
      <c r="AD534" s="1133"/>
      <c r="AE534" s="1133"/>
      <c r="AF534" s="1133"/>
      <c r="AG534" s="1133"/>
      <c r="AH534" s="1133"/>
      <c r="AI534" s="1133"/>
      <c r="AJ534" s="1382"/>
      <c r="AK534" s="1382">
        <f>L534*L540*1.73*0.875/1000</f>
        <v>0</v>
      </c>
      <c r="AL534" s="1382">
        <f t="shared" ref="AL534:BH534" si="1345">M534*M540*1.73*0.875/1000</f>
        <v>0</v>
      </c>
      <c r="AM534" s="1382">
        <f t="shared" si="1345"/>
        <v>0</v>
      </c>
      <c r="AN534" s="1382">
        <f t="shared" si="1345"/>
        <v>0</v>
      </c>
      <c r="AO534" s="1511">
        <f t="shared" si="1345"/>
        <v>0</v>
      </c>
      <c r="AP534" s="1382">
        <f t="shared" si="1345"/>
        <v>0</v>
      </c>
      <c r="AQ534" s="1382">
        <f t="shared" si="1345"/>
        <v>0</v>
      </c>
      <c r="AR534" s="1382">
        <f t="shared" si="1345"/>
        <v>0</v>
      </c>
      <c r="AS534" s="1382">
        <f t="shared" si="1345"/>
        <v>0</v>
      </c>
      <c r="AT534" s="1382">
        <f t="shared" si="1345"/>
        <v>0</v>
      </c>
      <c r="AU534" s="1511">
        <f t="shared" si="1345"/>
        <v>0</v>
      </c>
      <c r="AV534" s="1382">
        <f t="shared" si="1345"/>
        <v>0</v>
      </c>
      <c r="AW534" s="1382">
        <f t="shared" si="1345"/>
        <v>0</v>
      </c>
      <c r="AX534" s="1382">
        <f t="shared" si="1345"/>
        <v>0</v>
      </c>
      <c r="AY534" s="1382">
        <f t="shared" si="1345"/>
        <v>0</v>
      </c>
      <c r="AZ534" s="1382">
        <f t="shared" si="1345"/>
        <v>0</v>
      </c>
      <c r="BA534" s="1382">
        <f t="shared" si="1345"/>
        <v>0</v>
      </c>
      <c r="BB534" s="1382">
        <f t="shared" si="1345"/>
        <v>0</v>
      </c>
      <c r="BC534" s="1511">
        <f t="shared" si="1345"/>
        <v>0</v>
      </c>
      <c r="BD534" s="1382">
        <f t="shared" si="1345"/>
        <v>0</v>
      </c>
      <c r="BE534" s="1382">
        <f t="shared" si="1345"/>
        <v>0</v>
      </c>
      <c r="BF534" s="1382">
        <f t="shared" si="1345"/>
        <v>0</v>
      </c>
      <c r="BG534" s="1382">
        <f t="shared" si="1345"/>
        <v>0</v>
      </c>
      <c r="BH534" s="1382">
        <f t="shared" si="1345"/>
        <v>0</v>
      </c>
      <c r="BI534" s="67" t="s">
        <v>242</v>
      </c>
      <c r="BJ534" s="1257"/>
    </row>
    <row r="535" spans="1:62" ht="24.75" thickBot="1" x14ac:dyDescent="0.3">
      <c r="A535" s="396" t="s">
        <v>355</v>
      </c>
      <c r="B535" s="396" t="s">
        <v>356</v>
      </c>
      <c r="C535" s="841" t="s">
        <v>386</v>
      </c>
      <c r="D535" s="755"/>
      <c r="E535" s="385"/>
      <c r="F535" s="756"/>
      <c r="G535" s="840">
        <v>4</v>
      </c>
      <c r="H535" s="845"/>
      <c r="I535" s="52" t="s">
        <v>66</v>
      </c>
      <c r="J535" s="62" t="s">
        <v>16</v>
      </c>
      <c r="K535" s="475">
        <v>40</v>
      </c>
      <c r="L535" s="665"/>
      <c r="M535" s="665"/>
      <c r="N535" s="665"/>
      <c r="O535" s="665"/>
      <c r="P535" s="665"/>
      <c r="Q535" s="665"/>
      <c r="R535" s="665"/>
      <c r="S535" s="665"/>
      <c r="T535" s="665"/>
      <c r="U535" s="665"/>
      <c r="V535" s="665"/>
      <c r="W535" s="665"/>
      <c r="X535" s="665"/>
      <c r="Y535" s="665"/>
      <c r="Z535" s="665"/>
      <c r="AA535" s="665"/>
      <c r="AB535" s="665"/>
      <c r="AC535" s="665"/>
      <c r="AD535" s="665"/>
      <c r="AE535" s="665"/>
      <c r="AF535" s="665"/>
      <c r="AG535" s="665"/>
      <c r="AH535" s="665"/>
      <c r="AI535" s="665"/>
      <c r="AJ535" s="1382"/>
      <c r="AK535" s="1382"/>
      <c r="AL535" s="1382"/>
      <c r="AN535" s="1382"/>
      <c r="BI535" s="67"/>
      <c r="BJ535" s="1257"/>
    </row>
    <row r="536" spans="1:62" ht="24.75" thickBot="1" x14ac:dyDescent="0.3">
      <c r="A536" s="396" t="s">
        <v>355</v>
      </c>
      <c r="B536" s="396" t="s">
        <v>356</v>
      </c>
      <c r="C536" s="841"/>
      <c r="D536" s="755"/>
      <c r="E536" s="385"/>
      <c r="F536" s="756"/>
      <c r="G536" s="840">
        <v>5</v>
      </c>
      <c r="H536" s="838"/>
      <c r="I536" s="1130" t="s">
        <v>8</v>
      </c>
      <c r="J536" s="501" t="s">
        <v>9</v>
      </c>
      <c r="K536" s="1125"/>
      <c r="L536" s="1255"/>
      <c r="M536" s="1255"/>
      <c r="N536" s="1255"/>
      <c r="O536" s="1255"/>
      <c r="P536" s="1255"/>
      <c r="Q536" s="1255"/>
      <c r="R536" s="1255"/>
      <c r="S536" s="1255"/>
      <c r="T536" s="1255"/>
      <c r="U536" s="1255"/>
      <c r="V536" s="1255"/>
      <c r="W536" s="1255"/>
      <c r="X536" s="1255"/>
      <c r="Y536" s="1255"/>
      <c r="Z536" s="1255"/>
      <c r="AA536" s="1255"/>
      <c r="AB536" s="1255"/>
      <c r="AC536" s="1255"/>
      <c r="AD536" s="1255"/>
      <c r="AE536" s="1255"/>
      <c r="AF536" s="1255"/>
      <c r="AG536" s="1255"/>
      <c r="AH536" s="1255"/>
      <c r="AI536" s="1255"/>
      <c r="AK536" s="98">
        <f>AK531+AK534</f>
        <v>0</v>
      </c>
      <c r="AL536" s="90">
        <f t="shared" ref="AL536:AN536" si="1346">AL531+AL534</f>
        <v>0</v>
      </c>
      <c r="AM536" s="89">
        <f t="shared" ref="AM536" si="1347">AM531+AM534</f>
        <v>0</v>
      </c>
      <c r="AN536" s="89">
        <f t="shared" si="1346"/>
        <v>0</v>
      </c>
      <c r="AO536" s="1521">
        <f t="shared" ref="AO536:AQ536" si="1348">AO531+AO534</f>
        <v>0</v>
      </c>
      <c r="AP536" s="89">
        <f t="shared" ref="AP536" si="1349">AP531+AP534</f>
        <v>0</v>
      </c>
      <c r="AQ536" s="89">
        <f t="shared" si="1348"/>
        <v>0</v>
      </c>
      <c r="AR536" s="89">
        <f t="shared" ref="AR536:AS536" si="1350">AR531+AR534</f>
        <v>0</v>
      </c>
      <c r="AS536" s="89">
        <f t="shared" si="1350"/>
        <v>0</v>
      </c>
      <c r="AT536" s="89">
        <f t="shared" ref="AT536:AU536" si="1351">AT531+AT534</f>
        <v>0</v>
      </c>
      <c r="AU536" s="1521">
        <f t="shared" si="1351"/>
        <v>0</v>
      </c>
      <c r="AV536" s="89">
        <f t="shared" ref="AV536:AW536" si="1352">AV531+AV534</f>
        <v>0</v>
      </c>
      <c r="AW536" s="89">
        <f t="shared" si="1352"/>
        <v>0</v>
      </c>
      <c r="AX536" s="89">
        <f t="shared" ref="AX536:AY536" si="1353">AX531+AX534</f>
        <v>0</v>
      </c>
      <c r="AY536" s="89">
        <f t="shared" si="1353"/>
        <v>0</v>
      </c>
      <c r="AZ536" s="89">
        <f t="shared" ref="AZ536:BA536" si="1354">AZ531+AZ534</f>
        <v>0</v>
      </c>
      <c r="BA536" s="89">
        <f t="shared" si="1354"/>
        <v>0</v>
      </c>
      <c r="BB536" s="89">
        <f t="shared" ref="BB536:BC536" si="1355">BB531+BB534</f>
        <v>0</v>
      </c>
      <c r="BC536" s="1521">
        <f t="shared" si="1355"/>
        <v>0</v>
      </c>
      <c r="BD536" s="89">
        <f t="shared" ref="BD536:BE536" si="1356">BD531+BD534</f>
        <v>0</v>
      </c>
      <c r="BE536" s="89">
        <f t="shared" si="1356"/>
        <v>0</v>
      </c>
      <c r="BF536" s="89">
        <f t="shared" ref="BF536:BG536" si="1357">BF531+BF534</f>
        <v>0</v>
      </c>
      <c r="BG536" s="89">
        <f t="shared" si="1357"/>
        <v>0</v>
      </c>
      <c r="BH536" s="89">
        <f t="shared" ref="BH536" si="1358">BH531+BH534</f>
        <v>0</v>
      </c>
      <c r="BI536" s="1740" t="s">
        <v>184</v>
      </c>
      <c r="BJ536" s="1741"/>
    </row>
    <row r="537" spans="1:62" ht="24.75" thickBot="1" x14ac:dyDescent="0.3">
      <c r="A537" s="396" t="s">
        <v>355</v>
      </c>
      <c r="B537" s="396" t="s">
        <v>356</v>
      </c>
      <c r="C537" s="841"/>
      <c r="D537" s="755"/>
      <c r="E537" s="385"/>
      <c r="F537" s="756"/>
      <c r="G537" s="840"/>
      <c r="H537" s="839"/>
      <c r="I537" s="59" t="s">
        <v>68</v>
      </c>
      <c r="J537" s="14" t="s">
        <v>11</v>
      </c>
      <c r="K537" s="592"/>
      <c r="L537" s="1133"/>
      <c r="M537" s="1133"/>
      <c r="N537" s="1133"/>
      <c r="O537" s="1133"/>
      <c r="P537" s="1133"/>
      <c r="Q537" s="1133"/>
      <c r="R537" s="1133"/>
      <c r="S537" s="1133"/>
      <c r="T537" s="1133"/>
      <c r="U537" s="1133"/>
      <c r="V537" s="1133"/>
      <c r="W537" s="1133"/>
      <c r="X537" s="1133"/>
      <c r="Y537" s="1133"/>
      <c r="Z537" s="1133"/>
      <c r="AA537" s="1133"/>
      <c r="AB537" s="1133"/>
      <c r="AC537" s="1133"/>
      <c r="AD537" s="1133"/>
      <c r="AE537" s="1133"/>
      <c r="AF537" s="1133"/>
      <c r="AG537" s="1133"/>
      <c r="AH537" s="1133"/>
      <c r="AI537" s="1133"/>
    </row>
    <row r="538" spans="1:62" ht="24.75" thickBot="1" x14ac:dyDescent="0.3">
      <c r="A538" s="396" t="s">
        <v>355</v>
      </c>
      <c r="B538" s="396" t="s">
        <v>356</v>
      </c>
      <c r="C538" s="841"/>
      <c r="D538" s="755"/>
      <c r="E538" s="385"/>
      <c r="F538" s="756"/>
      <c r="G538" s="840">
        <v>6</v>
      </c>
      <c r="H538" s="840"/>
      <c r="I538" s="91"/>
      <c r="J538" s="92" t="s">
        <v>12</v>
      </c>
      <c r="K538" s="547"/>
      <c r="L538" s="655"/>
      <c r="M538" s="655"/>
      <c r="N538" s="655"/>
      <c r="O538" s="655"/>
      <c r="P538" s="655"/>
      <c r="Q538" s="655"/>
      <c r="R538" s="655"/>
      <c r="S538" s="655"/>
      <c r="T538" s="655"/>
      <c r="U538" s="655"/>
      <c r="V538" s="655"/>
      <c r="W538" s="655"/>
      <c r="X538" s="655"/>
      <c r="Y538" s="655"/>
      <c r="Z538" s="655"/>
      <c r="AA538" s="655"/>
      <c r="AB538" s="655"/>
      <c r="AC538" s="655"/>
      <c r="AD538" s="655"/>
      <c r="AE538" s="655"/>
      <c r="AF538" s="655"/>
      <c r="AG538" s="655"/>
      <c r="AH538" s="655"/>
      <c r="AI538" s="655"/>
    </row>
    <row r="539" spans="1:62" ht="24.75" thickBot="1" x14ac:dyDescent="0.3">
      <c r="A539" s="396" t="s">
        <v>355</v>
      </c>
      <c r="B539" s="396" t="s">
        <v>356</v>
      </c>
      <c r="C539" s="841"/>
      <c r="D539" s="755"/>
      <c r="E539" s="385"/>
      <c r="F539" s="756"/>
      <c r="G539" s="840">
        <v>7</v>
      </c>
      <c r="H539" s="840"/>
      <c r="I539" s="91" t="s">
        <v>69</v>
      </c>
      <c r="J539" s="92" t="s">
        <v>11</v>
      </c>
      <c r="K539" s="547"/>
      <c r="L539" s="655"/>
      <c r="M539" s="655"/>
      <c r="N539" s="655"/>
      <c r="O539" s="655"/>
      <c r="P539" s="655"/>
      <c r="Q539" s="655"/>
      <c r="R539" s="655"/>
      <c r="S539" s="655"/>
      <c r="T539" s="655"/>
      <c r="U539" s="655"/>
      <c r="V539" s="655"/>
      <c r="W539" s="655"/>
      <c r="X539" s="655"/>
      <c r="Y539" s="655"/>
      <c r="Z539" s="655"/>
      <c r="AA539" s="655"/>
      <c r="AB539" s="655"/>
      <c r="AC539" s="655"/>
      <c r="AD539" s="655"/>
      <c r="AE539" s="655"/>
      <c r="AF539" s="655"/>
      <c r="AG539" s="655"/>
      <c r="AH539" s="655"/>
      <c r="AI539" s="655"/>
    </row>
    <row r="540" spans="1:62" ht="24.75" thickBot="1" x14ac:dyDescent="0.3">
      <c r="A540" s="396" t="s">
        <v>355</v>
      </c>
      <c r="B540" s="396" t="s">
        <v>356</v>
      </c>
      <c r="C540" s="841"/>
      <c r="D540" s="755"/>
      <c r="E540" s="385"/>
      <c r="F540" s="756" t="s">
        <v>387</v>
      </c>
      <c r="G540" s="840">
        <v>8</v>
      </c>
      <c r="H540" s="840"/>
      <c r="I540" s="91"/>
      <c r="J540" s="92" t="s">
        <v>12</v>
      </c>
      <c r="K540" s="472"/>
      <c r="L540" s="655"/>
      <c r="M540" s="655"/>
      <c r="N540" s="655"/>
      <c r="O540" s="655"/>
      <c r="P540" s="655"/>
      <c r="Q540" s="655"/>
      <c r="R540" s="655"/>
      <c r="S540" s="655"/>
      <c r="T540" s="655"/>
      <c r="U540" s="655"/>
      <c r="V540" s="655"/>
      <c r="W540" s="655"/>
      <c r="X540" s="655"/>
      <c r="Y540" s="655"/>
      <c r="Z540" s="655"/>
      <c r="AA540" s="655"/>
      <c r="AB540" s="655"/>
      <c r="AC540" s="655"/>
      <c r="AD540" s="655"/>
      <c r="AE540" s="655"/>
      <c r="AF540" s="655"/>
      <c r="AG540" s="655"/>
      <c r="AH540" s="655"/>
      <c r="AI540" s="655"/>
      <c r="AK540" s="1730" t="s">
        <v>118</v>
      </c>
      <c r="AL540" s="1731"/>
      <c r="AM540" s="1732"/>
      <c r="AN540" s="1733"/>
      <c r="AO540" s="1516"/>
      <c r="AP540" s="107"/>
      <c r="AQ540" s="107"/>
      <c r="AR540" s="107"/>
      <c r="AS540" s="107"/>
      <c r="AT540" s="107"/>
      <c r="AU540" s="1516"/>
      <c r="AV540" s="107"/>
      <c r="AW540" s="107"/>
      <c r="AX540" s="107"/>
      <c r="AY540" s="107"/>
      <c r="AZ540" s="107"/>
      <c r="BA540" s="107"/>
      <c r="BB540" s="107"/>
      <c r="BC540" s="1516"/>
      <c r="BD540" s="107"/>
      <c r="BE540" s="107"/>
      <c r="BF540" s="107"/>
      <c r="BG540" s="107"/>
      <c r="BH540" s="107"/>
    </row>
    <row r="541" spans="1:62" ht="15.75" thickBot="1" x14ac:dyDescent="0.3">
      <c r="A541" s="419"/>
      <c r="B541" s="419"/>
      <c r="C541" s="841"/>
      <c r="D541" s="755"/>
      <c r="E541" s="385"/>
      <c r="F541" s="756" t="s">
        <v>387</v>
      </c>
      <c r="G541" s="840"/>
      <c r="H541" s="840"/>
      <c r="I541" s="1089" t="s">
        <v>98</v>
      </c>
      <c r="J541" s="610"/>
      <c r="K541" s="472"/>
      <c r="L541" s="655"/>
      <c r="M541" s="655"/>
      <c r="N541" s="655"/>
      <c r="O541" s="655"/>
      <c r="P541" s="655"/>
      <c r="Q541" s="655"/>
      <c r="R541" s="655"/>
      <c r="S541" s="655"/>
      <c r="T541" s="655"/>
      <c r="U541" s="655"/>
      <c r="V541" s="655"/>
      <c r="W541" s="655"/>
      <c r="X541" s="655"/>
      <c r="Y541" s="655"/>
      <c r="Z541" s="655"/>
      <c r="AA541" s="655"/>
      <c r="AB541" s="655"/>
      <c r="AC541" s="655"/>
      <c r="AD541" s="655"/>
      <c r="AE541" s="655"/>
      <c r="AF541" s="655"/>
      <c r="AG541" s="655"/>
      <c r="AH541" s="655"/>
      <c r="AI541" s="655"/>
      <c r="AK541" s="707" t="s">
        <v>4</v>
      </c>
      <c r="AL541" s="708" t="s">
        <v>5</v>
      </c>
      <c r="AM541" s="1384" t="s">
        <v>454</v>
      </c>
      <c r="AN541" s="709" t="s">
        <v>454</v>
      </c>
      <c r="AO541" s="1525" t="s">
        <v>454</v>
      </c>
      <c r="AP541" s="1384" t="s">
        <v>454</v>
      </c>
      <c r="AQ541" s="1384" t="s">
        <v>454</v>
      </c>
      <c r="AR541" s="1384" t="s">
        <v>454</v>
      </c>
      <c r="AS541" s="1384" t="s">
        <v>454</v>
      </c>
      <c r="AT541" s="1384" t="s">
        <v>454</v>
      </c>
      <c r="AU541" s="1525" t="s">
        <v>454</v>
      </c>
      <c r="AV541" s="1384" t="s">
        <v>454</v>
      </c>
      <c r="AW541" s="1384" t="s">
        <v>454</v>
      </c>
      <c r="AX541" s="1384" t="s">
        <v>454</v>
      </c>
      <c r="AY541" s="1384" t="s">
        <v>454</v>
      </c>
      <c r="AZ541" s="1384" t="s">
        <v>454</v>
      </c>
      <c r="BA541" s="1384" t="s">
        <v>454</v>
      </c>
      <c r="BB541" s="1384" t="s">
        <v>454</v>
      </c>
      <c r="BC541" s="1525" t="s">
        <v>454</v>
      </c>
      <c r="BD541" s="1384" t="s">
        <v>454</v>
      </c>
      <c r="BE541" s="1384" t="s">
        <v>454</v>
      </c>
      <c r="BF541" s="1384" t="s">
        <v>454</v>
      </c>
      <c r="BG541" s="1384" t="s">
        <v>454</v>
      </c>
      <c r="BH541" s="1384" t="s">
        <v>454</v>
      </c>
    </row>
    <row r="542" spans="1:62" ht="24.75" thickBot="1" x14ac:dyDescent="0.3">
      <c r="A542" s="396" t="s">
        <v>355</v>
      </c>
      <c r="B542" s="396" t="s">
        <v>356</v>
      </c>
      <c r="C542" s="900"/>
      <c r="D542" s="975"/>
      <c r="E542" s="419"/>
      <c r="F542" s="976"/>
      <c r="G542" s="977"/>
      <c r="H542" s="868" t="s">
        <v>481</v>
      </c>
      <c r="I542" s="53" t="s">
        <v>20</v>
      </c>
      <c r="J542" s="92" t="s">
        <v>53</v>
      </c>
      <c r="K542" s="472">
        <v>20</v>
      </c>
      <c r="L542" s="655"/>
      <c r="M542" s="655"/>
      <c r="N542" s="655"/>
      <c r="O542" s="655"/>
      <c r="P542" s="655"/>
      <c r="Q542" s="655"/>
      <c r="R542" s="655"/>
      <c r="S542" s="655"/>
      <c r="T542" s="655"/>
      <c r="U542" s="655"/>
      <c r="V542" s="655"/>
      <c r="W542" s="655"/>
      <c r="X542" s="655"/>
      <c r="Y542" s="655"/>
      <c r="Z542" s="655"/>
      <c r="AA542" s="655"/>
      <c r="AB542" s="655"/>
      <c r="AC542" s="655"/>
      <c r="AD542" s="655"/>
      <c r="AE542" s="655"/>
      <c r="AF542" s="655"/>
      <c r="AG542" s="655"/>
      <c r="AH542" s="655"/>
      <c r="AI542" s="655"/>
      <c r="AK542" s="87">
        <f t="shared" ref="AK542:AK545" si="1359">L542*L$539*1.73*0.875/1000</f>
        <v>0</v>
      </c>
      <c r="AL542" s="87">
        <f t="shared" ref="AL542:AL545" si="1360">M542*M$539*1.73*0.875/1000</f>
        <v>0</v>
      </c>
      <c r="AM542" s="87">
        <f t="shared" ref="AM542:AM545" si="1361">N542*N$539*1.73*0.875/1000</f>
        <v>0</v>
      </c>
      <c r="AN542" s="87">
        <f t="shared" ref="AN542:AN545" si="1362">O542*O$539*1.73*0.875/1000</f>
        <v>0</v>
      </c>
      <c r="AO542" s="1518">
        <f t="shared" ref="AO542:AO545" si="1363">P542*P$539*1.73*0.875/1000</f>
        <v>0</v>
      </c>
      <c r="AP542" s="87">
        <f t="shared" ref="AP542:AP545" si="1364">Q542*Q$539*1.73*0.875/1000</f>
        <v>0</v>
      </c>
      <c r="AQ542" s="87">
        <f t="shared" ref="AQ542:AQ545" si="1365">R542*R$539*1.73*0.875/1000</f>
        <v>0</v>
      </c>
      <c r="AR542" s="87">
        <f t="shared" ref="AR542:AR545" si="1366">S542*S$539*1.73*0.875/1000</f>
        <v>0</v>
      </c>
      <c r="AS542" s="87">
        <f t="shared" ref="AS542:AS545" si="1367">T542*T$539*1.73*0.875/1000</f>
        <v>0</v>
      </c>
      <c r="AT542" s="87">
        <f t="shared" ref="AT542:AT545" si="1368">U542*U$539*1.73*0.875/1000</f>
        <v>0</v>
      </c>
      <c r="AU542" s="1518">
        <f t="shared" ref="AU542:AU545" si="1369">V542*V$539*1.73*0.875/1000</f>
        <v>0</v>
      </c>
      <c r="AV542" s="87">
        <f t="shared" ref="AV542:AV545" si="1370">W542*W$539*1.73*0.875/1000</f>
        <v>0</v>
      </c>
      <c r="AW542" s="87">
        <f t="shared" ref="AW542:AW544" si="1371">X542*X$539*1.73*0.875/1000</f>
        <v>0</v>
      </c>
      <c r="AX542" s="87">
        <f t="shared" ref="AX542:AX544" si="1372">Y542*Y$539*1.73*0.875/1000</f>
        <v>0</v>
      </c>
      <c r="AY542" s="87">
        <f t="shared" ref="AY542:AY544" si="1373">Z542*Z$539*1.73*0.875/1000</f>
        <v>0</v>
      </c>
      <c r="AZ542" s="87">
        <f t="shared" ref="AZ542:AZ544" si="1374">AA542*AA$539*1.73*0.875/1000</f>
        <v>0</v>
      </c>
      <c r="BA542" s="87">
        <f t="shared" ref="BA542:BA544" si="1375">AB542*AB$539*1.73*0.875/1000</f>
        <v>0</v>
      </c>
      <c r="BB542" s="87">
        <f t="shared" ref="BB542:BB544" si="1376">AC542*AC$539*1.73*0.875/1000</f>
        <v>0</v>
      </c>
      <c r="BC542" s="1518">
        <f t="shared" ref="BC542:BC543" si="1377">AD542*AD$539*1.73*0.875/1000</f>
        <v>0</v>
      </c>
      <c r="BD542" s="87">
        <f t="shared" ref="BD542:BD544" si="1378">AE542*AE$539*1.73*0.875/1000</f>
        <v>0</v>
      </c>
      <c r="BE542" s="87">
        <f t="shared" ref="BE542:BE544" si="1379">AF542*AF$539*1.73*0.875/1000</f>
        <v>0</v>
      </c>
      <c r="BF542" s="87">
        <f t="shared" ref="BF542:BF544" si="1380">AG542*AG$539*1.73*0.875/1000</f>
        <v>0</v>
      </c>
      <c r="BG542" s="87">
        <f t="shared" ref="BG542:BG544" si="1381">AH542*AH$539*1.73*0.875/1000</f>
        <v>0</v>
      </c>
      <c r="BH542" s="87">
        <f t="shared" ref="BH542:BH544" si="1382">AI542*AI$539*1.73*0.875/1000</f>
        <v>0</v>
      </c>
    </row>
    <row r="543" spans="1:62" ht="24.75" thickBot="1" x14ac:dyDescent="0.3">
      <c r="A543" s="396" t="s">
        <v>355</v>
      </c>
      <c r="B543" s="396" t="s">
        <v>356</v>
      </c>
      <c r="C543" s="841" t="s">
        <v>386</v>
      </c>
      <c r="D543" s="755"/>
      <c r="E543" s="385"/>
      <c r="F543" s="756"/>
      <c r="G543" s="840">
        <v>9</v>
      </c>
      <c r="H543" s="868" t="s">
        <v>481</v>
      </c>
      <c r="I543" s="53" t="s">
        <v>25</v>
      </c>
      <c r="J543" s="92" t="s">
        <v>53</v>
      </c>
      <c r="K543" s="472">
        <v>20</v>
      </c>
      <c r="L543" s="655"/>
      <c r="M543" s="655"/>
      <c r="N543" s="655"/>
      <c r="O543" s="655"/>
      <c r="P543" s="655"/>
      <c r="Q543" s="655"/>
      <c r="R543" s="655"/>
      <c r="S543" s="655"/>
      <c r="T543" s="655"/>
      <c r="U543" s="655"/>
      <c r="V543" s="655"/>
      <c r="W543" s="655"/>
      <c r="X543" s="655"/>
      <c r="Y543" s="655"/>
      <c r="Z543" s="655"/>
      <c r="AA543" s="655"/>
      <c r="AB543" s="655"/>
      <c r="AC543" s="655"/>
      <c r="AD543" s="655"/>
      <c r="AE543" s="655"/>
      <c r="AF543" s="655"/>
      <c r="AG543" s="655"/>
      <c r="AH543" s="655"/>
      <c r="AI543" s="655"/>
      <c r="AK543" s="84">
        <f t="shared" si="1359"/>
        <v>0</v>
      </c>
      <c r="AL543" s="84">
        <f t="shared" si="1360"/>
        <v>0</v>
      </c>
      <c r="AM543" s="84">
        <f t="shared" si="1361"/>
        <v>0</v>
      </c>
      <c r="AN543" s="84">
        <f t="shared" si="1362"/>
        <v>0</v>
      </c>
      <c r="AO543" s="1519">
        <f t="shared" si="1363"/>
        <v>0</v>
      </c>
      <c r="AP543" s="84">
        <f t="shared" si="1364"/>
        <v>0</v>
      </c>
      <c r="AQ543" s="84">
        <f t="shared" si="1365"/>
        <v>0</v>
      </c>
      <c r="AR543" s="84">
        <f t="shared" si="1366"/>
        <v>0</v>
      </c>
      <c r="AS543" s="84">
        <f t="shared" si="1367"/>
        <v>0</v>
      </c>
      <c r="AT543" s="84">
        <f t="shared" si="1368"/>
        <v>0</v>
      </c>
      <c r="AU543" s="1519">
        <f t="shared" si="1369"/>
        <v>0</v>
      </c>
      <c r="AV543" s="84">
        <f t="shared" si="1370"/>
        <v>0</v>
      </c>
      <c r="AW543" s="84">
        <f t="shared" si="1371"/>
        <v>0</v>
      </c>
      <c r="AX543" s="84">
        <f t="shared" si="1372"/>
        <v>0</v>
      </c>
      <c r="AY543" s="84">
        <f t="shared" si="1373"/>
        <v>0</v>
      </c>
      <c r="AZ543" s="84">
        <f t="shared" si="1374"/>
        <v>0</v>
      </c>
      <c r="BA543" s="84">
        <f t="shared" si="1375"/>
        <v>0</v>
      </c>
      <c r="BB543" s="84">
        <f t="shared" si="1376"/>
        <v>0</v>
      </c>
      <c r="BC543" s="1519">
        <f t="shared" si="1377"/>
        <v>0</v>
      </c>
      <c r="BD543" s="84">
        <f t="shared" si="1378"/>
        <v>0</v>
      </c>
      <c r="BE543" s="84">
        <f t="shared" si="1379"/>
        <v>0</v>
      </c>
      <c r="BF543" s="84">
        <f t="shared" si="1380"/>
        <v>0</v>
      </c>
      <c r="BG543" s="84">
        <f t="shared" si="1381"/>
        <v>0</v>
      </c>
      <c r="BH543" s="84">
        <f t="shared" si="1382"/>
        <v>0</v>
      </c>
    </row>
    <row r="544" spans="1:62" ht="24.75" thickBot="1" x14ac:dyDescent="0.3">
      <c r="A544" s="396" t="s">
        <v>355</v>
      </c>
      <c r="B544" s="396" t="s">
        <v>356</v>
      </c>
      <c r="C544" s="841" t="s">
        <v>386</v>
      </c>
      <c r="D544" s="755"/>
      <c r="E544" s="758" t="s">
        <v>386</v>
      </c>
      <c r="F544" s="756"/>
      <c r="G544" s="840">
        <v>10</v>
      </c>
      <c r="H544" s="868" t="s">
        <v>481</v>
      </c>
      <c r="I544" s="53" t="s">
        <v>26</v>
      </c>
      <c r="J544" s="92" t="s">
        <v>53</v>
      </c>
      <c r="K544" s="472">
        <v>60</v>
      </c>
      <c r="L544" s="655"/>
      <c r="M544" s="655"/>
      <c r="N544" s="655"/>
      <c r="O544" s="655"/>
      <c r="P544" s="655"/>
      <c r="Q544" s="655"/>
      <c r="R544" s="655"/>
      <c r="S544" s="655"/>
      <c r="T544" s="655"/>
      <c r="U544" s="655"/>
      <c r="V544" s="655"/>
      <c r="W544" s="655"/>
      <c r="X544" s="665"/>
      <c r="Y544" s="665"/>
      <c r="Z544" s="665"/>
      <c r="AA544" s="665"/>
      <c r="AB544" s="665"/>
      <c r="AC544" s="665"/>
      <c r="AD544" s="665"/>
      <c r="AE544" s="665"/>
      <c r="AF544" s="665"/>
      <c r="AG544" s="665"/>
      <c r="AH544" s="665"/>
      <c r="AI544" s="665"/>
      <c r="AK544" s="84">
        <f t="shared" si="1359"/>
        <v>0</v>
      </c>
      <c r="AL544" s="84">
        <f t="shared" si="1360"/>
        <v>0</v>
      </c>
      <c r="AM544" s="84">
        <f t="shared" si="1361"/>
        <v>0</v>
      </c>
      <c r="AN544" s="84">
        <f t="shared" si="1362"/>
        <v>0</v>
      </c>
      <c r="AO544" s="1519">
        <f t="shared" si="1363"/>
        <v>0</v>
      </c>
      <c r="AP544" s="84">
        <f t="shared" si="1364"/>
        <v>0</v>
      </c>
      <c r="AQ544" s="84">
        <f t="shared" si="1365"/>
        <v>0</v>
      </c>
      <c r="AR544" s="84">
        <f t="shared" si="1366"/>
        <v>0</v>
      </c>
      <c r="AS544" s="84">
        <f t="shared" si="1367"/>
        <v>0</v>
      </c>
      <c r="AT544" s="84">
        <f t="shared" si="1368"/>
        <v>0</v>
      </c>
      <c r="AU544" s="1519">
        <f t="shared" si="1369"/>
        <v>0</v>
      </c>
      <c r="AV544" s="84">
        <f>W544*W$539*1.73*0.875/1000</f>
        <v>0</v>
      </c>
      <c r="AW544" s="84">
        <f t="shared" si="1371"/>
        <v>0</v>
      </c>
      <c r="AX544" s="84">
        <f t="shared" si="1372"/>
        <v>0</v>
      </c>
      <c r="AY544" s="84">
        <f t="shared" si="1373"/>
        <v>0</v>
      </c>
      <c r="AZ544" s="84">
        <f t="shared" si="1374"/>
        <v>0</v>
      </c>
      <c r="BA544" s="84">
        <f t="shared" si="1375"/>
        <v>0</v>
      </c>
      <c r="BB544" s="84">
        <f t="shared" si="1376"/>
        <v>0</v>
      </c>
      <c r="BC544" s="84">
        <f>AD544*AD$539*1.73*0.875/1000</f>
        <v>0</v>
      </c>
      <c r="BD544" s="84">
        <f t="shared" si="1378"/>
        <v>0</v>
      </c>
      <c r="BE544" s="84">
        <f t="shared" si="1379"/>
        <v>0</v>
      </c>
      <c r="BF544" s="84">
        <f t="shared" si="1380"/>
        <v>0</v>
      </c>
      <c r="BG544" s="84">
        <f t="shared" si="1381"/>
        <v>0</v>
      </c>
      <c r="BH544" s="84">
        <f t="shared" si="1382"/>
        <v>0</v>
      </c>
    </row>
    <row r="545" spans="1:61" ht="24.75" thickBot="1" x14ac:dyDescent="0.3">
      <c r="A545" s="396" t="s">
        <v>355</v>
      </c>
      <c r="B545" s="396" t="s">
        <v>356</v>
      </c>
      <c r="C545" s="841" t="s">
        <v>386</v>
      </c>
      <c r="D545" s="755"/>
      <c r="E545" s="385"/>
      <c r="F545" s="756"/>
      <c r="G545" s="840">
        <v>11</v>
      </c>
      <c r="H545" s="868" t="s">
        <v>481</v>
      </c>
      <c r="I545" s="51" t="s">
        <v>27</v>
      </c>
      <c r="J545" s="81" t="s">
        <v>53</v>
      </c>
      <c r="K545" s="475">
        <v>60</v>
      </c>
      <c r="L545" s="665"/>
      <c r="M545" s="665"/>
      <c r="N545" s="665"/>
      <c r="O545" s="665"/>
      <c r="P545" s="665"/>
      <c r="Q545" s="665"/>
      <c r="R545" s="665"/>
      <c r="S545" s="665"/>
      <c r="T545" s="665"/>
      <c r="U545" s="665"/>
      <c r="V545" s="665"/>
      <c r="W545" s="665"/>
      <c r="X545" s="665"/>
      <c r="Y545" s="665"/>
      <c r="Z545" s="665"/>
      <c r="AA545" s="665"/>
      <c r="AB545" s="665"/>
      <c r="AC545" s="665"/>
      <c r="AD545" s="665"/>
      <c r="AE545" s="665"/>
      <c r="AF545" s="665"/>
      <c r="AG545" s="665"/>
      <c r="AH545" s="665"/>
      <c r="AI545" s="665"/>
      <c r="AK545" s="9">
        <f t="shared" si="1359"/>
        <v>0</v>
      </c>
      <c r="AL545" s="9">
        <f t="shared" si="1360"/>
        <v>0</v>
      </c>
      <c r="AM545" s="9">
        <f t="shared" si="1361"/>
        <v>0</v>
      </c>
      <c r="AN545" s="9">
        <f t="shared" si="1362"/>
        <v>0</v>
      </c>
      <c r="AO545" s="1544">
        <f t="shared" si="1363"/>
        <v>0</v>
      </c>
      <c r="AP545" s="9">
        <f t="shared" si="1364"/>
        <v>0</v>
      </c>
      <c r="AQ545" s="9">
        <f t="shared" si="1365"/>
        <v>0</v>
      </c>
      <c r="AR545" s="9">
        <f t="shared" si="1366"/>
        <v>0</v>
      </c>
      <c r="AS545" s="9">
        <f t="shared" si="1367"/>
        <v>0</v>
      </c>
      <c r="AT545" s="9">
        <f t="shared" si="1368"/>
        <v>0</v>
      </c>
      <c r="AU545" s="1544">
        <f t="shared" si="1369"/>
        <v>0</v>
      </c>
      <c r="AV545" s="9">
        <f t="shared" si="1370"/>
        <v>0</v>
      </c>
      <c r="AW545" s="9">
        <f t="shared" ref="AW545:BH545" si="1383">X544*X$539*1.73*0.875/1000</f>
        <v>0</v>
      </c>
      <c r="AX545" s="9">
        <f t="shared" si="1383"/>
        <v>0</v>
      </c>
      <c r="AY545" s="9">
        <f t="shared" si="1383"/>
        <v>0</v>
      </c>
      <c r="AZ545" s="9">
        <f t="shared" si="1383"/>
        <v>0</v>
      </c>
      <c r="BA545" s="9">
        <f t="shared" si="1383"/>
        <v>0</v>
      </c>
      <c r="BB545" s="9">
        <f t="shared" si="1383"/>
        <v>0</v>
      </c>
      <c r="BC545" s="1544">
        <f t="shared" si="1383"/>
        <v>0</v>
      </c>
      <c r="BD545" s="9">
        <f t="shared" si="1383"/>
        <v>0</v>
      </c>
      <c r="BE545" s="9">
        <f t="shared" si="1383"/>
        <v>0</v>
      </c>
      <c r="BF545" s="9">
        <f t="shared" si="1383"/>
        <v>0</v>
      </c>
      <c r="BG545" s="9">
        <f t="shared" si="1383"/>
        <v>0</v>
      </c>
      <c r="BH545" s="9">
        <f t="shared" si="1383"/>
        <v>0</v>
      </c>
    </row>
    <row r="546" spans="1:61" ht="15.75" thickBot="1" x14ac:dyDescent="0.3">
      <c r="A546" s="424"/>
      <c r="B546" s="424"/>
      <c r="C546" s="841" t="s">
        <v>386</v>
      </c>
      <c r="D546" s="755"/>
      <c r="E546" s="758" t="s">
        <v>386</v>
      </c>
      <c r="F546" s="756"/>
      <c r="G546" s="840">
        <v>12</v>
      </c>
      <c r="H546" s="838"/>
      <c r="I546" s="181" t="s">
        <v>94</v>
      </c>
      <c r="J546" s="182"/>
      <c r="K546" s="607"/>
      <c r="L546" s="202"/>
      <c r="M546" s="202"/>
      <c r="N546" s="202"/>
      <c r="O546" s="202"/>
      <c r="P546" s="202"/>
      <c r="Q546" s="202"/>
      <c r="R546" s="202"/>
      <c r="S546" s="202"/>
      <c r="T546" s="202"/>
      <c r="U546" s="202"/>
      <c r="V546" s="202"/>
      <c r="W546" s="202"/>
      <c r="X546" s="202"/>
      <c r="Y546" s="202"/>
      <c r="Z546" s="202"/>
      <c r="AA546" s="202"/>
      <c r="AB546" s="202"/>
      <c r="AC546" s="202"/>
      <c r="AD546" s="202"/>
      <c r="AE546" s="202"/>
      <c r="AF546" s="202"/>
      <c r="AG546" s="202"/>
      <c r="AH546" s="202"/>
      <c r="AI546" s="202"/>
      <c r="AK546" s="98">
        <f t="shared" ref="AK546:BH546" si="1384">SUM(AK542:AK545)</f>
        <v>0</v>
      </c>
      <c r="AL546" s="90">
        <f t="shared" si="1384"/>
        <v>0</v>
      </c>
      <c r="AM546" s="89">
        <f t="shared" si="1384"/>
        <v>0</v>
      </c>
      <c r="AN546" s="89">
        <f t="shared" si="1384"/>
        <v>0</v>
      </c>
      <c r="AO546" s="1521">
        <f t="shared" si="1384"/>
        <v>0</v>
      </c>
      <c r="AP546" s="89">
        <f t="shared" si="1384"/>
        <v>0</v>
      </c>
      <c r="AQ546" s="89">
        <f t="shared" si="1384"/>
        <v>0</v>
      </c>
      <c r="AR546" s="89">
        <f t="shared" si="1384"/>
        <v>0</v>
      </c>
      <c r="AS546" s="89">
        <f t="shared" si="1384"/>
        <v>0</v>
      </c>
      <c r="AT546" s="89">
        <f t="shared" si="1384"/>
        <v>0</v>
      </c>
      <c r="AU546" s="1521">
        <f t="shared" si="1384"/>
        <v>0</v>
      </c>
      <c r="AV546" s="89">
        <f t="shared" si="1384"/>
        <v>0</v>
      </c>
      <c r="AW546" s="89">
        <f t="shared" si="1384"/>
        <v>0</v>
      </c>
      <c r="AX546" s="89">
        <f t="shared" si="1384"/>
        <v>0</v>
      </c>
      <c r="AY546" s="89">
        <f t="shared" si="1384"/>
        <v>0</v>
      </c>
      <c r="AZ546" s="89">
        <f t="shared" si="1384"/>
        <v>0</v>
      </c>
      <c r="BA546" s="89">
        <f t="shared" si="1384"/>
        <v>0</v>
      </c>
      <c r="BB546" s="89">
        <f t="shared" si="1384"/>
        <v>0</v>
      </c>
      <c r="BC546" s="1521">
        <f t="shared" si="1384"/>
        <v>0</v>
      </c>
      <c r="BD546" s="89">
        <f t="shared" si="1384"/>
        <v>0</v>
      </c>
      <c r="BE546" s="89">
        <f t="shared" si="1384"/>
        <v>0</v>
      </c>
      <c r="BF546" s="89">
        <f t="shared" si="1384"/>
        <v>0</v>
      </c>
      <c r="BG546" s="89">
        <f t="shared" si="1384"/>
        <v>0</v>
      </c>
      <c r="BH546" s="89">
        <f t="shared" si="1384"/>
        <v>0</v>
      </c>
      <c r="BI546" s="1256" t="s">
        <v>255</v>
      </c>
    </row>
    <row r="547" spans="1:61" ht="15.75" thickBot="1" x14ac:dyDescent="0.3">
      <c r="A547" s="428"/>
      <c r="B547" s="428"/>
      <c r="C547" s="966"/>
      <c r="D547" s="967"/>
      <c r="E547" s="968"/>
      <c r="F547" s="969"/>
      <c r="G547" s="970"/>
      <c r="H547" s="1358"/>
      <c r="I547" s="1090" t="s">
        <v>99</v>
      </c>
      <c r="J547" s="611"/>
      <c r="K547" s="592"/>
      <c r="L547" s="675"/>
      <c r="M547" s="675"/>
      <c r="N547" s="675"/>
      <c r="O547" s="675"/>
      <c r="P547" s="675"/>
      <c r="Q547" s="675"/>
      <c r="R547" s="675"/>
      <c r="S547" s="675"/>
      <c r="T547" s="675"/>
      <c r="U547" s="675"/>
      <c r="V547" s="675"/>
      <c r="W547" s="675"/>
      <c r="X547" s="675"/>
      <c r="Y547" s="675"/>
      <c r="Z547" s="675"/>
      <c r="AA547" s="675"/>
      <c r="AB547" s="675"/>
      <c r="AC547" s="675"/>
      <c r="AD547" s="675"/>
      <c r="AE547" s="675"/>
      <c r="AF547" s="675"/>
      <c r="AG547" s="675"/>
      <c r="AH547" s="675"/>
      <c r="AI547" s="675"/>
    </row>
    <row r="548" spans="1:61" ht="24.75" thickBot="1" x14ac:dyDescent="0.3">
      <c r="A548" s="396" t="s">
        <v>355</v>
      </c>
      <c r="B548" s="396" t="s">
        <v>356</v>
      </c>
      <c r="C548" s="900"/>
      <c r="D548" s="975"/>
      <c r="E548" s="419"/>
      <c r="F548" s="976"/>
      <c r="G548" s="977"/>
      <c r="H548" s="868" t="s">
        <v>481</v>
      </c>
      <c r="I548" s="53" t="s">
        <v>21</v>
      </c>
      <c r="J548" s="92" t="s">
        <v>53</v>
      </c>
      <c r="K548" s="543">
        <v>20</v>
      </c>
      <c r="L548" s="655"/>
      <c r="M548" s="655"/>
      <c r="N548" s="655"/>
      <c r="O548" s="655"/>
      <c r="P548" s="655"/>
      <c r="Q548" s="655"/>
      <c r="R548" s="655"/>
      <c r="S548" s="655"/>
      <c r="T548" s="655"/>
      <c r="U548" s="655"/>
      <c r="V548" s="655"/>
      <c r="W548" s="655"/>
      <c r="X548" s="655"/>
      <c r="Y548" s="655"/>
      <c r="Z548" s="655"/>
      <c r="AA548" s="655"/>
      <c r="AB548" s="655"/>
      <c r="AC548" s="655"/>
      <c r="AD548" s="655"/>
      <c r="AE548" s="655"/>
      <c r="AF548" s="655"/>
      <c r="AG548" s="655"/>
      <c r="AH548" s="655"/>
      <c r="AI548" s="655"/>
      <c r="AK548" s="46">
        <f t="shared" ref="AK548:AK552" si="1385">L548*L$540*1.73*0.875/1000</f>
        <v>0</v>
      </c>
      <c r="AL548" s="46">
        <f t="shared" ref="AL548:AL552" si="1386">M548*M$540*1.73*0.875/1000</f>
        <v>0</v>
      </c>
      <c r="AM548" s="46">
        <f t="shared" ref="AM548:AM552" si="1387">N548*N$540*1.73*0.875/1000</f>
        <v>0</v>
      </c>
      <c r="AN548" s="46">
        <f t="shared" ref="AN548:AN552" si="1388">O548*O$540*1.73*0.875/1000</f>
        <v>0</v>
      </c>
      <c r="AO548" s="1526">
        <f t="shared" ref="AO548:AO552" si="1389">P548*P$540*1.73*0.875/1000</f>
        <v>0</v>
      </c>
      <c r="AP548" s="46">
        <f t="shared" ref="AP548:AP552" si="1390">Q548*Q$540*1.73*0.875/1000</f>
        <v>0</v>
      </c>
      <c r="AQ548" s="46">
        <f t="shared" ref="AQ548:AQ552" si="1391">R548*R$540*1.73*0.875/1000</f>
        <v>0</v>
      </c>
      <c r="AR548" s="46">
        <f t="shared" ref="AR548:AR552" si="1392">S548*S$540*1.73*0.875/1000</f>
        <v>0</v>
      </c>
      <c r="AS548" s="46">
        <f t="shared" ref="AS548:AS552" si="1393">T548*T$540*1.73*0.875/1000</f>
        <v>0</v>
      </c>
      <c r="AT548" s="46">
        <f t="shared" ref="AT548:AT552" si="1394">U548*U$540*1.73*0.875/1000</f>
        <v>0</v>
      </c>
      <c r="AU548" s="1526">
        <f t="shared" ref="AU548:AU552" si="1395">V548*V$540*1.73*0.875/1000</f>
        <v>0</v>
      </c>
      <c r="AV548" s="46">
        <f t="shared" ref="AV548:AV552" si="1396">W548*W$540*1.73*0.875/1000</f>
        <v>0</v>
      </c>
      <c r="AW548" s="46">
        <f t="shared" ref="AW548:AW552" si="1397">X548*X$540*1.73*0.875/1000</f>
        <v>0</v>
      </c>
      <c r="AX548" s="46">
        <f t="shared" ref="AX548:AX552" si="1398">Y548*Y$540*1.73*0.875/1000</f>
        <v>0</v>
      </c>
      <c r="AY548" s="46">
        <f t="shared" ref="AY548:AY552" si="1399">Z548*Z$540*1.73*0.875/1000</f>
        <v>0</v>
      </c>
      <c r="AZ548" s="46">
        <f t="shared" ref="AZ548:AZ552" si="1400">AA548*AA$540*1.73*0.875/1000</f>
        <v>0</v>
      </c>
      <c r="BA548" s="46">
        <f t="shared" ref="BA548:BA552" si="1401">AB548*AB$540*1.73*0.875/1000</f>
        <v>0</v>
      </c>
      <c r="BB548" s="46">
        <f t="shared" ref="BB548:BB552" si="1402">AC548*AC$540*1.73*0.875/1000</f>
        <v>0</v>
      </c>
      <c r="BC548" s="1526">
        <f t="shared" ref="BC548:BC552" si="1403">AD548*AD$540*1.73*0.875/1000</f>
        <v>0</v>
      </c>
      <c r="BD548" s="46">
        <f t="shared" ref="BD548:BD552" si="1404">AE548*AE$540*1.73*0.875/1000</f>
        <v>0</v>
      </c>
      <c r="BE548" s="46">
        <f t="shared" ref="BE548:BE552" si="1405">AF548*AF$540*1.73*0.875/1000</f>
        <v>0</v>
      </c>
      <c r="BF548" s="46">
        <f t="shared" ref="BF548:BF552" si="1406">AG548*AG$540*1.73*0.875/1000</f>
        <v>0</v>
      </c>
      <c r="BG548" s="46">
        <f t="shared" ref="BG548:BG552" si="1407">AH548*AH$540*1.73*0.875/1000</f>
        <v>0</v>
      </c>
      <c r="BH548" s="46">
        <f t="shared" ref="BH548:BH552" si="1408">AI548*AI$540*1.73*0.875/1000</f>
        <v>0</v>
      </c>
    </row>
    <row r="549" spans="1:61" ht="24.75" thickBot="1" x14ac:dyDescent="0.3">
      <c r="A549" s="396" t="s">
        <v>355</v>
      </c>
      <c r="B549" s="396" t="s">
        <v>356</v>
      </c>
      <c r="C549" s="841" t="s">
        <v>386</v>
      </c>
      <c r="D549" s="755"/>
      <c r="E549" s="758" t="s">
        <v>386</v>
      </c>
      <c r="F549" s="756"/>
      <c r="G549" s="840">
        <v>13</v>
      </c>
      <c r="H549" s="868" t="s">
        <v>481</v>
      </c>
      <c r="I549" s="53" t="s">
        <v>22</v>
      </c>
      <c r="J549" s="92" t="s">
        <v>53</v>
      </c>
      <c r="K549" s="472">
        <v>20</v>
      </c>
      <c r="L549" s="655"/>
      <c r="M549" s="655"/>
      <c r="N549" s="655"/>
      <c r="O549" s="655"/>
      <c r="P549" s="655"/>
      <c r="Q549" s="655"/>
      <c r="R549" s="655"/>
      <c r="S549" s="655"/>
      <c r="T549" s="655"/>
      <c r="U549" s="655"/>
      <c r="V549" s="655"/>
      <c r="W549" s="655"/>
      <c r="X549" s="655"/>
      <c r="Y549" s="655"/>
      <c r="Z549" s="655"/>
      <c r="AA549" s="655"/>
      <c r="AB549" s="655"/>
      <c r="AC549" s="655"/>
      <c r="AD549" s="655"/>
      <c r="AE549" s="655"/>
      <c r="AF549" s="655"/>
      <c r="AG549" s="655"/>
      <c r="AH549" s="655"/>
      <c r="AI549" s="655"/>
      <c r="AK549" s="84">
        <f t="shared" si="1385"/>
        <v>0</v>
      </c>
      <c r="AL549" s="84">
        <f t="shared" si="1386"/>
        <v>0</v>
      </c>
      <c r="AM549" s="84">
        <f t="shared" si="1387"/>
        <v>0</v>
      </c>
      <c r="AN549" s="84">
        <f t="shared" si="1388"/>
        <v>0</v>
      </c>
      <c r="AO549" s="1519">
        <f t="shared" si="1389"/>
        <v>0</v>
      </c>
      <c r="AP549" s="84">
        <f t="shared" si="1390"/>
        <v>0</v>
      </c>
      <c r="AQ549" s="84">
        <f t="shared" si="1391"/>
        <v>0</v>
      </c>
      <c r="AR549" s="84">
        <f t="shared" si="1392"/>
        <v>0</v>
      </c>
      <c r="AS549" s="84">
        <f t="shared" si="1393"/>
        <v>0</v>
      </c>
      <c r="AT549" s="84">
        <f t="shared" si="1394"/>
        <v>0</v>
      </c>
      <c r="AU549" s="1519">
        <f t="shared" si="1395"/>
        <v>0</v>
      </c>
      <c r="AV549" s="84">
        <f t="shared" si="1396"/>
        <v>0</v>
      </c>
      <c r="AW549" s="84">
        <f t="shared" si="1397"/>
        <v>0</v>
      </c>
      <c r="AX549" s="84">
        <f t="shared" si="1398"/>
        <v>0</v>
      </c>
      <c r="AY549" s="84">
        <f t="shared" si="1399"/>
        <v>0</v>
      </c>
      <c r="AZ549" s="84">
        <f t="shared" si="1400"/>
        <v>0</v>
      </c>
      <c r="BA549" s="84">
        <f t="shared" si="1401"/>
        <v>0</v>
      </c>
      <c r="BB549" s="84">
        <f t="shared" si="1402"/>
        <v>0</v>
      </c>
      <c r="BC549" s="1519">
        <f t="shared" si="1403"/>
        <v>0</v>
      </c>
      <c r="BD549" s="84">
        <f t="shared" si="1404"/>
        <v>0</v>
      </c>
      <c r="BE549" s="84">
        <f t="shared" si="1405"/>
        <v>0</v>
      </c>
      <c r="BF549" s="84">
        <f t="shared" si="1406"/>
        <v>0</v>
      </c>
      <c r="BG549" s="84">
        <f t="shared" si="1407"/>
        <v>0</v>
      </c>
      <c r="BH549" s="84">
        <f t="shared" si="1408"/>
        <v>0</v>
      </c>
    </row>
    <row r="550" spans="1:61" ht="24.75" thickBot="1" x14ac:dyDescent="0.3">
      <c r="A550" s="396" t="s">
        <v>355</v>
      </c>
      <c r="B550" s="396" t="s">
        <v>356</v>
      </c>
      <c r="C550" s="841" t="s">
        <v>386</v>
      </c>
      <c r="D550" s="755"/>
      <c r="E550" s="385"/>
      <c r="F550" s="756"/>
      <c r="G550" s="840">
        <v>14</v>
      </c>
      <c r="H550" s="868" t="s">
        <v>481</v>
      </c>
      <c r="I550" s="53" t="s">
        <v>23</v>
      </c>
      <c r="J550" s="92" t="s">
        <v>53</v>
      </c>
      <c r="K550" s="472">
        <v>60</v>
      </c>
      <c r="L550" s="655"/>
      <c r="M550" s="655"/>
      <c r="N550" s="655"/>
      <c r="O550" s="655"/>
      <c r="P550" s="655"/>
      <c r="Q550" s="655"/>
      <c r="R550" s="655"/>
      <c r="S550" s="655"/>
      <c r="T550" s="655"/>
      <c r="U550" s="655"/>
      <c r="V550" s="655"/>
      <c r="W550" s="655"/>
      <c r="X550" s="655"/>
      <c r="Y550" s="655"/>
      <c r="Z550" s="655"/>
      <c r="AA550" s="655"/>
      <c r="AB550" s="655"/>
      <c r="AC550" s="655"/>
      <c r="AD550" s="655"/>
      <c r="AE550" s="655"/>
      <c r="AF550" s="655"/>
      <c r="AG550" s="655"/>
      <c r="AH550" s="655"/>
      <c r="AI550" s="655"/>
      <c r="AK550" s="84">
        <f t="shared" si="1385"/>
        <v>0</v>
      </c>
      <c r="AL550" s="84">
        <f t="shared" si="1386"/>
        <v>0</v>
      </c>
      <c r="AM550" s="84">
        <f t="shared" si="1387"/>
        <v>0</v>
      </c>
      <c r="AN550" s="84">
        <f t="shared" si="1388"/>
        <v>0</v>
      </c>
      <c r="AO550" s="1519">
        <f t="shared" si="1389"/>
        <v>0</v>
      </c>
      <c r="AP550" s="84">
        <f t="shared" si="1390"/>
        <v>0</v>
      </c>
      <c r="AQ550" s="84">
        <f t="shared" si="1391"/>
        <v>0</v>
      </c>
      <c r="AR550" s="84">
        <f t="shared" si="1392"/>
        <v>0</v>
      </c>
      <c r="AS550" s="84">
        <f t="shared" si="1393"/>
        <v>0</v>
      </c>
      <c r="AT550" s="84">
        <f t="shared" si="1394"/>
        <v>0</v>
      </c>
      <c r="AU550" s="1519">
        <f t="shared" si="1395"/>
        <v>0</v>
      </c>
      <c r="AV550" s="84">
        <f t="shared" si="1396"/>
        <v>0</v>
      </c>
      <c r="AW550" s="84">
        <f t="shared" si="1397"/>
        <v>0</v>
      </c>
      <c r="AX550" s="84">
        <f t="shared" si="1398"/>
        <v>0</v>
      </c>
      <c r="AY550" s="84">
        <f t="shared" si="1399"/>
        <v>0</v>
      </c>
      <c r="AZ550" s="84">
        <f t="shared" si="1400"/>
        <v>0</v>
      </c>
      <c r="BA550" s="84">
        <f t="shared" si="1401"/>
        <v>0</v>
      </c>
      <c r="BB550" s="84">
        <f t="shared" si="1402"/>
        <v>0</v>
      </c>
      <c r="BC550" s="1519">
        <f t="shared" si="1403"/>
        <v>0</v>
      </c>
      <c r="BD550" s="84">
        <f t="shared" si="1404"/>
        <v>0</v>
      </c>
      <c r="BE550" s="84">
        <f t="shared" si="1405"/>
        <v>0</v>
      </c>
      <c r="BF550" s="84">
        <f t="shared" si="1406"/>
        <v>0</v>
      </c>
      <c r="BG550" s="84">
        <f t="shared" si="1407"/>
        <v>0</v>
      </c>
      <c r="BH550" s="84">
        <f t="shared" si="1408"/>
        <v>0</v>
      </c>
    </row>
    <row r="551" spans="1:61" ht="24.75" thickBot="1" x14ac:dyDescent="0.3">
      <c r="A551" s="396" t="s">
        <v>355</v>
      </c>
      <c r="B551" s="396" t="s">
        <v>356</v>
      </c>
      <c r="C551" s="841" t="s">
        <v>386</v>
      </c>
      <c r="D551" s="755"/>
      <c r="E551" s="385"/>
      <c r="F551" s="756"/>
      <c r="G551" s="840">
        <v>15</v>
      </c>
      <c r="H551" s="868" t="s">
        <v>481</v>
      </c>
      <c r="I551" s="51" t="s">
        <v>24</v>
      </c>
      <c r="J551" s="81" t="s">
        <v>53</v>
      </c>
      <c r="K551" s="472">
        <v>60</v>
      </c>
      <c r="L551" s="665"/>
      <c r="M551" s="665"/>
      <c r="N551" s="665"/>
      <c r="O551" s="665"/>
      <c r="P551" s="665"/>
      <c r="Q551" s="665"/>
      <c r="R551" s="665"/>
      <c r="S551" s="665"/>
      <c r="T551" s="665"/>
      <c r="U551" s="665"/>
      <c r="V551" s="665"/>
      <c r="W551" s="665"/>
      <c r="X551" s="665"/>
      <c r="Y551" s="665"/>
      <c r="Z551" s="665"/>
      <c r="AA551" s="665"/>
      <c r="AB551" s="665"/>
      <c r="AC551" s="665"/>
      <c r="AD551" s="665"/>
      <c r="AE551" s="665"/>
      <c r="AF551" s="665"/>
      <c r="AG551" s="665"/>
      <c r="AH551" s="665"/>
      <c r="AI551" s="665"/>
      <c r="AK551" s="84">
        <f t="shared" si="1385"/>
        <v>0</v>
      </c>
      <c r="AL551" s="84">
        <f t="shared" si="1386"/>
        <v>0</v>
      </c>
      <c r="AM551" s="84">
        <f t="shared" si="1387"/>
        <v>0</v>
      </c>
      <c r="AN551" s="84">
        <f t="shared" si="1388"/>
        <v>0</v>
      </c>
      <c r="AO551" s="1519">
        <f t="shared" si="1389"/>
        <v>0</v>
      </c>
      <c r="AP551" s="84">
        <f t="shared" si="1390"/>
        <v>0</v>
      </c>
      <c r="AQ551" s="84">
        <f t="shared" si="1391"/>
        <v>0</v>
      </c>
      <c r="AR551" s="84">
        <f t="shared" si="1392"/>
        <v>0</v>
      </c>
      <c r="AS551" s="84">
        <f t="shared" si="1393"/>
        <v>0</v>
      </c>
      <c r="AT551" s="84">
        <f t="shared" si="1394"/>
        <v>0</v>
      </c>
      <c r="AU551" s="1519">
        <f t="shared" si="1395"/>
        <v>0</v>
      </c>
      <c r="AV551" s="84">
        <f t="shared" si="1396"/>
        <v>0</v>
      </c>
      <c r="AW551" s="84">
        <f t="shared" si="1397"/>
        <v>0</v>
      </c>
      <c r="AX551" s="84">
        <f t="shared" si="1398"/>
        <v>0</v>
      </c>
      <c r="AY551" s="84">
        <f t="shared" si="1399"/>
        <v>0</v>
      </c>
      <c r="AZ551" s="84">
        <f t="shared" si="1400"/>
        <v>0</v>
      </c>
      <c r="BA551" s="84">
        <f t="shared" si="1401"/>
        <v>0</v>
      </c>
      <c r="BB551" s="84">
        <f t="shared" si="1402"/>
        <v>0</v>
      </c>
      <c r="BC551" s="1519">
        <f t="shared" si="1403"/>
        <v>0</v>
      </c>
      <c r="BD551" s="84">
        <f t="shared" si="1404"/>
        <v>0</v>
      </c>
      <c r="BE551" s="84">
        <f t="shared" si="1405"/>
        <v>0</v>
      </c>
      <c r="BF551" s="84">
        <f t="shared" si="1406"/>
        <v>0</v>
      </c>
      <c r="BG551" s="84">
        <f t="shared" si="1407"/>
        <v>0</v>
      </c>
      <c r="BH551" s="84">
        <f t="shared" si="1408"/>
        <v>0</v>
      </c>
    </row>
    <row r="552" spans="1:61" ht="24.75" thickBot="1" x14ac:dyDescent="0.3">
      <c r="A552" s="396" t="s">
        <v>355</v>
      </c>
      <c r="B552" s="396" t="s">
        <v>356</v>
      </c>
      <c r="C552" s="841" t="s">
        <v>386</v>
      </c>
      <c r="D552" s="755"/>
      <c r="E552" s="758" t="s">
        <v>386</v>
      </c>
      <c r="F552" s="756"/>
      <c r="G552" s="840">
        <v>16</v>
      </c>
      <c r="H552" s="868" t="s">
        <v>481</v>
      </c>
      <c r="I552" s="51" t="s">
        <v>28</v>
      </c>
      <c r="J552" s="81" t="s">
        <v>53</v>
      </c>
      <c r="K552" s="475">
        <v>20</v>
      </c>
      <c r="L552" s="655"/>
      <c r="M552" s="655"/>
      <c r="N552" s="655"/>
      <c r="O552" s="655"/>
      <c r="P552" s="655"/>
      <c r="Q552" s="655"/>
      <c r="R552" s="655"/>
      <c r="S552" s="655"/>
      <c r="T552" s="655"/>
      <c r="U552" s="655"/>
      <c r="V552" s="655"/>
      <c r="W552" s="655"/>
      <c r="X552" s="655"/>
      <c r="Y552" s="655"/>
      <c r="Z552" s="655"/>
      <c r="AA552" s="655"/>
      <c r="AB552" s="655"/>
      <c r="AC552" s="655"/>
      <c r="AD552" s="655"/>
      <c r="AE552" s="655"/>
      <c r="AF552" s="655"/>
      <c r="AG552" s="655"/>
      <c r="AH552" s="655"/>
      <c r="AI552" s="655"/>
      <c r="AK552" s="9">
        <f t="shared" si="1385"/>
        <v>0</v>
      </c>
      <c r="AL552" s="9">
        <f t="shared" si="1386"/>
        <v>0</v>
      </c>
      <c r="AM552" s="9">
        <f t="shared" si="1387"/>
        <v>0</v>
      </c>
      <c r="AN552" s="9">
        <f t="shared" si="1388"/>
        <v>0</v>
      </c>
      <c r="AO552" s="1544">
        <f t="shared" si="1389"/>
        <v>0</v>
      </c>
      <c r="AP552" s="9">
        <f t="shared" si="1390"/>
        <v>0</v>
      </c>
      <c r="AQ552" s="9">
        <f t="shared" si="1391"/>
        <v>0</v>
      </c>
      <c r="AR552" s="9">
        <f t="shared" si="1392"/>
        <v>0</v>
      </c>
      <c r="AS552" s="9">
        <f t="shared" si="1393"/>
        <v>0</v>
      </c>
      <c r="AT552" s="9">
        <f t="shared" si="1394"/>
        <v>0</v>
      </c>
      <c r="AU552" s="1544">
        <f t="shared" si="1395"/>
        <v>0</v>
      </c>
      <c r="AV552" s="9">
        <f t="shared" si="1396"/>
        <v>0</v>
      </c>
      <c r="AW552" s="9">
        <f t="shared" si="1397"/>
        <v>0</v>
      </c>
      <c r="AX552" s="9">
        <f t="shared" si="1398"/>
        <v>0</v>
      </c>
      <c r="AY552" s="9">
        <f t="shared" si="1399"/>
        <v>0</v>
      </c>
      <c r="AZ552" s="9">
        <f t="shared" si="1400"/>
        <v>0</v>
      </c>
      <c r="BA552" s="9">
        <f t="shared" si="1401"/>
        <v>0</v>
      </c>
      <c r="BB552" s="9">
        <f t="shared" si="1402"/>
        <v>0</v>
      </c>
      <c r="BC552" s="1544">
        <f t="shared" si="1403"/>
        <v>0</v>
      </c>
      <c r="BD552" s="9">
        <f t="shared" si="1404"/>
        <v>0</v>
      </c>
      <c r="BE552" s="9">
        <f t="shared" si="1405"/>
        <v>0</v>
      </c>
      <c r="BF552" s="9">
        <f t="shared" si="1406"/>
        <v>0</v>
      </c>
      <c r="BG552" s="9">
        <f t="shared" si="1407"/>
        <v>0</v>
      </c>
      <c r="BH552" s="9">
        <f t="shared" si="1408"/>
        <v>0</v>
      </c>
    </row>
    <row r="553" spans="1:61" ht="15.75" thickBot="1" x14ac:dyDescent="0.3">
      <c r="A553" s="426"/>
      <c r="B553" s="426"/>
      <c r="C553" s="841" t="s">
        <v>386</v>
      </c>
      <c r="D553" s="755"/>
      <c r="E553" s="385"/>
      <c r="F553" s="756"/>
      <c r="G553" s="840">
        <v>17</v>
      </c>
      <c r="H553" s="838"/>
      <c r="I553" s="181" t="s">
        <v>94</v>
      </c>
      <c r="J553" s="182"/>
      <c r="K553" s="494"/>
      <c r="L553" s="202"/>
      <c r="M553" s="202"/>
      <c r="N553" s="202"/>
      <c r="O553" s="202"/>
      <c r="P553" s="202"/>
      <c r="Q553" s="202"/>
      <c r="R553" s="202"/>
      <c r="S553" s="202"/>
      <c r="T553" s="202"/>
      <c r="U553" s="202"/>
      <c r="V553" s="202"/>
      <c r="W553" s="202"/>
      <c r="X553" s="202"/>
      <c r="Y553" s="202"/>
      <c r="Z553" s="202"/>
      <c r="AA553" s="202"/>
      <c r="AB553" s="202"/>
      <c r="AC553" s="202"/>
      <c r="AD553" s="202"/>
      <c r="AE553" s="202"/>
      <c r="AF553" s="202"/>
      <c r="AG553" s="202"/>
      <c r="AH553" s="202"/>
      <c r="AI553" s="202"/>
      <c r="AK553" s="98">
        <f t="shared" ref="AK553:BH553" si="1409">SUM(AK548:AK552)</f>
        <v>0</v>
      </c>
      <c r="AL553" s="90">
        <f t="shared" si="1409"/>
        <v>0</v>
      </c>
      <c r="AM553" s="89">
        <f t="shared" si="1409"/>
        <v>0</v>
      </c>
      <c r="AN553" s="89">
        <f t="shared" si="1409"/>
        <v>0</v>
      </c>
      <c r="AO553" s="1521">
        <f t="shared" si="1409"/>
        <v>0</v>
      </c>
      <c r="AP553" s="89">
        <f t="shared" si="1409"/>
        <v>0</v>
      </c>
      <c r="AQ553" s="89">
        <f t="shared" si="1409"/>
        <v>0</v>
      </c>
      <c r="AR553" s="89">
        <f t="shared" si="1409"/>
        <v>0</v>
      </c>
      <c r="AS553" s="89">
        <f t="shared" si="1409"/>
        <v>0</v>
      </c>
      <c r="AT553" s="89">
        <f t="shared" si="1409"/>
        <v>0</v>
      </c>
      <c r="AU553" s="1521">
        <f t="shared" si="1409"/>
        <v>0</v>
      </c>
      <c r="AV553" s="89">
        <f t="shared" si="1409"/>
        <v>0</v>
      </c>
      <c r="AW553" s="89">
        <f t="shared" si="1409"/>
        <v>0</v>
      </c>
      <c r="AX553" s="89">
        <f t="shared" si="1409"/>
        <v>0</v>
      </c>
      <c r="AY553" s="89">
        <f t="shared" si="1409"/>
        <v>0</v>
      </c>
      <c r="AZ553" s="89">
        <f t="shared" si="1409"/>
        <v>0</v>
      </c>
      <c r="BA553" s="89">
        <f t="shared" si="1409"/>
        <v>0</v>
      </c>
      <c r="BB553" s="89">
        <f t="shared" si="1409"/>
        <v>0</v>
      </c>
      <c r="BC553" s="1521">
        <f t="shared" si="1409"/>
        <v>0</v>
      </c>
      <c r="BD553" s="89">
        <f t="shared" si="1409"/>
        <v>0</v>
      </c>
      <c r="BE553" s="89">
        <f t="shared" si="1409"/>
        <v>0</v>
      </c>
      <c r="BF553" s="89">
        <f t="shared" si="1409"/>
        <v>0</v>
      </c>
      <c r="BG553" s="89">
        <f t="shared" si="1409"/>
        <v>0</v>
      </c>
      <c r="BH553" s="89">
        <f t="shared" si="1409"/>
        <v>0</v>
      </c>
      <c r="BI553" s="67" t="s">
        <v>256</v>
      </c>
    </row>
    <row r="554" spans="1:61" ht="15.75" thickBot="1" x14ac:dyDescent="0.3">
      <c r="A554" s="426"/>
      <c r="B554" s="426"/>
      <c r="C554" s="966"/>
      <c r="D554" s="971"/>
      <c r="E554" s="972"/>
      <c r="F554" s="973"/>
      <c r="G554" s="974"/>
      <c r="H554" s="1359"/>
      <c r="I554" s="181" t="s">
        <v>96</v>
      </c>
      <c r="J554" s="182"/>
      <c r="K554" s="494"/>
      <c r="L554" s="202"/>
      <c r="M554" s="202"/>
      <c r="N554" s="202"/>
      <c r="O554" s="202"/>
      <c r="P554" s="202"/>
      <c r="Q554" s="202"/>
      <c r="R554" s="202"/>
      <c r="S554" s="202"/>
      <c r="T554" s="202"/>
      <c r="U554" s="202"/>
      <c r="V554" s="202"/>
      <c r="W554" s="202"/>
      <c r="X554" s="202"/>
      <c r="Y554" s="202"/>
      <c r="Z554" s="202"/>
      <c r="AA554" s="202"/>
      <c r="AB554" s="202"/>
      <c r="AC554" s="202"/>
      <c r="AD554" s="202"/>
      <c r="AE554" s="202"/>
      <c r="AF554" s="202"/>
      <c r="AG554" s="202"/>
      <c r="AH554" s="202"/>
      <c r="AI554" s="202"/>
      <c r="AK554" s="98">
        <f t="shared" ref="AK554:BH554" si="1410">AK546+AK553</f>
        <v>0</v>
      </c>
      <c r="AL554" s="90">
        <f t="shared" si="1410"/>
        <v>0</v>
      </c>
      <c r="AM554" s="89">
        <f t="shared" si="1410"/>
        <v>0</v>
      </c>
      <c r="AN554" s="89">
        <f t="shared" si="1410"/>
        <v>0</v>
      </c>
      <c r="AO554" s="1521">
        <f t="shared" si="1410"/>
        <v>0</v>
      </c>
      <c r="AP554" s="89">
        <f t="shared" si="1410"/>
        <v>0</v>
      </c>
      <c r="AQ554" s="89">
        <f t="shared" si="1410"/>
        <v>0</v>
      </c>
      <c r="AR554" s="89">
        <f t="shared" si="1410"/>
        <v>0</v>
      </c>
      <c r="AS554" s="89">
        <f t="shared" si="1410"/>
        <v>0</v>
      </c>
      <c r="AT554" s="89">
        <f t="shared" si="1410"/>
        <v>0</v>
      </c>
      <c r="AU554" s="1521">
        <f t="shared" si="1410"/>
        <v>0</v>
      </c>
      <c r="AV554" s="89">
        <f t="shared" si="1410"/>
        <v>0</v>
      </c>
      <c r="AW554" s="89">
        <f t="shared" si="1410"/>
        <v>0</v>
      </c>
      <c r="AX554" s="89">
        <f t="shared" si="1410"/>
        <v>0</v>
      </c>
      <c r="AY554" s="89">
        <f t="shared" si="1410"/>
        <v>0</v>
      </c>
      <c r="AZ554" s="89">
        <f t="shared" si="1410"/>
        <v>0</v>
      </c>
      <c r="BA554" s="89">
        <f t="shared" si="1410"/>
        <v>0</v>
      </c>
      <c r="BB554" s="89">
        <f t="shared" si="1410"/>
        <v>0</v>
      </c>
      <c r="BC554" s="1521">
        <f t="shared" si="1410"/>
        <v>0</v>
      </c>
      <c r="BD554" s="89">
        <f t="shared" si="1410"/>
        <v>0</v>
      </c>
      <c r="BE554" s="89">
        <f t="shared" si="1410"/>
        <v>0</v>
      </c>
      <c r="BF554" s="89">
        <f t="shared" si="1410"/>
        <v>0</v>
      </c>
      <c r="BG554" s="89">
        <f t="shared" si="1410"/>
        <v>0</v>
      </c>
      <c r="BH554" s="89">
        <f t="shared" si="1410"/>
        <v>0</v>
      </c>
      <c r="BI554" s="1259" t="s">
        <v>254</v>
      </c>
    </row>
    <row r="555" spans="1:61" ht="16.5" thickBot="1" x14ac:dyDescent="0.3">
      <c r="A555" s="429"/>
      <c r="B555" s="429"/>
      <c r="C555" s="766">
        <f>COUNTA(C531:C554)</f>
        <v>11</v>
      </c>
      <c r="D555" s="879">
        <f>COUNTA(D531:D554)</f>
        <v>0</v>
      </c>
      <c r="E555" s="764">
        <f>COUNTA(E531:E554)</f>
        <v>4</v>
      </c>
      <c r="F555" s="766">
        <f>COUNTA(F531:F554)</f>
        <v>2</v>
      </c>
      <c r="G555" s="766">
        <f>COUNTA(G531:G554)</f>
        <v>17</v>
      </c>
      <c r="H555" s="1444"/>
      <c r="I555" s="185" t="s">
        <v>85</v>
      </c>
      <c r="J555" s="185" t="s">
        <v>53</v>
      </c>
      <c r="K555" s="496"/>
      <c r="L555" s="377"/>
      <c r="M555" s="377"/>
      <c r="N555" s="377"/>
      <c r="O555" s="377"/>
      <c r="P555" s="377"/>
      <c r="Q555" s="377"/>
      <c r="R555" s="377"/>
      <c r="S555" s="377"/>
      <c r="T555" s="377"/>
      <c r="U555" s="377"/>
      <c r="V555" s="377"/>
      <c r="W555" s="377"/>
      <c r="X555" s="377"/>
      <c r="Y555" s="377"/>
      <c r="Z555" s="377"/>
      <c r="AA555" s="377"/>
      <c r="AB555" s="377"/>
      <c r="AC555" s="377"/>
      <c r="AD555" s="377"/>
      <c r="AE555" s="377"/>
      <c r="AF555" s="377"/>
      <c r="AG555" s="377"/>
      <c r="AH555" s="377"/>
      <c r="AI555" s="377"/>
    </row>
    <row r="556" spans="1:61" ht="32.25" thickBot="1" x14ac:dyDescent="0.3">
      <c r="A556" s="427"/>
      <c r="B556" s="427"/>
      <c r="C556" s="767" t="s">
        <v>388</v>
      </c>
      <c r="D556" s="815">
        <f>C555+D555</f>
        <v>11</v>
      </c>
      <c r="E556" s="769"/>
      <c r="F556" s="770">
        <f>E555+F555</f>
        <v>6</v>
      </c>
      <c r="G556" s="862">
        <f>G555</f>
        <v>17</v>
      </c>
      <c r="H556" s="1348"/>
      <c r="I556" s="71" t="s">
        <v>121</v>
      </c>
      <c r="J556" s="186"/>
      <c r="K556" s="495"/>
      <c r="L556" s="378"/>
      <c r="M556" s="379"/>
      <c r="N556" s="244"/>
      <c r="O556" s="244"/>
      <c r="P556" s="244"/>
      <c r="Q556" s="244"/>
      <c r="R556" s="244"/>
      <c r="S556" s="244"/>
      <c r="T556" s="244"/>
      <c r="U556" s="244"/>
      <c r="V556" s="244"/>
      <c r="W556" s="244"/>
      <c r="X556" s="244"/>
      <c r="Y556" s="244"/>
      <c r="Z556" s="244"/>
      <c r="AA556" s="244"/>
      <c r="AB556" s="244"/>
      <c r="AC556" s="244"/>
      <c r="AD556" s="244"/>
      <c r="AE556" s="244"/>
      <c r="AF556" s="244"/>
      <c r="AG556" s="244"/>
      <c r="AH556" s="244"/>
      <c r="AI556" s="244"/>
    </row>
    <row r="557" spans="1:61" ht="32.25" thickBot="1" x14ac:dyDescent="0.3">
      <c r="A557" s="395"/>
      <c r="B557" s="395"/>
      <c r="C557" s="846" t="s">
        <v>389</v>
      </c>
      <c r="D557" s="816">
        <f>D556/G556*100</f>
        <v>64.709999999999994</v>
      </c>
      <c r="E557" s="732"/>
      <c r="F557" s="774">
        <f>F556/G556*100</f>
        <v>35.29</v>
      </c>
      <c r="G557" s="818"/>
      <c r="H557" s="1355"/>
      <c r="J557" s="103"/>
      <c r="K557" s="473"/>
      <c r="L557" s="376"/>
      <c r="M557" s="370"/>
      <c r="N557" s="370"/>
      <c r="O557" s="370"/>
      <c r="P557" s="370"/>
      <c r="Q557" s="370"/>
      <c r="R557" s="370"/>
      <c r="S557" s="370"/>
      <c r="T557" s="370"/>
      <c r="U557" s="370"/>
      <c r="V557" s="370"/>
      <c r="W557" s="370"/>
      <c r="X557" s="370"/>
      <c r="Y557" s="370"/>
      <c r="Z557" s="370"/>
      <c r="AA557" s="370"/>
      <c r="AB557" s="370"/>
      <c r="AC557" s="370"/>
      <c r="AD557" s="370"/>
      <c r="AE557" s="370"/>
      <c r="AF557" s="370"/>
      <c r="AG557" s="370"/>
      <c r="AH557" s="370"/>
      <c r="AI557" s="370"/>
    </row>
    <row r="558" spans="1:61" ht="15.75" thickBot="1" x14ac:dyDescent="0.3">
      <c r="A558" s="395"/>
      <c r="B558" s="395"/>
      <c r="C558" s="900"/>
      <c r="D558" s="901"/>
      <c r="E558" s="902"/>
      <c r="F558" s="903"/>
      <c r="G558" s="904"/>
      <c r="H558" s="831"/>
      <c r="I558" s="176" t="s">
        <v>159</v>
      </c>
      <c r="J558" s="103"/>
      <c r="K558" s="473"/>
      <c r="L558" s="376"/>
      <c r="M558" s="370"/>
      <c r="N558" s="370"/>
      <c r="O558" s="370"/>
      <c r="P558" s="370"/>
      <c r="Q558" s="370"/>
      <c r="R558" s="370"/>
      <c r="S558" s="370"/>
      <c r="T558" s="370"/>
      <c r="U558" s="370"/>
      <c r="V558" s="370"/>
      <c r="W558" s="370"/>
      <c r="X558" s="370"/>
      <c r="Y558" s="370"/>
      <c r="Z558" s="370"/>
      <c r="AA558" s="370"/>
      <c r="AB558" s="370"/>
      <c r="AC558" s="370"/>
      <c r="AD558" s="370"/>
      <c r="AE558" s="370"/>
      <c r="AF558" s="370"/>
      <c r="AG558" s="370"/>
      <c r="AH558" s="370"/>
      <c r="AI558" s="370"/>
    </row>
    <row r="559" spans="1:61" ht="16.5" customHeight="1" thickBot="1" x14ac:dyDescent="0.3">
      <c r="A559" s="1739"/>
      <c r="B559" s="1739"/>
      <c r="C559" s="888"/>
      <c r="D559" s="889"/>
      <c r="E559" s="890"/>
      <c r="F559" s="891"/>
      <c r="G559" s="866"/>
      <c r="H559" s="1704" t="s">
        <v>482</v>
      </c>
      <c r="I559" s="1727" t="s">
        <v>81</v>
      </c>
      <c r="J559" s="101" t="s">
        <v>1</v>
      </c>
      <c r="K559" s="1727" t="s">
        <v>116</v>
      </c>
      <c r="L559" s="1709"/>
      <c r="M559" s="1710"/>
      <c r="N559" s="1711"/>
      <c r="O559" s="1344"/>
      <c r="P559" s="1344"/>
      <c r="Q559" s="1344"/>
      <c r="R559" s="1344"/>
      <c r="S559" s="1344"/>
      <c r="T559" s="1344"/>
      <c r="U559" s="1344"/>
      <c r="V559" s="1344"/>
      <c r="W559" s="1344"/>
      <c r="X559" s="1344"/>
      <c r="Y559" s="1344"/>
      <c r="Z559" s="1344"/>
      <c r="AA559" s="1344"/>
      <c r="AB559" s="1344"/>
      <c r="AC559" s="1344"/>
      <c r="AD559" s="1344"/>
      <c r="AE559" s="1344"/>
      <c r="AF559" s="1344"/>
      <c r="AG559" s="1344"/>
      <c r="AH559" s="1344"/>
      <c r="AI559" s="1344"/>
    </row>
    <row r="560" spans="1:61" ht="15.75" thickBot="1" x14ac:dyDescent="0.3">
      <c r="A560" s="1739"/>
      <c r="B560" s="1739"/>
      <c r="C560" s="892"/>
      <c r="D560" s="892"/>
      <c r="E560" s="893"/>
      <c r="F560" s="948"/>
      <c r="G560" s="849"/>
      <c r="H560" s="1705"/>
      <c r="I560" s="1728"/>
      <c r="J560" s="100" t="s">
        <v>2</v>
      </c>
      <c r="K560" s="1728"/>
      <c r="L560" s="1707"/>
      <c r="M560" s="1707"/>
      <c r="N560" s="1707"/>
      <c r="O560" s="1707"/>
      <c r="P560" s="1707"/>
      <c r="Q560" s="1707"/>
      <c r="R560" s="1707"/>
      <c r="S560" s="1707"/>
      <c r="T560" s="1707"/>
      <c r="U560" s="1707"/>
      <c r="V560" s="1707"/>
      <c r="W560" s="1707"/>
      <c r="X560" s="1707"/>
      <c r="Y560" s="1707"/>
      <c r="Z560" s="1707"/>
      <c r="AA560" s="1707"/>
      <c r="AB560" s="1707"/>
      <c r="AC560" s="1707"/>
      <c r="AD560" s="1707"/>
      <c r="AE560" s="1707"/>
      <c r="AF560" s="1707"/>
      <c r="AG560" s="1707"/>
      <c r="AH560" s="1707"/>
      <c r="AI560" s="1707"/>
    </row>
    <row r="561" spans="1:62" ht="15.75" thickBot="1" x14ac:dyDescent="0.3">
      <c r="A561" s="1739"/>
      <c r="B561" s="1739"/>
      <c r="C561" s="894"/>
      <c r="D561" s="894"/>
      <c r="E561" s="895"/>
      <c r="F561" s="905"/>
      <c r="G561" s="850"/>
      <c r="H561" s="1706"/>
      <c r="I561" s="1729"/>
      <c r="J561" s="99" t="s">
        <v>3</v>
      </c>
      <c r="K561" s="1729"/>
      <c r="L561" s="1708"/>
      <c r="M561" s="1708"/>
      <c r="N561" s="1708"/>
      <c r="O561" s="1708"/>
      <c r="P561" s="1708"/>
      <c r="Q561" s="1708"/>
      <c r="R561" s="1708"/>
      <c r="S561" s="1708"/>
      <c r="T561" s="1708"/>
      <c r="U561" s="1708"/>
      <c r="V561" s="1708"/>
      <c r="W561" s="1708"/>
      <c r="X561" s="1708"/>
      <c r="Y561" s="1708"/>
      <c r="Z561" s="1708"/>
      <c r="AA561" s="1708"/>
      <c r="AB561" s="1708"/>
      <c r="AC561" s="1708"/>
      <c r="AD561" s="1708"/>
      <c r="AE561" s="1708"/>
      <c r="AF561" s="1708"/>
      <c r="AG561" s="1708"/>
      <c r="AH561" s="1708"/>
      <c r="AI561" s="1708"/>
    </row>
    <row r="562" spans="1:62" ht="24.75" thickBot="1" x14ac:dyDescent="0.3">
      <c r="A562" s="396" t="s">
        <v>355</v>
      </c>
      <c r="B562" s="396" t="s">
        <v>356</v>
      </c>
      <c r="C562" s="896"/>
      <c r="D562" s="896"/>
      <c r="E562" s="897"/>
      <c r="F562" s="835"/>
      <c r="G562" s="851"/>
      <c r="H562" s="1345"/>
      <c r="I562" s="1484" t="s">
        <v>212</v>
      </c>
      <c r="J562" s="68" t="s">
        <v>16</v>
      </c>
      <c r="K562" s="543">
        <v>30</v>
      </c>
      <c r="L562" s="653"/>
      <c r="M562" s="653"/>
      <c r="N562" s="653"/>
      <c r="O562" s="653"/>
      <c r="P562" s="653"/>
      <c r="Q562" s="653"/>
      <c r="R562" s="653"/>
      <c r="S562" s="653"/>
      <c r="T562" s="653"/>
      <c r="U562" s="653"/>
      <c r="V562" s="653"/>
      <c r="W562" s="653"/>
      <c r="X562" s="653"/>
      <c r="Y562" s="653"/>
      <c r="Z562" s="653"/>
      <c r="AA562" s="653"/>
      <c r="AB562" s="653"/>
      <c r="AC562" s="653"/>
      <c r="AD562" s="653"/>
      <c r="AE562" s="653"/>
      <c r="AF562" s="653"/>
      <c r="AG562" s="653"/>
      <c r="AH562" s="653"/>
      <c r="AI562" s="653"/>
      <c r="AK562" s="706">
        <f t="shared" ref="AK562:AK563" si="1411">L562*L571*1.73*0.875/1000</f>
        <v>0</v>
      </c>
      <c r="AL562" s="1382">
        <f t="shared" ref="AL562:AL563" si="1412">M562*M571*1.73*0.875/1000</f>
        <v>0</v>
      </c>
      <c r="AM562" s="1382">
        <f t="shared" ref="AM562:AM563" si="1413">N562*N571*1.73*0.875/1000</f>
        <v>0</v>
      </c>
      <c r="AN562" s="1382">
        <f t="shared" ref="AN562:AN563" si="1414">O562*O571*1.73*0.875/1000</f>
        <v>0</v>
      </c>
      <c r="AO562" s="1511">
        <f t="shared" ref="AO562:AO563" si="1415">P562*P571*1.73*0.875/1000</f>
        <v>0</v>
      </c>
      <c r="AP562" s="1382">
        <f t="shared" ref="AP562:AP563" si="1416">Q562*Q571*1.73*0.875/1000</f>
        <v>0</v>
      </c>
      <c r="AQ562" s="1382">
        <f t="shared" ref="AQ562:AQ563" si="1417">R562*R571*1.73*0.875/1000</f>
        <v>0</v>
      </c>
      <c r="AR562" s="1382">
        <f t="shared" ref="AR562:AR563" si="1418">S562*S571*1.73*0.875/1000</f>
        <v>0</v>
      </c>
      <c r="AS562" s="1382">
        <f t="shared" ref="AS562:AS563" si="1419">T562*T571*1.73*0.875/1000</f>
        <v>0</v>
      </c>
      <c r="AT562" s="1382">
        <f t="shared" ref="AT562:AT563" si="1420">U562*U571*1.73*0.875/1000</f>
        <v>0</v>
      </c>
      <c r="AU562" s="1511">
        <f t="shared" ref="AU562:AU563" si="1421">V562*V571*1.73*0.875/1000</f>
        <v>0</v>
      </c>
      <c r="AV562" s="1382">
        <f t="shared" ref="AV562:AV563" si="1422">W562*W571*1.73*0.875/1000</f>
        <v>0</v>
      </c>
      <c r="AW562" s="1382">
        <f t="shared" ref="AW562:AW563" si="1423">X562*X571*1.73*0.875/1000</f>
        <v>0</v>
      </c>
      <c r="AX562" s="1382">
        <f t="shared" ref="AX562:AX563" si="1424">Y562*Y571*1.73*0.875/1000</f>
        <v>0</v>
      </c>
      <c r="AY562" s="1382">
        <f t="shared" ref="AY562:AY563" si="1425">Z562*Z571*1.73*0.875/1000</f>
        <v>0</v>
      </c>
      <c r="AZ562" s="1382">
        <f t="shared" ref="AZ562:AZ563" si="1426">AA562*AA571*1.73*0.875/1000</f>
        <v>0</v>
      </c>
      <c r="BA562" s="1382">
        <f t="shared" ref="BA562:BA563" si="1427">AB562*AB571*1.73*0.875/1000</f>
        <v>0</v>
      </c>
      <c r="BB562" s="1382">
        <f t="shared" ref="BB562:BB563" si="1428">AC562*AC571*1.73*0.875/1000</f>
        <v>0</v>
      </c>
      <c r="BC562" s="1511">
        <f t="shared" ref="BC562:BC563" si="1429">AD562*AD571*1.73*0.875/1000</f>
        <v>0</v>
      </c>
      <c r="BD562" s="1382">
        <f t="shared" ref="BD562:BD563" si="1430">AE562*AE571*1.73*0.875/1000</f>
        <v>0</v>
      </c>
      <c r="BE562" s="1382">
        <f t="shared" ref="BE562:BE563" si="1431">AF562*AF571*1.73*0.875/1000</f>
        <v>0</v>
      </c>
      <c r="BF562" s="1382">
        <f t="shared" ref="BF562:BF563" si="1432">AG562*AG571*1.73*0.875/1000</f>
        <v>0</v>
      </c>
      <c r="BG562" s="1382">
        <f t="shared" ref="BG562:BG563" si="1433">AH562*AH571*1.73*0.875/1000</f>
        <v>0</v>
      </c>
      <c r="BH562" s="1382">
        <f t="shared" ref="BH562:BH563" si="1434">AI562*AI571*1.73*0.875/1000</f>
        <v>0</v>
      </c>
      <c r="BI562" s="67"/>
      <c r="BJ562" s="1257"/>
    </row>
    <row r="563" spans="1:62" ht="24.75" thickBot="1" x14ac:dyDescent="0.3">
      <c r="A563" s="396" t="s">
        <v>355</v>
      </c>
      <c r="B563" s="396" t="s">
        <v>356</v>
      </c>
      <c r="C563" s="832"/>
      <c r="D563" s="752"/>
      <c r="E563" s="397" t="s">
        <v>386</v>
      </c>
      <c r="F563" s="753"/>
      <c r="G563" s="839">
        <v>1</v>
      </c>
      <c r="H563" s="839"/>
      <c r="I563" s="180" t="s">
        <v>213</v>
      </c>
      <c r="J563" s="64" t="s">
        <v>16</v>
      </c>
      <c r="K563" s="472">
        <v>30</v>
      </c>
      <c r="L563" s="655"/>
      <c r="M563" s="655"/>
      <c r="N563" s="655"/>
      <c r="O563" s="655"/>
      <c r="P563" s="655"/>
      <c r="Q563" s="655"/>
      <c r="R563" s="655"/>
      <c r="S563" s="655"/>
      <c r="T563" s="655"/>
      <c r="U563" s="655"/>
      <c r="V563" s="655"/>
      <c r="W563" s="655"/>
      <c r="X563" s="655"/>
      <c r="Y563" s="655"/>
      <c r="Z563" s="655"/>
      <c r="AA563" s="655"/>
      <c r="AB563" s="655"/>
      <c r="AC563" s="655"/>
      <c r="AD563" s="655"/>
      <c r="AE563" s="655"/>
      <c r="AF563" s="655"/>
      <c r="AG563" s="655"/>
      <c r="AH563" s="655"/>
      <c r="AI563" s="655"/>
      <c r="AK563" s="706">
        <f t="shared" si="1411"/>
        <v>0</v>
      </c>
      <c r="AL563" s="1382">
        <f t="shared" si="1412"/>
        <v>0</v>
      </c>
      <c r="AM563" s="1382">
        <f t="shared" si="1413"/>
        <v>0</v>
      </c>
      <c r="AN563" s="1382">
        <f t="shared" si="1414"/>
        <v>0</v>
      </c>
      <c r="AO563" s="1511">
        <f t="shared" si="1415"/>
        <v>0</v>
      </c>
      <c r="AP563" s="1382">
        <f t="shared" si="1416"/>
        <v>0</v>
      </c>
      <c r="AQ563" s="1382">
        <f t="shared" si="1417"/>
        <v>0</v>
      </c>
      <c r="AR563" s="1382">
        <f t="shared" si="1418"/>
        <v>0</v>
      </c>
      <c r="AS563" s="1382">
        <f t="shared" si="1419"/>
        <v>0</v>
      </c>
      <c r="AT563" s="1382">
        <f t="shared" si="1420"/>
        <v>0</v>
      </c>
      <c r="AU563" s="1511">
        <f t="shared" si="1421"/>
        <v>0</v>
      </c>
      <c r="AV563" s="1382">
        <f t="shared" si="1422"/>
        <v>0</v>
      </c>
      <c r="AW563" s="1382">
        <f t="shared" si="1423"/>
        <v>0</v>
      </c>
      <c r="AX563" s="1382">
        <f t="shared" si="1424"/>
        <v>0</v>
      </c>
      <c r="AY563" s="1382">
        <f t="shared" si="1425"/>
        <v>0</v>
      </c>
      <c r="AZ563" s="1382">
        <f t="shared" si="1426"/>
        <v>0</v>
      </c>
      <c r="BA563" s="1382">
        <f t="shared" si="1427"/>
        <v>0</v>
      </c>
      <c r="BB563" s="1382">
        <f t="shared" si="1428"/>
        <v>0</v>
      </c>
      <c r="BC563" s="1511">
        <f t="shared" si="1429"/>
        <v>0</v>
      </c>
      <c r="BD563" s="1382">
        <f t="shared" si="1430"/>
        <v>0</v>
      </c>
      <c r="BE563" s="1382">
        <f t="shared" si="1431"/>
        <v>0</v>
      </c>
      <c r="BF563" s="1382">
        <f t="shared" si="1432"/>
        <v>0</v>
      </c>
      <c r="BG563" s="1382">
        <f t="shared" si="1433"/>
        <v>0</v>
      </c>
      <c r="BH563" s="1382">
        <f t="shared" si="1434"/>
        <v>0</v>
      </c>
      <c r="BJ563" s="1257"/>
    </row>
    <row r="564" spans="1:62" ht="24.75" thickBot="1" x14ac:dyDescent="0.3">
      <c r="A564" s="396" t="s">
        <v>355</v>
      </c>
      <c r="B564" s="396" t="s">
        <v>356</v>
      </c>
      <c r="C564" s="832"/>
      <c r="D564" s="752"/>
      <c r="E564" s="385" t="s">
        <v>386</v>
      </c>
      <c r="F564" s="753"/>
      <c r="G564" s="839">
        <v>2</v>
      </c>
      <c r="H564" s="839"/>
      <c r="I564" s="180" t="s">
        <v>63</v>
      </c>
      <c r="J564" s="64" t="s">
        <v>16</v>
      </c>
      <c r="K564" s="472">
        <v>30</v>
      </c>
      <c r="L564" s="655"/>
      <c r="M564" s="655"/>
      <c r="N564" s="655"/>
      <c r="O564" s="655"/>
      <c r="P564" s="655"/>
      <c r="Q564" s="655"/>
      <c r="R564" s="655"/>
      <c r="S564" s="655"/>
      <c r="T564" s="655"/>
      <c r="U564" s="655"/>
      <c r="V564" s="655"/>
      <c r="W564" s="655"/>
      <c r="X564" s="655"/>
      <c r="Y564" s="655"/>
      <c r="Z564" s="655"/>
      <c r="AA564" s="655"/>
      <c r="AB564" s="655"/>
      <c r="AC564" s="655"/>
      <c r="AD564" s="655"/>
      <c r="AE564" s="655"/>
      <c r="AF564" s="655"/>
      <c r="AG564" s="655"/>
      <c r="AH564" s="655"/>
      <c r="AI564" s="655"/>
      <c r="AK564" s="98">
        <f>AK562+AK563</f>
        <v>0</v>
      </c>
      <c r="AL564" s="90">
        <f t="shared" ref="AL564:AN564" si="1435">AL562+AL563</f>
        <v>0</v>
      </c>
      <c r="AM564" s="89">
        <f t="shared" ref="AM564" si="1436">AM562+AM563</f>
        <v>0</v>
      </c>
      <c r="AN564" s="89">
        <f t="shared" si="1435"/>
        <v>0</v>
      </c>
      <c r="AO564" s="1521">
        <f t="shared" ref="AO564:AQ564" si="1437">AO562+AO563</f>
        <v>0</v>
      </c>
      <c r="AP564" s="89">
        <f t="shared" ref="AP564" si="1438">AP562+AP563</f>
        <v>0</v>
      </c>
      <c r="AQ564" s="89">
        <f t="shared" si="1437"/>
        <v>0</v>
      </c>
      <c r="AR564" s="89">
        <f t="shared" ref="AR564:AS564" si="1439">AR562+AR563</f>
        <v>0</v>
      </c>
      <c r="AS564" s="89">
        <f t="shared" si="1439"/>
        <v>0</v>
      </c>
      <c r="AT564" s="89">
        <f t="shared" ref="AT564:AU564" si="1440">AT562+AT563</f>
        <v>0</v>
      </c>
      <c r="AU564" s="1521">
        <f t="shared" si="1440"/>
        <v>0</v>
      </c>
      <c r="AV564" s="89">
        <f t="shared" ref="AV564:AW564" si="1441">AV562+AV563</f>
        <v>0</v>
      </c>
      <c r="AW564" s="89">
        <f t="shared" si="1441"/>
        <v>0</v>
      </c>
      <c r="AX564" s="89">
        <f t="shared" ref="AX564:AY564" si="1442">AX562+AX563</f>
        <v>0</v>
      </c>
      <c r="AY564" s="89">
        <f t="shared" si="1442"/>
        <v>0</v>
      </c>
      <c r="AZ564" s="89">
        <f t="shared" ref="AZ564:BA564" si="1443">AZ562+AZ563</f>
        <v>0</v>
      </c>
      <c r="BA564" s="89">
        <f t="shared" si="1443"/>
        <v>0</v>
      </c>
      <c r="BB564" s="89">
        <f t="shared" ref="BB564:BC564" si="1444">BB562+BB563</f>
        <v>0</v>
      </c>
      <c r="BC564" s="1521">
        <f t="shared" si="1444"/>
        <v>0</v>
      </c>
      <c r="BD564" s="89">
        <f t="shared" ref="BD564:BE564" si="1445">BD562+BD563</f>
        <v>0</v>
      </c>
      <c r="BE564" s="89">
        <f t="shared" si="1445"/>
        <v>0</v>
      </c>
      <c r="BF564" s="89">
        <f t="shared" ref="BF564:BG564" si="1446">BF562+BF563</f>
        <v>0</v>
      </c>
      <c r="BG564" s="89">
        <f t="shared" si="1446"/>
        <v>0</v>
      </c>
      <c r="BH564" s="89">
        <f t="shared" ref="BH564" si="1447">BH562+BH563</f>
        <v>0</v>
      </c>
      <c r="BI564" s="1259" t="s">
        <v>185</v>
      </c>
      <c r="BJ564" s="1257"/>
    </row>
    <row r="565" spans="1:62" ht="24.75" thickBot="1" x14ac:dyDescent="0.3">
      <c r="A565" s="396" t="s">
        <v>355</v>
      </c>
      <c r="B565" s="396" t="s">
        <v>356</v>
      </c>
      <c r="C565" s="841"/>
      <c r="D565" s="755"/>
      <c r="E565" s="385"/>
      <c r="F565" s="756"/>
      <c r="G565" s="840">
        <v>3</v>
      </c>
      <c r="H565" s="840"/>
      <c r="I565" s="91" t="s">
        <v>65</v>
      </c>
      <c r="J565" s="64" t="s">
        <v>16</v>
      </c>
      <c r="K565" s="472">
        <v>30</v>
      </c>
      <c r="L565" s="1451"/>
      <c r="M565" s="1451"/>
      <c r="N565" s="1451"/>
      <c r="O565" s="1451"/>
      <c r="P565" s="1451"/>
      <c r="Q565" s="1451"/>
      <c r="R565" s="1451"/>
      <c r="S565" s="1451"/>
      <c r="T565" s="1451"/>
      <c r="U565" s="1451"/>
      <c r="V565" s="1451"/>
      <c r="W565" s="1451"/>
      <c r="X565" s="1451"/>
      <c r="Y565" s="1451"/>
      <c r="Z565" s="1451"/>
      <c r="AA565" s="1451"/>
      <c r="AB565" s="1451"/>
      <c r="AC565" s="1451"/>
      <c r="AD565" s="1451"/>
      <c r="AE565" s="1451"/>
      <c r="AF565" s="1451"/>
      <c r="AG565" s="1451"/>
      <c r="AH565" s="1451"/>
      <c r="AI565" s="1451"/>
      <c r="AK565" s="706">
        <f>L565*L573*1.73*0.875/1000</f>
        <v>0</v>
      </c>
      <c r="AL565" s="1382">
        <f t="shared" ref="AL565:BH565" si="1448">M565*M573*1.73*0.875/1000</f>
        <v>0</v>
      </c>
      <c r="AM565" s="1382">
        <f t="shared" si="1448"/>
        <v>0</v>
      </c>
      <c r="AN565" s="1382">
        <f t="shared" si="1448"/>
        <v>0</v>
      </c>
      <c r="AO565" s="1511">
        <f t="shared" si="1448"/>
        <v>0</v>
      </c>
      <c r="AP565" s="1382">
        <f t="shared" si="1448"/>
        <v>0</v>
      </c>
      <c r="AQ565" s="1382">
        <f t="shared" si="1448"/>
        <v>0</v>
      </c>
      <c r="AR565" s="1382">
        <f t="shared" si="1448"/>
        <v>0</v>
      </c>
      <c r="AS565" s="1382">
        <f t="shared" si="1448"/>
        <v>0</v>
      </c>
      <c r="AT565" s="1382">
        <f t="shared" si="1448"/>
        <v>0</v>
      </c>
      <c r="AU565" s="1511">
        <f t="shared" si="1448"/>
        <v>0</v>
      </c>
      <c r="AV565" s="1382">
        <f t="shared" si="1448"/>
        <v>0</v>
      </c>
      <c r="AW565" s="1382">
        <f t="shared" si="1448"/>
        <v>0</v>
      </c>
      <c r="AX565" s="1382">
        <f t="shared" si="1448"/>
        <v>0</v>
      </c>
      <c r="AY565" s="1382">
        <f t="shared" si="1448"/>
        <v>0</v>
      </c>
      <c r="AZ565" s="1382">
        <f t="shared" si="1448"/>
        <v>0</v>
      </c>
      <c r="BA565" s="1382">
        <f t="shared" si="1448"/>
        <v>0</v>
      </c>
      <c r="BB565" s="1382">
        <f t="shared" si="1448"/>
        <v>0</v>
      </c>
      <c r="BC565" s="1511">
        <f t="shared" si="1448"/>
        <v>0</v>
      </c>
      <c r="BD565" s="1382">
        <f t="shared" si="1448"/>
        <v>0</v>
      </c>
      <c r="BE565" s="1382">
        <f t="shared" si="1448"/>
        <v>0</v>
      </c>
      <c r="BF565" s="1382">
        <f t="shared" si="1448"/>
        <v>0</v>
      </c>
      <c r="BG565" s="1382">
        <f t="shared" si="1448"/>
        <v>0</v>
      </c>
      <c r="BH565" s="1382">
        <f t="shared" si="1448"/>
        <v>0</v>
      </c>
      <c r="BI565" s="67" t="s">
        <v>245</v>
      </c>
      <c r="BJ565" s="1257"/>
    </row>
    <row r="566" spans="1:62" ht="24.75" thickBot="1" x14ac:dyDescent="0.3">
      <c r="A566" s="396" t="s">
        <v>355</v>
      </c>
      <c r="B566" s="396" t="s">
        <v>356</v>
      </c>
      <c r="C566" s="841" t="s">
        <v>386</v>
      </c>
      <c r="D566" s="755"/>
      <c r="E566" s="385" t="s">
        <v>386</v>
      </c>
      <c r="F566" s="756"/>
      <c r="G566" s="840">
        <v>4</v>
      </c>
      <c r="H566" s="845"/>
      <c r="I566" s="52" t="s">
        <v>66</v>
      </c>
      <c r="J566" s="62" t="s">
        <v>16</v>
      </c>
      <c r="K566" s="475">
        <v>20</v>
      </c>
      <c r="L566" s="665"/>
      <c r="M566" s="665"/>
      <c r="N566" s="665"/>
      <c r="O566" s="665"/>
      <c r="P566" s="665"/>
      <c r="Q566" s="665"/>
      <c r="R566" s="665"/>
      <c r="S566" s="665"/>
      <c r="T566" s="665"/>
      <c r="U566" s="665"/>
      <c r="V566" s="665"/>
      <c r="W566" s="665"/>
      <c r="X566" s="665"/>
      <c r="Y566" s="665"/>
      <c r="Z566" s="665"/>
      <c r="AA566" s="665"/>
      <c r="AB566" s="665"/>
      <c r="AC566" s="665"/>
      <c r="AD566" s="665"/>
      <c r="AE566" s="665"/>
      <c r="AF566" s="665"/>
      <c r="AG566" s="665"/>
      <c r="AH566" s="665"/>
      <c r="AI566" s="665"/>
      <c r="AL566" s="1382"/>
      <c r="AN566" s="1382"/>
      <c r="BI566" s="67"/>
      <c r="BJ566" s="1257"/>
    </row>
    <row r="567" spans="1:62" ht="18" customHeight="1" thickBot="1" x14ac:dyDescent="0.3">
      <c r="A567" s="396" t="s">
        <v>355</v>
      </c>
      <c r="B567" s="396" t="s">
        <v>356</v>
      </c>
      <c r="C567" s="841"/>
      <c r="D567" s="755"/>
      <c r="E567" s="385" t="s">
        <v>386</v>
      </c>
      <c r="F567" s="756"/>
      <c r="G567" s="840">
        <v>5</v>
      </c>
      <c r="H567" s="838"/>
      <c r="I567" s="1116" t="s">
        <v>8</v>
      </c>
      <c r="J567" s="1265" t="s">
        <v>7</v>
      </c>
      <c r="K567" s="1273"/>
      <c r="L567" s="1300"/>
      <c r="M567" s="1300"/>
      <c r="N567" s="1300"/>
      <c r="O567" s="1300"/>
      <c r="P567" s="1300"/>
      <c r="Q567" s="1300"/>
      <c r="R567" s="1300"/>
      <c r="S567" s="1300"/>
      <c r="T567" s="1300"/>
      <c r="U567" s="1300"/>
      <c r="V567" s="1300"/>
      <c r="W567" s="1300"/>
      <c r="X567" s="1300"/>
      <c r="Y567" s="1300"/>
      <c r="Z567" s="1300"/>
      <c r="AA567" s="1300"/>
      <c r="AB567" s="1300"/>
      <c r="AC567" s="1300"/>
      <c r="AD567" s="1300"/>
      <c r="AE567" s="1300"/>
      <c r="AF567" s="1300"/>
      <c r="AG567" s="1300"/>
      <c r="AH567" s="1300"/>
      <c r="AI567" s="1300"/>
      <c r="AL567" s="1382"/>
      <c r="AN567" s="1382"/>
      <c r="BI567" s="67"/>
      <c r="BJ567" s="1257"/>
    </row>
    <row r="568" spans="1:62" ht="24.75" thickBot="1" x14ac:dyDescent="0.3">
      <c r="A568" s="396" t="s">
        <v>355</v>
      </c>
      <c r="B568" s="396" t="s">
        <v>356</v>
      </c>
      <c r="C568" s="841"/>
      <c r="D568" s="755"/>
      <c r="E568" s="385"/>
      <c r="F568" s="756"/>
      <c r="G568" s="840"/>
      <c r="H568" s="839"/>
      <c r="I568" s="59" t="s">
        <v>67</v>
      </c>
      <c r="J568" s="58" t="s">
        <v>16</v>
      </c>
      <c r="K568" s="640">
        <v>30</v>
      </c>
      <c r="L568" s="1451"/>
      <c r="M568" s="1451"/>
      <c r="N568" s="1451"/>
      <c r="O568" s="1451"/>
      <c r="P568" s="1451"/>
      <c r="Q568" s="1451"/>
      <c r="R568" s="1451"/>
      <c r="S568" s="1451"/>
      <c r="T568" s="1451"/>
      <c r="U568" s="1451"/>
      <c r="V568" s="1451"/>
      <c r="W568" s="1451"/>
      <c r="X568" s="1451"/>
      <c r="Y568" s="1451"/>
      <c r="Z568" s="1451"/>
      <c r="AA568" s="1451"/>
      <c r="AB568" s="1451"/>
      <c r="AC568" s="1451"/>
      <c r="AD568" s="1451"/>
      <c r="AE568" s="1451"/>
      <c r="AF568" s="1451"/>
      <c r="AG568" s="1451"/>
      <c r="AH568" s="1451"/>
      <c r="AI568" s="1451"/>
      <c r="AK568" s="706">
        <f>L568*L574*1.73*0.875/1000</f>
        <v>0</v>
      </c>
      <c r="AL568" s="1382">
        <f t="shared" ref="AL568:BH568" si="1449">M568*M574*1.73*0.875/1000</f>
        <v>0</v>
      </c>
      <c r="AM568" s="1382">
        <f t="shared" si="1449"/>
        <v>0</v>
      </c>
      <c r="AN568" s="1382">
        <f t="shared" si="1449"/>
        <v>0</v>
      </c>
      <c r="AO568" s="1511">
        <f t="shared" si="1449"/>
        <v>0</v>
      </c>
      <c r="AP568" s="1382">
        <f t="shared" si="1449"/>
        <v>0</v>
      </c>
      <c r="AQ568" s="1382">
        <f t="shared" si="1449"/>
        <v>0</v>
      </c>
      <c r="AR568" s="1382">
        <f t="shared" si="1449"/>
        <v>0</v>
      </c>
      <c r="AS568" s="1382">
        <f t="shared" si="1449"/>
        <v>0</v>
      </c>
      <c r="AT568" s="1382">
        <f t="shared" si="1449"/>
        <v>0</v>
      </c>
      <c r="AU568" s="1511">
        <f t="shared" si="1449"/>
        <v>0</v>
      </c>
      <c r="AV568" s="1382">
        <f t="shared" si="1449"/>
        <v>0</v>
      </c>
      <c r="AW568" s="1382">
        <f t="shared" si="1449"/>
        <v>0</v>
      </c>
      <c r="AX568" s="1382">
        <f t="shared" si="1449"/>
        <v>0</v>
      </c>
      <c r="AY568" s="1382">
        <f t="shared" si="1449"/>
        <v>0</v>
      </c>
      <c r="AZ568" s="1382">
        <f t="shared" si="1449"/>
        <v>0</v>
      </c>
      <c r="BA568" s="1382">
        <f t="shared" si="1449"/>
        <v>0</v>
      </c>
      <c r="BB568" s="1382">
        <f t="shared" si="1449"/>
        <v>0</v>
      </c>
      <c r="BC568" s="1511">
        <f t="shared" si="1449"/>
        <v>0</v>
      </c>
      <c r="BD568" s="1382">
        <f t="shared" si="1449"/>
        <v>0</v>
      </c>
      <c r="BE568" s="1382">
        <f t="shared" si="1449"/>
        <v>0</v>
      </c>
      <c r="BF568" s="1382">
        <f t="shared" si="1449"/>
        <v>0</v>
      </c>
      <c r="BG568" s="1382">
        <f t="shared" si="1449"/>
        <v>0</v>
      </c>
      <c r="BH568" s="1382">
        <f t="shared" si="1449"/>
        <v>0</v>
      </c>
      <c r="BI568" s="67" t="s">
        <v>229</v>
      </c>
      <c r="BJ568" s="1257"/>
    </row>
    <row r="569" spans="1:62" ht="24.75" thickBot="1" x14ac:dyDescent="0.3">
      <c r="A569" s="396" t="s">
        <v>355</v>
      </c>
      <c r="B569" s="396" t="s">
        <v>356</v>
      </c>
      <c r="C569" s="841" t="s">
        <v>386</v>
      </c>
      <c r="D569" s="755"/>
      <c r="E569" s="385" t="s">
        <v>386</v>
      </c>
      <c r="F569" s="756"/>
      <c r="G569" s="840">
        <v>6</v>
      </c>
      <c r="H569" s="845"/>
      <c r="I569" s="52" t="s">
        <v>66</v>
      </c>
      <c r="J569" s="62" t="s">
        <v>16</v>
      </c>
      <c r="K569" s="593">
        <v>20</v>
      </c>
      <c r="L569" s="665"/>
      <c r="M569" s="665"/>
      <c r="N569" s="665"/>
      <c r="O569" s="665"/>
      <c r="P569" s="665"/>
      <c r="Q569" s="665"/>
      <c r="R569" s="665"/>
      <c r="S569" s="665"/>
      <c r="T569" s="665"/>
      <c r="U569" s="665"/>
      <c r="V569" s="665"/>
      <c r="W569" s="665"/>
      <c r="X569" s="665"/>
      <c r="Y569" s="665"/>
      <c r="Z569" s="665"/>
      <c r="AA569" s="665"/>
      <c r="AB569" s="665"/>
      <c r="AC569" s="665"/>
      <c r="AD569" s="665"/>
      <c r="AE569" s="665"/>
      <c r="AF569" s="665"/>
      <c r="AG569" s="665"/>
      <c r="AH569" s="665"/>
      <c r="AI569" s="665"/>
      <c r="BI569" s="67"/>
      <c r="BJ569" s="1257"/>
    </row>
    <row r="570" spans="1:62" ht="18" customHeight="1" thickBot="1" x14ac:dyDescent="0.3">
      <c r="A570" s="396" t="s">
        <v>355</v>
      </c>
      <c r="B570" s="396" t="s">
        <v>356</v>
      </c>
      <c r="C570" s="841"/>
      <c r="D570" s="755"/>
      <c r="E570" s="385" t="s">
        <v>386</v>
      </c>
      <c r="F570" s="756"/>
      <c r="G570" s="840">
        <v>7</v>
      </c>
      <c r="H570" s="838"/>
      <c r="I570" s="1116" t="s">
        <v>8</v>
      </c>
      <c r="J570" s="1265" t="s">
        <v>9</v>
      </c>
      <c r="K570" s="1281"/>
      <c r="L570" s="1300"/>
      <c r="M570" s="1300"/>
      <c r="N570" s="1300"/>
      <c r="O570" s="1300"/>
      <c r="P570" s="1300"/>
      <c r="Q570" s="1300"/>
      <c r="R570" s="1300"/>
      <c r="S570" s="1300"/>
      <c r="T570" s="1300"/>
      <c r="U570" s="1300"/>
      <c r="V570" s="1300"/>
      <c r="W570" s="1300"/>
      <c r="X570" s="1300"/>
      <c r="Y570" s="1300"/>
      <c r="Z570" s="1300"/>
      <c r="AA570" s="1300"/>
      <c r="AB570" s="1300"/>
      <c r="AC570" s="1300"/>
      <c r="AD570" s="1300"/>
      <c r="AE570" s="1300"/>
      <c r="AF570" s="1300"/>
      <c r="AG570" s="1300"/>
      <c r="AH570" s="1300"/>
      <c r="AI570" s="1300"/>
      <c r="AK570" s="98">
        <f>AK565+AK568</f>
        <v>0</v>
      </c>
      <c r="AL570" s="90">
        <f t="shared" ref="AL570:AN570" si="1450">AL565+AL568</f>
        <v>0</v>
      </c>
      <c r="AM570" s="89">
        <f t="shared" ref="AM570" si="1451">AM565+AM568</f>
        <v>0</v>
      </c>
      <c r="AN570" s="89">
        <f t="shared" si="1450"/>
        <v>0</v>
      </c>
      <c r="AO570" s="1521">
        <f t="shared" ref="AO570:AQ570" si="1452">AO565+AO568</f>
        <v>0</v>
      </c>
      <c r="AP570" s="89">
        <f t="shared" ref="AP570" si="1453">AP565+AP568</f>
        <v>0</v>
      </c>
      <c r="AQ570" s="89">
        <f t="shared" si="1452"/>
        <v>0</v>
      </c>
      <c r="AR570" s="89">
        <f t="shared" ref="AR570:AS570" si="1454">AR565+AR568</f>
        <v>0</v>
      </c>
      <c r="AS570" s="89">
        <f t="shared" si="1454"/>
        <v>0</v>
      </c>
      <c r="AT570" s="89">
        <f t="shared" ref="AT570:AU570" si="1455">AT565+AT568</f>
        <v>0</v>
      </c>
      <c r="AU570" s="1521">
        <f t="shared" si="1455"/>
        <v>0</v>
      </c>
      <c r="AV570" s="89">
        <f t="shared" ref="AV570:AW570" si="1456">AV565+AV568</f>
        <v>0</v>
      </c>
      <c r="AW570" s="89">
        <f t="shared" si="1456"/>
        <v>0</v>
      </c>
      <c r="AX570" s="89">
        <f t="shared" ref="AX570:AY570" si="1457">AX565+AX568</f>
        <v>0</v>
      </c>
      <c r="AY570" s="89">
        <f t="shared" si="1457"/>
        <v>0</v>
      </c>
      <c r="AZ570" s="89">
        <f t="shared" ref="AZ570:BA570" si="1458">AZ565+AZ568</f>
        <v>0</v>
      </c>
      <c r="BA570" s="89">
        <f t="shared" si="1458"/>
        <v>0</v>
      </c>
      <c r="BB570" s="89">
        <f t="shared" ref="BB570:BC570" si="1459">BB565+BB568</f>
        <v>0</v>
      </c>
      <c r="BC570" s="1521">
        <f t="shared" si="1459"/>
        <v>0</v>
      </c>
      <c r="BD570" s="89">
        <f t="shared" ref="BD570:BE570" si="1460">BD565+BD568</f>
        <v>0</v>
      </c>
      <c r="BE570" s="89">
        <f t="shared" si="1460"/>
        <v>0</v>
      </c>
      <c r="BF570" s="89">
        <f t="shared" ref="BF570:BG570" si="1461">BF565+BF568</f>
        <v>0</v>
      </c>
      <c r="BG570" s="89">
        <f t="shared" si="1461"/>
        <v>0</v>
      </c>
      <c r="BH570" s="89">
        <f t="shared" ref="BH570" si="1462">BH565+BH568</f>
        <v>0</v>
      </c>
      <c r="BI570" s="1740" t="s">
        <v>243</v>
      </c>
      <c r="BJ570" s="1741"/>
    </row>
    <row r="571" spans="1:62" ht="24.75" thickBot="1" x14ac:dyDescent="0.3">
      <c r="A571" s="396" t="s">
        <v>355</v>
      </c>
      <c r="B571" s="396" t="s">
        <v>356</v>
      </c>
      <c r="C571" s="841"/>
      <c r="D571" s="755"/>
      <c r="E571" s="385"/>
      <c r="F571" s="756"/>
      <c r="G571" s="840"/>
      <c r="H571" s="839"/>
      <c r="I571" s="59" t="s">
        <v>68</v>
      </c>
      <c r="J571" s="14" t="s">
        <v>11</v>
      </c>
      <c r="K571" s="592"/>
      <c r="L571" s="1133"/>
      <c r="M571" s="1133"/>
      <c r="N571" s="1133"/>
      <c r="O571" s="1133"/>
      <c r="P571" s="1133"/>
      <c r="Q571" s="1133"/>
      <c r="R571" s="1133"/>
      <c r="S571" s="1133"/>
      <c r="T571" s="1133"/>
      <c r="U571" s="1133"/>
      <c r="V571" s="1133"/>
      <c r="W571" s="1133"/>
      <c r="X571" s="1133"/>
      <c r="Y571" s="1133"/>
      <c r="Z571" s="1133"/>
      <c r="AA571" s="1133"/>
      <c r="AB571" s="1133"/>
      <c r="AC571" s="1133"/>
      <c r="AD571" s="1133"/>
      <c r="AE571" s="1133"/>
      <c r="AF571" s="1133"/>
      <c r="AG571" s="1133"/>
      <c r="AH571" s="1133"/>
      <c r="AI571" s="1133"/>
    </row>
    <row r="572" spans="1:62" ht="24.75" thickBot="1" x14ac:dyDescent="0.3">
      <c r="A572" s="396" t="s">
        <v>355</v>
      </c>
      <c r="B572" s="396" t="s">
        <v>356</v>
      </c>
      <c r="C572" s="841"/>
      <c r="D572" s="755"/>
      <c r="E572" s="385"/>
      <c r="F572" s="756" t="s">
        <v>387</v>
      </c>
      <c r="G572" s="840">
        <v>8</v>
      </c>
      <c r="H572" s="840"/>
      <c r="I572" s="91"/>
      <c r="J572" s="92" t="s">
        <v>12</v>
      </c>
      <c r="K572" s="472"/>
      <c r="L572" s="655"/>
      <c r="M572" s="655"/>
      <c r="N572" s="655"/>
      <c r="O572" s="655"/>
      <c r="P572" s="655"/>
      <c r="Q572" s="655"/>
      <c r="R572" s="655"/>
      <c r="S572" s="655"/>
      <c r="T572" s="655"/>
      <c r="U572" s="655"/>
      <c r="V572" s="655"/>
      <c r="W572" s="655"/>
      <c r="X572" s="655"/>
      <c r="Y572" s="655"/>
      <c r="Z572" s="655"/>
      <c r="AA572" s="655"/>
      <c r="AB572" s="655"/>
      <c r="AC572" s="655"/>
      <c r="AD572" s="655"/>
      <c r="AE572" s="655"/>
      <c r="AF572" s="655"/>
      <c r="AG572" s="655"/>
      <c r="AH572" s="655"/>
      <c r="AI572" s="655"/>
    </row>
    <row r="573" spans="1:62" ht="24.75" thickBot="1" x14ac:dyDescent="0.3">
      <c r="A573" s="396" t="s">
        <v>355</v>
      </c>
      <c r="B573" s="396" t="s">
        <v>356</v>
      </c>
      <c r="C573" s="841"/>
      <c r="D573" s="755"/>
      <c r="E573" s="385"/>
      <c r="F573" s="756" t="s">
        <v>387</v>
      </c>
      <c r="G573" s="840">
        <v>9</v>
      </c>
      <c r="H573" s="840"/>
      <c r="I573" s="91" t="s">
        <v>69</v>
      </c>
      <c r="J573" s="92" t="s">
        <v>11</v>
      </c>
      <c r="K573" s="472"/>
      <c r="L573" s="655"/>
      <c r="M573" s="655"/>
      <c r="N573" s="655"/>
      <c r="O573" s="655"/>
      <c r="P573" s="655"/>
      <c r="Q573" s="655"/>
      <c r="R573" s="655"/>
      <c r="S573" s="655"/>
      <c r="T573" s="655"/>
      <c r="U573" s="655"/>
      <c r="V573" s="655"/>
      <c r="W573" s="655"/>
      <c r="X573" s="655"/>
      <c r="Y573" s="655"/>
      <c r="Z573" s="655"/>
      <c r="AA573" s="655"/>
      <c r="AB573" s="655"/>
      <c r="AC573" s="655"/>
      <c r="AD573" s="655"/>
      <c r="AE573" s="655"/>
      <c r="AF573" s="655"/>
      <c r="AG573" s="655"/>
      <c r="AH573" s="655"/>
      <c r="AI573" s="655"/>
    </row>
    <row r="574" spans="1:62" ht="24.75" thickBot="1" x14ac:dyDescent="0.3">
      <c r="A574" s="396" t="s">
        <v>355</v>
      </c>
      <c r="B574" s="396" t="s">
        <v>356</v>
      </c>
      <c r="C574" s="841"/>
      <c r="D574" s="755"/>
      <c r="E574" s="385"/>
      <c r="F574" s="756" t="s">
        <v>387</v>
      </c>
      <c r="G574" s="840">
        <v>10</v>
      </c>
      <c r="H574" s="840"/>
      <c r="I574" s="91"/>
      <c r="J574" s="92" t="s">
        <v>12</v>
      </c>
      <c r="K574" s="472"/>
      <c r="L574" s="655"/>
      <c r="M574" s="655"/>
      <c r="N574" s="655"/>
      <c r="O574" s="655"/>
      <c r="P574" s="655"/>
      <c r="Q574" s="655"/>
      <c r="R574" s="655"/>
      <c r="S574" s="655"/>
      <c r="T574" s="655"/>
      <c r="U574" s="655"/>
      <c r="V574" s="655"/>
      <c r="W574" s="655"/>
      <c r="X574" s="655"/>
      <c r="Y574" s="655"/>
      <c r="Z574" s="655"/>
      <c r="AA574" s="655"/>
      <c r="AB574" s="655"/>
      <c r="AC574" s="655"/>
      <c r="AD574" s="655"/>
      <c r="AE574" s="655"/>
      <c r="AF574" s="655"/>
      <c r="AG574" s="655"/>
      <c r="AH574" s="655"/>
      <c r="AI574" s="655"/>
      <c r="AK574" s="1730" t="s">
        <v>118</v>
      </c>
      <c r="AL574" s="1731"/>
      <c r="AM574" s="1732"/>
      <c r="AN574" s="1733"/>
      <c r="AO574" s="1516"/>
      <c r="AP574" s="107"/>
      <c r="AQ574" s="107"/>
      <c r="AR574" s="107"/>
      <c r="AS574" s="107"/>
      <c r="AT574" s="107"/>
      <c r="AU574" s="1516"/>
      <c r="AV574" s="107"/>
      <c r="AW574" s="107"/>
      <c r="AX574" s="107"/>
      <c r="AY574" s="107"/>
      <c r="AZ574" s="107"/>
      <c r="BA574" s="107"/>
      <c r="BB574" s="107"/>
      <c r="BC574" s="1516"/>
      <c r="BD574" s="107"/>
      <c r="BE574" s="107"/>
      <c r="BF574" s="107"/>
      <c r="BG574" s="107"/>
      <c r="BH574" s="107"/>
    </row>
    <row r="575" spans="1:62" ht="15.75" thickBot="1" x14ac:dyDescent="0.3">
      <c r="A575" s="423"/>
      <c r="B575" s="423"/>
      <c r="C575" s="841"/>
      <c r="D575" s="755"/>
      <c r="E575" s="385"/>
      <c r="F575" s="756" t="s">
        <v>387</v>
      </c>
      <c r="G575" s="840">
        <v>11</v>
      </c>
      <c r="H575" s="840"/>
      <c r="I575" s="1087" t="s">
        <v>98</v>
      </c>
      <c r="J575" s="606"/>
      <c r="K575" s="472"/>
      <c r="L575" s="655"/>
      <c r="M575" s="655"/>
      <c r="N575" s="655"/>
      <c r="O575" s="655"/>
      <c r="P575" s="655"/>
      <c r="Q575" s="655"/>
      <c r="R575" s="655"/>
      <c r="S575" s="655"/>
      <c r="T575" s="655"/>
      <c r="U575" s="655"/>
      <c r="V575" s="655"/>
      <c r="W575" s="655"/>
      <c r="X575" s="655"/>
      <c r="Y575" s="655"/>
      <c r="Z575" s="655"/>
      <c r="AA575" s="655"/>
      <c r="AB575" s="655"/>
      <c r="AC575" s="655"/>
      <c r="AD575" s="655"/>
      <c r="AE575" s="655"/>
      <c r="AF575" s="655"/>
      <c r="AG575" s="655"/>
      <c r="AH575" s="655"/>
      <c r="AI575" s="655"/>
      <c r="AK575" s="707" t="s">
        <v>4</v>
      </c>
      <c r="AL575" s="708" t="s">
        <v>5</v>
      </c>
      <c r="AM575" s="1384" t="s">
        <v>454</v>
      </c>
      <c r="AN575" s="709" t="s">
        <v>454</v>
      </c>
      <c r="AO575" s="1525" t="s">
        <v>454</v>
      </c>
      <c r="AP575" s="1384" t="s">
        <v>454</v>
      </c>
      <c r="AQ575" s="1384" t="s">
        <v>454</v>
      </c>
      <c r="AR575" s="1384" t="s">
        <v>454</v>
      </c>
      <c r="AS575" s="1384" t="s">
        <v>454</v>
      </c>
      <c r="AT575" s="1384" t="s">
        <v>454</v>
      </c>
      <c r="AU575" s="1525" t="s">
        <v>454</v>
      </c>
      <c r="AV575" s="1384" t="s">
        <v>454</v>
      </c>
      <c r="AW575" s="1384" t="s">
        <v>454</v>
      </c>
      <c r="AX575" s="1384" t="s">
        <v>454</v>
      </c>
      <c r="AY575" s="1384" t="s">
        <v>454</v>
      </c>
      <c r="AZ575" s="1384" t="s">
        <v>454</v>
      </c>
      <c r="BA575" s="1384" t="s">
        <v>454</v>
      </c>
      <c r="BB575" s="1384" t="s">
        <v>454</v>
      </c>
      <c r="BC575" s="1525" t="s">
        <v>454</v>
      </c>
      <c r="BD575" s="1384" t="s">
        <v>454</v>
      </c>
      <c r="BE575" s="1384" t="s">
        <v>454</v>
      </c>
      <c r="BF575" s="1384" t="s">
        <v>454</v>
      </c>
      <c r="BG575" s="1384" t="s">
        <v>454</v>
      </c>
      <c r="BH575" s="1384" t="s">
        <v>454</v>
      </c>
    </row>
    <row r="576" spans="1:62" ht="24.75" thickBot="1" x14ac:dyDescent="0.3">
      <c r="A576" s="396" t="s">
        <v>355</v>
      </c>
      <c r="B576" s="396" t="s">
        <v>356</v>
      </c>
      <c r="C576" s="962"/>
      <c r="D576" s="963"/>
      <c r="E576" s="423"/>
      <c r="F576" s="964"/>
      <c r="G576" s="965"/>
      <c r="H576" s="868" t="s">
        <v>481</v>
      </c>
      <c r="I576" s="53" t="s">
        <v>21</v>
      </c>
      <c r="J576" s="92" t="s">
        <v>53</v>
      </c>
      <c r="K576" s="472">
        <v>20</v>
      </c>
      <c r="L576" s="1451"/>
      <c r="M576" s="1451"/>
      <c r="N576" s="1451"/>
      <c r="O576" s="1451"/>
      <c r="P576" s="1451"/>
      <c r="Q576" s="1451"/>
      <c r="R576" s="1451"/>
      <c r="S576" s="1451"/>
      <c r="T576" s="1451"/>
      <c r="U576" s="1451"/>
      <c r="V576" s="1451"/>
      <c r="W576" s="1451"/>
      <c r="X576" s="1451"/>
      <c r="Y576" s="1451"/>
      <c r="Z576" s="1451"/>
      <c r="AA576" s="1451"/>
      <c r="AB576" s="1451"/>
      <c r="AC576" s="1451"/>
      <c r="AD576" s="1451"/>
      <c r="AE576" s="1451"/>
      <c r="AF576" s="1451"/>
      <c r="AG576" s="1451"/>
      <c r="AH576" s="1451"/>
      <c r="AI576" s="1451"/>
      <c r="AK576" s="46">
        <f t="shared" ref="AK576:AK577" si="1463">L576*L$573*1.73*0.875/1000</f>
        <v>0</v>
      </c>
      <c r="AL576" s="46">
        <f t="shared" ref="AL576:AL577" si="1464">M576*M$573*1.73*0.875/1000</f>
        <v>0</v>
      </c>
      <c r="AM576" s="46">
        <f t="shared" ref="AM576:AM577" si="1465">N576*N$573*1.73*0.875/1000</f>
        <v>0</v>
      </c>
      <c r="AN576" s="46">
        <f t="shared" ref="AN576:AN577" si="1466">O576*O$573*1.73*0.875/1000</f>
        <v>0</v>
      </c>
      <c r="AO576" s="1526">
        <f t="shared" ref="AO576:AO577" si="1467">P576*P$573*1.73*0.875/1000</f>
        <v>0</v>
      </c>
      <c r="AP576" s="46">
        <f t="shared" ref="AP576:AP577" si="1468">Q576*Q$573*1.73*0.875/1000</f>
        <v>0</v>
      </c>
      <c r="AQ576" s="46">
        <f t="shared" ref="AQ576:AQ577" si="1469">R576*R$573*1.73*0.875/1000</f>
        <v>0</v>
      </c>
      <c r="AR576" s="46">
        <f t="shared" ref="AR576:AR577" si="1470">S576*S$573*1.73*0.875/1000</f>
        <v>0</v>
      </c>
      <c r="AS576" s="46">
        <f t="shared" ref="AS576:AS577" si="1471">T576*T$573*1.73*0.875/1000</f>
        <v>0</v>
      </c>
      <c r="AT576" s="46">
        <f t="shared" ref="AT576:AT577" si="1472">U576*U$573*1.73*0.875/1000</f>
        <v>0</v>
      </c>
      <c r="AU576" s="1526">
        <f t="shared" ref="AU576:AU577" si="1473">V576*V$573*1.73*0.875/1000</f>
        <v>0</v>
      </c>
      <c r="AV576" s="46">
        <f t="shared" ref="AV576:AV577" si="1474">W576*W$573*1.73*0.875/1000</f>
        <v>0</v>
      </c>
      <c r="AW576" s="46">
        <f t="shared" ref="AW576:AW577" si="1475">X576*X$573*1.73*0.875/1000</f>
        <v>0</v>
      </c>
      <c r="AX576" s="46">
        <f t="shared" ref="AX576:AX577" si="1476">Y576*Y$573*1.73*0.875/1000</f>
        <v>0</v>
      </c>
      <c r="AY576" s="46">
        <f t="shared" ref="AY576:AY577" si="1477">Z576*Z$573*1.73*0.875/1000</f>
        <v>0</v>
      </c>
      <c r="AZ576" s="46">
        <f t="shared" ref="AZ576:AZ577" si="1478">AA576*AA$573*1.73*0.875/1000</f>
        <v>0</v>
      </c>
      <c r="BA576" s="46">
        <f t="shared" ref="BA576:BA577" si="1479">AB576*AB$573*1.73*0.875/1000</f>
        <v>0</v>
      </c>
      <c r="BB576" s="46">
        <f t="shared" ref="BB576:BB577" si="1480">AC576*AC$573*1.73*0.875/1000</f>
        <v>0</v>
      </c>
      <c r="BC576" s="1526">
        <f t="shared" ref="BC576:BC577" si="1481">AD576*AD$573*1.73*0.875/1000</f>
        <v>0</v>
      </c>
      <c r="BD576" s="46">
        <f t="shared" ref="BD576:BD577" si="1482">AE576*AE$573*1.73*0.875/1000</f>
        <v>0</v>
      </c>
      <c r="BE576" s="46">
        <f t="shared" ref="BE576:BE577" si="1483">AF576*AF$573*1.73*0.875/1000</f>
        <v>0</v>
      </c>
      <c r="BF576" s="46">
        <f t="shared" ref="BF576:BF577" si="1484">AG576*AG$573*1.73*0.875/1000</f>
        <v>0</v>
      </c>
      <c r="BG576" s="46">
        <f t="shared" ref="BG576:BG577" si="1485">AH576*AH$573*1.73*0.875/1000</f>
        <v>0</v>
      </c>
      <c r="BH576" s="46">
        <f t="shared" ref="BH576:BH577" si="1486">AI576*AI$573*1.73*0.875/1000</f>
        <v>0</v>
      </c>
    </row>
    <row r="577" spans="1:62" ht="24.75" thickBot="1" x14ac:dyDescent="0.3">
      <c r="A577" s="396" t="s">
        <v>355</v>
      </c>
      <c r="B577" s="396" t="s">
        <v>356</v>
      </c>
      <c r="C577" s="841" t="s">
        <v>386</v>
      </c>
      <c r="D577" s="755"/>
      <c r="E577" s="385"/>
      <c r="F577" s="756"/>
      <c r="G577" s="840">
        <v>12</v>
      </c>
      <c r="H577" s="868" t="s">
        <v>481</v>
      </c>
      <c r="I577" s="51" t="s">
        <v>22</v>
      </c>
      <c r="J577" s="81" t="s">
        <v>53</v>
      </c>
      <c r="K577" s="475">
        <v>20</v>
      </c>
      <c r="L577" s="1451"/>
      <c r="M577" s="1451"/>
      <c r="N577" s="1451"/>
      <c r="O577" s="1451"/>
      <c r="P577" s="1451"/>
      <c r="Q577" s="1451"/>
      <c r="R577" s="1451"/>
      <c r="S577" s="1451"/>
      <c r="T577" s="1451"/>
      <c r="U577" s="1451"/>
      <c r="V577" s="1451"/>
      <c r="W577" s="1451"/>
      <c r="X577" s="1451"/>
      <c r="Y577" s="1451"/>
      <c r="Z577" s="1451"/>
      <c r="AA577" s="1451"/>
      <c r="AB577" s="1451"/>
      <c r="AC577" s="1451"/>
      <c r="AD577" s="1451"/>
      <c r="AE577" s="1451"/>
      <c r="AF577" s="1451"/>
      <c r="AG577" s="1451"/>
      <c r="AH577" s="1451"/>
      <c r="AI577" s="1451"/>
      <c r="AK577" s="188">
        <f t="shared" si="1463"/>
        <v>0</v>
      </c>
      <c r="AL577" s="188">
        <f t="shared" si="1464"/>
        <v>0</v>
      </c>
      <c r="AM577" s="188">
        <f t="shared" si="1465"/>
        <v>0</v>
      </c>
      <c r="AN577" s="188">
        <f t="shared" si="1466"/>
        <v>0</v>
      </c>
      <c r="AO577" s="1540">
        <f t="shared" si="1467"/>
        <v>0</v>
      </c>
      <c r="AP577" s="188">
        <f t="shared" si="1468"/>
        <v>0</v>
      </c>
      <c r="AQ577" s="188">
        <f t="shared" si="1469"/>
        <v>0</v>
      </c>
      <c r="AR577" s="188">
        <f t="shared" si="1470"/>
        <v>0</v>
      </c>
      <c r="AS577" s="188">
        <f t="shared" si="1471"/>
        <v>0</v>
      </c>
      <c r="AT577" s="188">
        <f t="shared" si="1472"/>
        <v>0</v>
      </c>
      <c r="AU577" s="1540">
        <f t="shared" si="1473"/>
        <v>0</v>
      </c>
      <c r="AV577" s="188">
        <f t="shared" si="1474"/>
        <v>0</v>
      </c>
      <c r="AW577" s="188">
        <f t="shared" si="1475"/>
        <v>0</v>
      </c>
      <c r="AX577" s="188">
        <f t="shared" si="1476"/>
        <v>0</v>
      </c>
      <c r="AY577" s="188">
        <f t="shared" si="1477"/>
        <v>0</v>
      </c>
      <c r="AZ577" s="188">
        <f t="shared" si="1478"/>
        <v>0</v>
      </c>
      <c r="BA577" s="188">
        <f t="shared" si="1479"/>
        <v>0</v>
      </c>
      <c r="BB577" s="188">
        <f t="shared" si="1480"/>
        <v>0</v>
      </c>
      <c r="BC577" s="1540">
        <f t="shared" si="1481"/>
        <v>0</v>
      </c>
      <c r="BD577" s="188">
        <f t="shared" si="1482"/>
        <v>0</v>
      </c>
      <c r="BE577" s="188">
        <f t="shared" si="1483"/>
        <v>0</v>
      </c>
      <c r="BF577" s="188">
        <f t="shared" si="1484"/>
        <v>0</v>
      </c>
      <c r="BG577" s="188">
        <f t="shared" si="1485"/>
        <v>0</v>
      </c>
      <c r="BH577" s="188">
        <f t="shared" si="1486"/>
        <v>0</v>
      </c>
    </row>
    <row r="578" spans="1:62" ht="15.75" thickBot="1" x14ac:dyDescent="0.3">
      <c r="A578" s="424"/>
      <c r="B578" s="424"/>
      <c r="C578" s="841" t="s">
        <v>386</v>
      </c>
      <c r="D578" s="755"/>
      <c r="E578" s="385"/>
      <c r="F578" s="756"/>
      <c r="G578" s="840">
        <v>13</v>
      </c>
      <c r="H578" s="838"/>
      <c r="I578" s="181" t="s">
        <v>94</v>
      </c>
      <c r="J578" s="182"/>
      <c r="K578" s="607"/>
      <c r="L578" s="202"/>
      <c r="M578" s="202"/>
      <c r="N578" s="202"/>
      <c r="O578" s="202"/>
      <c r="P578" s="202"/>
      <c r="Q578" s="202"/>
      <c r="R578" s="202"/>
      <c r="S578" s="202"/>
      <c r="T578" s="202"/>
      <c r="U578" s="202"/>
      <c r="V578" s="202"/>
      <c r="W578" s="202"/>
      <c r="X578" s="202"/>
      <c r="Y578" s="202"/>
      <c r="Z578" s="202"/>
      <c r="AA578" s="202"/>
      <c r="AB578" s="202"/>
      <c r="AC578" s="202"/>
      <c r="AD578" s="202"/>
      <c r="AE578" s="202"/>
      <c r="AF578" s="202"/>
      <c r="AG578" s="202"/>
      <c r="AH578" s="202"/>
      <c r="AI578" s="202"/>
      <c r="AK578" s="98">
        <f t="shared" ref="AK578:BH578" si="1487">SUM(AK576:AK577)</f>
        <v>0</v>
      </c>
      <c r="AL578" s="90">
        <f t="shared" si="1487"/>
        <v>0</v>
      </c>
      <c r="AM578" s="89">
        <f t="shared" si="1487"/>
        <v>0</v>
      </c>
      <c r="AN578" s="89">
        <f t="shared" si="1487"/>
        <v>0</v>
      </c>
      <c r="AO578" s="1521">
        <f t="shared" si="1487"/>
        <v>0</v>
      </c>
      <c r="AP578" s="89">
        <f t="shared" si="1487"/>
        <v>0</v>
      </c>
      <c r="AQ578" s="89">
        <f t="shared" si="1487"/>
        <v>0</v>
      </c>
      <c r="AR578" s="89">
        <f t="shared" si="1487"/>
        <v>0</v>
      </c>
      <c r="AS578" s="89">
        <f t="shared" si="1487"/>
        <v>0</v>
      </c>
      <c r="AT578" s="89">
        <f t="shared" si="1487"/>
        <v>0</v>
      </c>
      <c r="AU578" s="1521">
        <f t="shared" si="1487"/>
        <v>0</v>
      </c>
      <c r="AV578" s="89">
        <f t="shared" si="1487"/>
        <v>0</v>
      </c>
      <c r="AW578" s="89">
        <f t="shared" si="1487"/>
        <v>0</v>
      </c>
      <c r="AX578" s="89">
        <f t="shared" si="1487"/>
        <v>0</v>
      </c>
      <c r="AY578" s="89">
        <f t="shared" si="1487"/>
        <v>0</v>
      </c>
      <c r="AZ578" s="89">
        <f t="shared" si="1487"/>
        <v>0</v>
      </c>
      <c r="BA578" s="89">
        <f t="shared" si="1487"/>
        <v>0</v>
      </c>
      <c r="BB578" s="89">
        <f t="shared" si="1487"/>
        <v>0</v>
      </c>
      <c r="BC578" s="1521">
        <f t="shared" si="1487"/>
        <v>0</v>
      </c>
      <c r="BD578" s="89">
        <f t="shared" si="1487"/>
        <v>0</v>
      </c>
      <c r="BE578" s="89">
        <f t="shared" si="1487"/>
        <v>0</v>
      </c>
      <c r="BF578" s="89">
        <f t="shared" si="1487"/>
        <v>0</v>
      </c>
      <c r="BG578" s="89">
        <f t="shared" si="1487"/>
        <v>0</v>
      </c>
      <c r="BH578" s="89">
        <f t="shared" si="1487"/>
        <v>0</v>
      </c>
      <c r="BI578" s="67" t="s">
        <v>255</v>
      </c>
    </row>
    <row r="579" spans="1:62" ht="15.75" thickBot="1" x14ac:dyDescent="0.3">
      <c r="A579" s="425"/>
      <c r="B579" s="425"/>
      <c r="C579" s="966"/>
      <c r="D579" s="967"/>
      <c r="E579" s="968"/>
      <c r="F579" s="969"/>
      <c r="G579" s="970"/>
      <c r="H579" s="1358"/>
      <c r="I579" s="1088" t="s">
        <v>99</v>
      </c>
      <c r="J579" s="612"/>
      <c r="K579" s="609"/>
      <c r="L579" s="676"/>
      <c r="M579" s="676"/>
      <c r="N579" s="676"/>
      <c r="O579" s="676"/>
      <c r="P579" s="676"/>
      <c r="Q579" s="676"/>
      <c r="R579" s="676"/>
      <c r="S579" s="676"/>
      <c r="T579" s="676"/>
      <c r="U579" s="676"/>
      <c r="V579" s="676"/>
      <c r="W579" s="676"/>
      <c r="X579" s="676"/>
      <c r="Y579" s="676"/>
      <c r="Z579" s="676"/>
      <c r="AA579" s="676"/>
      <c r="AB579" s="676"/>
      <c r="AC579" s="676"/>
      <c r="AD579" s="676"/>
      <c r="AE579" s="676"/>
      <c r="AF579" s="676"/>
      <c r="AG579" s="676"/>
      <c r="AH579" s="676"/>
      <c r="AI579" s="676"/>
      <c r="BI579" s="67"/>
    </row>
    <row r="580" spans="1:62" ht="24.75" thickBot="1" x14ac:dyDescent="0.3">
      <c r="A580" s="396" t="s">
        <v>355</v>
      </c>
      <c r="B580" s="396" t="s">
        <v>356</v>
      </c>
      <c r="C580" s="962"/>
      <c r="D580" s="963"/>
      <c r="E580" s="423"/>
      <c r="F580" s="964"/>
      <c r="G580" s="965"/>
      <c r="H580" s="868" t="s">
        <v>481</v>
      </c>
      <c r="I580" s="53" t="s">
        <v>23</v>
      </c>
      <c r="J580" s="92" t="s">
        <v>53</v>
      </c>
      <c r="K580" s="547">
        <v>20</v>
      </c>
      <c r="L580" s="1451"/>
      <c r="M580" s="1451"/>
      <c r="N580" s="1451"/>
      <c r="O580" s="1451"/>
      <c r="P580" s="1451"/>
      <c r="Q580" s="1451"/>
      <c r="R580" s="1451"/>
      <c r="S580" s="1451"/>
      <c r="T580" s="1451"/>
      <c r="U580" s="1451"/>
      <c r="V580" s="1451"/>
      <c r="W580" s="1451"/>
      <c r="X580" s="1451"/>
      <c r="Y580" s="1451"/>
      <c r="Z580" s="1451"/>
      <c r="AA580" s="1451"/>
      <c r="AB580" s="1451"/>
      <c r="AC580" s="1451"/>
      <c r="AD580" s="1451"/>
      <c r="AE580" s="1451"/>
      <c r="AF580" s="1451"/>
      <c r="AG580" s="1451"/>
      <c r="AH580" s="1451"/>
      <c r="AI580" s="1451"/>
      <c r="AK580" s="46">
        <f t="shared" ref="AK580:AK581" si="1488">L580*L$574*1.73*0.875/1000</f>
        <v>0</v>
      </c>
      <c r="AL580" s="46">
        <f t="shared" ref="AL580:AL581" si="1489">M580*M$574*1.73*0.875/1000</f>
        <v>0</v>
      </c>
      <c r="AM580" s="46">
        <f t="shared" ref="AM580:AM581" si="1490">N580*N$574*1.73*0.875/1000</f>
        <v>0</v>
      </c>
      <c r="AN580" s="46">
        <f t="shared" ref="AN580:AN581" si="1491">O580*O$574*1.73*0.875/1000</f>
        <v>0</v>
      </c>
      <c r="AO580" s="1526">
        <f t="shared" ref="AO580:AO581" si="1492">P580*P$574*1.73*0.875/1000</f>
        <v>0</v>
      </c>
      <c r="AP580" s="46">
        <f t="shared" ref="AP580:AP581" si="1493">Q580*Q$574*1.73*0.875/1000</f>
        <v>0</v>
      </c>
      <c r="AQ580" s="46">
        <f t="shared" ref="AQ580:AQ581" si="1494">R580*R$574*1.73*0.875/1000</f>
        <v>0</v>
      </c>
      <c r="AR580" s="46">
        <f t="shared" ref="AR580:AR581" si="1495">S580*S$574*1.73*0.875/1000</f>
        <v>0</v>
      </c>
      <c r="AS580" s="46">
        <f t="shared" ref="AS580:AS581" si="1496">T580*T$574*1.73*0.875/1000</f>
        <v>0</v>
      </c>
      <c r="AT580" s="46">
        <f t="shared" ref="AT580:AT581" si="1497">U580*U$574*1.73*0.875/1000</f>
        <v>0</v>
      </c>
      <c r="AU580" s="1526">
        <f t="shared" ref="AU580:AU581" si="1498">V580*V$574*1.73*0.875/1000</f>
        <v>0</v>
      </c>
      <c r="AV580" s="46">
        <f t="shared" ref="AV580:AV581" si="1499">W580*W$574*1.73*0.875/1000</f>
        <v>0</v>
      </c>
      <c r="AW580" s="46">
        <f t="shared" ref="AW580:AW581" si="1500">X580*X$574*1.73*0.875/1000</f>
        <v>0</v>
      </c>
      <c r="AX580" s="46">
        <f t="shared" ref="AX580:AX581" si="1501">Y580*Y$574*1.73*0.875/1000</f>
        <v>0</v>
      </c>
      <c r="AY580" s="46">
        <f t="shared" ref="AY580:AY581" si="1502">Z580*Z$574*1.73*0.875/1000</f>
        <v>0</v>
      </c>
      <c r="AZ580" s="46">
        <f t="shared" ref="AZ580:AZ581" si="1503">AA580*AA$574*1.73*0.875/1000</f>
        <v>0</v>
      </c>
      <c r="BA580" s="46">
        <f t="shared" ref="BA580:BA581" si="1504">AB580*AB$574*1.73*0.875/1000</f>
        <v>0</v>
      </c>
      <c r="BB580" s="46">
        <f t="shared" ref="BB580:BB581" si="1505">AC580*AC$574*1.73*0.875/1000</f>
        <v>0</v>
      </c>
      <c r="BC580" s="1526">
        <f t="shared" ref="BC580:BC581" si="1506">AD580*AD$574*1.73*0.875/1000</f>
        <v>0</v>
      </c>
      <c r="BD580" s="46">
        <f t="shared" ref="BD580:BD581" si="1507">AE580*AE$574*1.73*0.875/1000</f>
        <v>0</v>
      </c>
      <c r="BE580" s="46">
        <f t="shared" ref="BE580:BE581" si="1508">AF580*AF$574*1.73*0.875/1000</f>
        <v>0</v>
      </c>
      <c r="BF580" s="46">
        <f t="shared" ref="BF580:BF581" si="1509">AG580*AG$574*1.73*0.875/1000</f>
        <v>0</v>
      </c>
      <c r="BG580" s="46">
        <f t="shared" ref="BG580:BG581" si="1510">AH580*AH$574*1.73*0.875/1000</f>
        <v>0</v>
      </c>
      <c r="BH580" s="46">
        <f t="shared" ref="BH580:BH581" si="1511">AI580*AI$574*1.73*0.875/1000</f>
        <v>0</v>
      </c>
      <c r="BI580" s="67"/>
    </row>
    <row r="581" spans="1:62" ht="24.75" thickBot="1" x14ac:dyDescent="0.3">
      <c r="A581" s="396" t="s">
        <v>355</v>
      </c>
      <c r="B581" s="396" t="s">
        <v>356</v>
      </c>
      <c r="C581" s="841" t="s">
        <v>386</v>
      </c>
      <c r="D581" s="755"/>
      <c r="E581" s="385"/>
      <c r="F581" s="756"/>
      <c r="G581" s="840">
        <v>14</v>
      </c>
      <c r="H581" s="868" t="s">
        <v>481</v>
      </c>
      <c r="I581" s="51" t="s">
        <v>20</v>
      </c>
      <c r="J581" s="81" t="s">
        <v>53</v>
      </c>
      <c r="K581" s="593">
        <v>20</v>
      </c>
      <c r="L581" s="1451"/>
      <c r="M581" s="1451"/>
      <c r="N581" s="1451"/>
      <c r="O581" s="1451"/>
      <c r="P581" s="1451"/>
      <c r="Q581" s="1451"/>
      <c r="R581" s="1451"/>
      <c r="S581" s="1451"/>
      <c r="T581" s="1451"/>
      <c r="U581" s="1451"/>
      <c r="V581" s="1451"/>
      <c r="W581" s="1451"/>
      <c r="X581" s="1451"/>
      <c r="Y581" s="1451"/>
      <c r="Z581" s="1451"/>
      <c r="AA581" s="1451"/>
      <c r="AB581" s="1451"/>
      <c r="AC581" s="1451"/>
      <c r="AD581" s="1451"/>
      <c r="AE581" s="1451"/>
      <c r="AF581" s="1451"/>
      <c r="AG581" s="1451"/>
      <c r="AH581" s="1451"/>
      <c r="AI581" s="1451"/>
      <c r="AK581" s="9">
        <f t="shared" si="1488"/>
        <v>0</v>
      </c>
      <c r="AL581" s="9">
        <f t="shared" si="1489"/>
        <v>0</v>
      </c>
      <c r="AM581" s="9">
        <f t="shared" si="1490"/>
        <v>0</v>
      </c>
      <c r="AN581" s="9">
        <f t="shared" si="1491"/>
        <v>0</v>
      </c>
      <c r="AO581" s="1544">
        <f t="shared" si="1492"/>
        <v>0</v>
      </c>
      <c r="AP581" s="9">
        <f t="shared" si="1493"/>
        <v>0</v>
      </c>
      <c r="AQ581" s="9">
        <f t="shared" si="1494"/>
        <v>0</v>
      </c>
      <c r="AR581" s="9">
        <f t="shared" si="1495"/>
        <v>0</v>
      </c>
      <c r="AS581" s="9">
        <f t="shared" si="1496"/>
        <v>0</v>
      </c>
      <c r="AT581" s="9">
        <f t="shared" si="1497"/>
        <v>0</v>
      </c>
      <c r="AU581" s="1544">
        <f t="shared" si="1498"/>
        <v>0</v>
      </c>
      <c r="AV581" s="9">
        <f t="shared" si="1499"/>
        <v>0</v>
      </c>
      <c r="AW581" s="9">
        <f t="shared" si="1500"/>
        <v>0</v>
      </c>
      <c r="AX581" s="9">
        <f t="shared" si="1501"/>
        <v>0</v>
      </c>
      <c r="AY581" s="9">
        <f t="shared" si="1502"/>
        <v>0</v>
      </c>
      <c r="AZ581" s="9">
        <f t="shared" si="1503"/>
        <v>0</v>
      </c>
      <c r="BA581" s="9">
        <f t="shared" si="1504"/>
        <v>0</v>
      </c>
      <c r="BB581" s="9">
        <f t="shared" si="1505"/>
        <v>0</v>
      </c>
      <c r="BC581" s="1544">
        <f t="shared" si="1506"/>
        <v>0</v>
      </c>
      <c r="BD581" s="9">
        <f t="shared" si="1507"/>
        <v>0</v>
      </c>
      <c r="BE581" s="9">
        <f t="shared" si="1508"/>
        <v>0</v>
      </c>
      <c r="BF581" s="9">
        <f t="shared" si="1509"/>
        <v>0</v>
      </c>
      <c r="BG581" s="9">
        <f t="shared" si="1510"/>
        <v>0</v>
      </c>
      <c r="BH581" s="9">
        <f t="shared" si="1511"/>
        <v>0</v>
      </c>
      <c r="BI581" s="67"/>
    </row>
    <row r="582" spans="1:62" ht="15.75" thickBot="1" x14ac:dyDescent="0.3">
      <c r="A582" s="430"/>
      <c r="B582" s="430"/>
      <c r="C582" s="841" t="s">
        <v>386</v>
      </c>
      <c r="D582" s="755"/>
      <c r="E582" s="385"/>
      <c r="F582" s="756"/>
      <c r="G582" s="840">
        <v>15</v>
      </c>
      <c r="H582" s="838"/>
      <c r="I582" s="1091" t="s">
        <v>94</v>
      </c>
      <c r="J582" s="613"/>
      <c r="K582" s="494"/>
      <c r="L582" s="202"/>
      <c r="M582" s="202"/>
      <c r="N582" s="202"/>
      <c r="O582" s="202"/>
      <c r="P582" s="202"/>
      <c r="Q582" s="202"/>
      <c r="R582" s="202"/>
      <c r="S582" s="202"/>
      <c r="T582" s="202"/>
      <c r="U582" s="202"/>
      <c r="V582" s="202"/>
      <c r="W582" s="202"/>
      <c r="X582" s="202"/>
      <c r="Y582" s="202"/>
      <c r="Z582" s="202"/>
      <c r="AA582" s="202"/>
      <c r="AB582" s="202"/>
      <c r="AC582" s="202"/>
      <c r="AD582" s="202"/>
      <c r="AE582" s="202"/>
      <c r="AF582" s="202"/>
      <c r="AG582" s="202"/>
      <c r="AH582" s="202"/>
      <c r="AI582" s="202"/>
      <c r="AK582" s="98">
        <f t="shared" ref="AK582:BH582" si="1512">SUM(AK580:AK581)</f>
        <v>0</v>
      </c>
      <c r="AL582" s="90">
        <f t="shared" si="1512"/>
        <v>0</v>
      </c>
      <c r="AM582" s="89">
        <f t="shared" si="1512"/>
        <v>0</v>
      </c>
      <c r="AN582" s="89">
        <f t="shared" si="1512"/>
        <v>0</v>
      </c>
      <c r="AO582" s="1521">
        <f t="shared" si="1512"/>
        <v>0</v>
      </c>
      <c r="AP582" s="89">
        <f t="shared" si="1512"/>
        <v>0</v>
      </c>
      <c r="AQ582" s="89">
        <f t="shared" si="1512"/>
        <v>0</v>
      </c>
      <c r="AR582" s="89">
        <f t="shared" si="1512"/>
        <v>0</v>
      </c>
      <c r="AS582" s="89">
        <f t="shared" si="1512"/>
        <v>0</v>
      </c>
      <c r="AT582" s="89">
        <f t="shared" si="1512"/>
        <v>0</v>
      </c>
      <c r="AU582" s="1521">
        <f t="shared" si="1512"/>
        <v>0</v>
      </c>
      <c r="AV582" s="89">
        <f t="shared" si="1512"/>
        <v>0</v>
      </c>
      <c r="AW582" s="89">
        <f t="shared" si="1512"/>
        <v>0</v>
      </c>
      <c r="AX582" s="89">
        <f t="shared" si="1512"/>
        <v>0</v>
      </c>
      <c r="AY582" s="89">
        <f t="shared" si="1512"/>
        <v>0</v>
      </c>
      <c r="AZ582" s="89">
        <f t="shared" si="1512"/>
        <v>0</v>
      </c>
      <c r="BA582" s="89">
        <f t="shared" si="1512"/>
        <v>0</v>
      </c>
      <c r="BB582" s="89">
        <f t="shared" si="1512"/>
        <v>0</v>
      </c>
      <c r="BC582" s="1521">
        <f t="shared" si="1512"/>
        <v>0</v>
      </c>
      <c r="BD582" s="89">
        <f t="shared" si="1512"/>
        <v>0</v>
      </c>
      <c r="BE582" s="89">
        <f t="shared" si="1512"/>
        <v>0</v>
      </c>
      <c r="BF582" s="89">
        <f t="shared" si="1512"/>
        <v>0</v>
      </c>
      <c r="BG582" s="89">
        <f t="shared" si="1512"/>
        <v>0</v>
      </c>
      <c r="BH582" s="89">
        <f t="shared" si="1512"/>
        <v>0</v>
      </c>
      <c r="BI582" s="67" t="s">
        <v>256</v>
      </c>
    </row>
    <row r="583" spans="1:62" ht="15.75" thickBot="1" x14ac:dyDescent="0.3">
      <c r="A583" s="426"/>
      <c r="B583" s="426"/>
      <c r="C583" s="966"/>
      <c r="D583" s="971"/>
      <c r="E583" s="972"/>
      <c r="F583" s="973"/>
      <c r="G583" s="974"/>
      <c r="H583" s="1359"/>
      <c r="I583" s="181" t="s">
        <v>96</v>
      </c>
      <c r="J583" s="182"/>
      <c r="K583" s="494"/>
      <c r="L583" s="202"/>
      <c r="M583" s="202"/>
      <c r="N583" s="202"/>
      <c r="O583" s="202"/>
      <c r="P583" s="202"/>
      <c r="Q583" s="202"/>
      <c r="R583" s="202"/>
      <c r="S583" s="202"/>
      <c r="T583" s="202"/>
      <c r="U583" s="202"/>
      <c r="V583" s="202"/>
      <c r="W583" s="202"/>
      <c r="X583" s="202"/>
      <c r="Y583" s="202"/>
      <c r="Z583" s="202"/>
      <c r="AA583" s="202"/>
      <c r="AB583" s="202"/>
      <c r="AC583" s="202"/>
      <c r="AD583" s="202"/>
      <c r="AE583" s="202"/>
      <c r="AF583" s="202"/>
      <c r="AG583" s="202"/>
      <c r="AH583" s="202"/>
      <c r="AI583" s="202"/>
      <c r="AK583" s="98">
        <f t="shared" ref="AK583:BH583" si="1513">AK578+AK582</f>
        <v>0</v>
      </c>
      <c r="AL583" s="90">
        <f t="shared" si="1513"/>
        <v>0</v>
      </c>
      <c r="AM583" s="89">
        <f t="shared" si="1513"/>
        <v>0</v>
      </c>
      <c r="AN583" s="89">
        <f t="shared" si="1513"/>
        <v>0</v>
      </c>
      <c r="AO583" s="1521">
        <f t="shared" si="1513"/>
        <v>0</v>
      </c>
      <c r="AP583" s="89">
        <f t="shared" si="1513"/>
        <v>0</v>
      </c>
      <c r="AQ583" s="89">
        <f t="shared" si="1513"/>
        <v>0</v>
      </c>
      <c r="AR583" s="89">
        <f t="shared" si="1513"/>
        <v>0</v>
      </c>
      <c r="AS583" s="89">
        <f t="shared" si="1513"/>
        <v>0</v>
      </c>
      <c r="AT583" s="89">
        <f t="shared" si="1513"/>
        <v>0</v>
      </c>
      <c r="AU583" s="1521">
        <f t="shared" si="1513"/>
        <v>0</v>
      </c>
      <c r="AV583" s="89">
        <f t="shared" si="1513"/>
        <v>0</v>
      </c>
      <c r="AW583" s="89">
        <f t="shared" si="1513"/>
        <v>0</v>
      </c>
      <c r="AX583" s="89">
        <f t="shared" si="1513"/>
        <v>0</v>
      </c>
      <c r="AY583" s="89">
        <f t="shared" si="1513"/>
        <v>0</v>
      </c>
      <c r="AZ583" s="89">
        <f t="shared" si="1513"/>
        <v>0</v>
      </c>
      <c r="BA583" s="89">
        <f t="shared" si="1513"/>
        <v>0</v>
      </c>
      <c r="BB583" s="89">
        <f t="shared" si="1513"/>
        <v>0</v>
      </c>
      <c r="BC583" s="1521">
        <f t="shared" si="1513"/>
        <v>0</v>
      </c>
      <c r="BD583" s="89">
        <f t="shared" si="1513"/>
        <v>0</v>
      </c>
      <c r="BE583" s="89">
        <f t="shared" si="1513"/>
        <v>0</v>
      </c>
      <c r="BF583" s="89">
        <f t="shared" si="1513"/>
        <v>0</v>
      </c>
      <c r="BG583" s="89">
        <f t="shared" si="1513"/>
        <v>0</v>
      </c>
      <c r="BH583" s="89">
        <f t="shared" si="1513"/>
        <v>0</v>
      </c>
      <c r="BI583" s="1259" t="s">
        <v>254</v>
      </c>
    </row>
    <row r="584" spans="1:62" ht="16.5" thickBot="1" x14ac:dyDescent="0.3">
      <c r="A584" s="421"/>
      <c r="B584" s="421"/>
      <c r="C584" s="766">
        <f>COUNTA(C563:C583)</f>
        <v>6</v>
      </c>
      <c r="D584" s="879">
        <f>COUNTA(D563:D583)</f>
        <v>0</v>
      </c>
      <c r="E584" s="764">
        <f>COUNTA(E563:E583)</f>
        <v>6</v>
      </c>
      <c r="F584" s="766">
        <f>COUNTA(F563:F583)</f>
        <v>4</v>
      </c>
      <c r="G584" s="766">
        <f>COUNTA(G563:G583)</f>
        <v>15</v>
      </c>
      <c r="H584" s="1051"/>
      <c r="I584" s="29" t="s">
        <v>113</v>
      </c>
      <c r="J584" s="74" t="s">
        <v>53</v>
      </c>
      <c r="K584" s="492"/>
      <c r="L584" s="267"/>
      <c r="M584" s="267"/>
      <c r="N584" s="267"/>
      <c r="O584" s="267"/>
      <c r="P584" s="267"/>
      <c r="Q584" s="267"/>
      <c r="R584" s="267"/>
      <c r="S584" s="267"/>
      <c r="T584" s="267"/>
      <c r="U584" s="267"/>
      <c r="V584" s="267"/>
      <c r="W584" s="267"/>
      <c r="X584" s="267"/>
      <c r="Y584" s="267"/>
      <c r="Z584" s="267"/>
      <c r="AA584" s="267"/>
      <c r="AB584" s="267"/>
      <c r="AC584" s="267"/>
      <c r="AD584" s="267"/>
      <c r="AE584" s="267"/>
      <c r="AF584" s="267"/>
      <c r="AG584" s="267"/>
      <c r="AH584" s="267"/>
      <c r="AI584" s="267"/>
    </row>
    <row r="585" spans="1:62" ht="32.25" thickBot="1" x14ac:dyDescent="0.3">
      <c r="A585" s="394"/>
      <c r="B585" s="394"/>
      <c r="C585" s="767" t="s">
        <v>388</v>
      </c>
      <c r="D585" s="815">
        <f>C584+D584</f>
        <v>6</v>
      </c>
      <c r="E585" s="769"/>
      <c r="F585" s="770">
        <f>E584+F584</f>
        <v>10</v>
      </c>
      <c r="G585" s="862">
        <f>G584</f>
        <v>15</v>
      </c>
      <c r="H585" s="771"/>
      <c r="I585" s="74" t="s">
        <v>85</v>
      </c>
      <c r="J585" s="74" t="s">
        <v>53</v>
      </c>
      <c r="K585" s="485"/>
      <c r="L585" s="267"/>
      <c r="M585" s="369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</row>
    <row r="586" spans="1:62" ht="32.25" thickBot="1" x14ac:dyDescent="0.3">
      <c r="A586" s="427"/>
      <c r="B586" s="427"/>
      <c r="C586" s="846" t="s">
        <v>389</v>
      </c>
      <c r="D586" s="816">
        <f>D585/G585*100</f>
        <v>40</v>
      </c>
      <c r="E586" s="732"/>
      <c r="F586" s="774">
        <f>F585/G585*100</f>
        <v>66.67</v>
      </c>
      <c r="G586" s="818"/>
      <c r="H586" s="1357"/>
      <c r="I586" s="71" t="s">
        <v>121</v>
      </c>
      <c r="J586" s="186"/>
      <c r="K586" s="495"/>
      <c r="L586" s="244"/>
      <c r="M586" s="375"/>
      <c r="N586" s="237"/>
      <c r="O586" s="237"/>
      <c r="P586" s="237"/>
      <c r="Q586" s="237"/>
      <c r="R586" s="237"/>
      <c r="S586" s="237"/>
      <c r="T586" s="237"/>
      <c r="U586" s="237"/>
      <c r="V586" s="237"/>
      <c r="W586" s="237"/>
      <c r="X586" s="237"/>
      <c r="Y586" s="237"/>
      <c r="Z586" s="237"/>
      <c r="AA586" s="237"/>
      <c r="AB586" s="237"/>
      <c r="AC586" s="237"/>
      <c r="AD586" s="237"/>
      <c r="AE586" s="237"/>
      <c r="AF586" s="237"/>
      <c r="AG586" s="237"/>
      <c r="AH586" s="237"/>
      <c r="AI586" s="237"/>
    </row>
    <row r="587" spans="1:62" x14ac:dyDescent="0.25">
      <c r="A587" s="395"/>
      <c r="B587" s="395"/>
      <c r="C587" s="943"/>
      <c r="D587" s="944"/>
      <c r="E587" s="945"/>
      <c r="F587" s="946"/>
      <c r="G587" s="947"/>
      <c r="H587" s="1354"/>
      <c r="J587" s="103"/>
      <c r="K587" s="473"/>
      <c r="L587" s="376"/>
      <c r="M587" s="370"/>
      <c r="N587" s="370"/>
      <c r="O587" s="370"/>
      <c r="P587" s="370"/>
      <c r="Q587" s="370"/>
      <c r="R587" s="370"/>
      <c r="S587" s="370"/>
      <c r="T587" s="370"/>
      <c r="U587" s="370"/>
      <c r="V587" s="370"/>
      <c r="W587" s="370"/>
      <c r="X587" s="370"/>
      <c r="Y587" s="370"/>
      <c r="Z587" s="370"/>
      <c r="AA587" s="370"/>
      <c r="AB587" s="370"/>
      <c r="AC587" s="370"/>
      <c r="AD587" s="370"/>
      <c r="AE587" s="370"/>
      <c r="AF587" s="370"/>
      <c r="AG587" s="370"/>
      <c r="AH587" s="370"/>
      <c r="AI587" s="370"/>
    </row>
    <row r="588" spans="1:62" ht="15.75" thickBot="1" x14ac:dyDescent="0.3">
      <c r="A588" s="395"/>
      <c r="B588" s="395"/>
      <c r="C588" s="900"/>
      <c r="D588" s="901"/>
      <c r="E588" s="902"/>
      <c r="F588" s="903"/>
      <c r="G588" s="904"/>
      <c r="H588" s="831"/>
      <c r="I588" s="176" t="s">
        <v>162</v>
      </c>
      <c r="J588" s="103"/>
      <c r="K588" s="473"/>
      <c r="L588" s="376"/>
      <c r="M588" s="370"/>
      <c r="N588" s="370"/>
      <c r="O588" s="370"/>
      <c r="P588" s="370"/>
      <c r="Q588" s="370"/>
      <c r="R588" s="370"/>
      <c r="S588" s="370"/>
      <c r="T588" s="370"/>
      <c r="U588" s="370"/>
      <c r="V588" s="370"/>
      <c r="W588" s="370"/>
      <c r="X588" s="370"/>
      <c r="Y588" s="370"/>
      <c r="Z588" s="370"/>
      <c r="AA588" s="370"/>
      <c r="AB588" s="370"/>
      <c r="AC588" s="370"/>
      <c r="AD588" s="370"/>
      <c r="AE588" s="370"/>
      <c r="AF588" s="370"/>
      <c r="AG588" s="370"/>
      <c r="AH588" s="370"/>
      <c r="AI588" s="370"/>
    </row>
    <row r="589" spans="1:62" ht="16.5" customHeight="1" thickBot="1" x14ac:dyDescent="0.3">
      <c r="A589" s="1739"/>
      <c r="B589" s="1739"/>
      <c r="C589" s="888"/>
      <c r="D589" s="889"/>
      <c r="E589" s="890"/>
      <c r="F589" s="978"/>
      <c r="G589" s="866"/>
      <c r="H589" s="1704" t="s">
        <v>482</v>
      </c>
      <c r="I589" s="1727" t="s">
        <v>81</v>
      </c>
      <c r="J589" s="101" t="s">
        <v>1</v>
      </c>
      <c r="K589" s="1727" t="s">
        <v>116</v>
      </c>
      <c r="L589" s="1709"/>
      <c r="M589" s="1710"/>
      <c r="N589" s="1711"/>
      <c r="O589" s="1344"/>
      <c r="P589" s="1344"/>
      <c r="Q589" s="1344"/>
      <c r="R589" s="1344"/>
      <c r="S589" s="1344"/>
      <c r="T589" s="1344"/>
      <c r="U589" s="1344"/>
      <c r="V589" s="1344"/>
      <c r="W589" s="1344"/>
      <c r="X589" s="1344"/>
      <c r="Y589" s="1344"/>
      <c r="Z589" s="1344"/>
      <c r="AA589" s="1344"/>
      <c r="AB589" s="1344"/>
      <c r="AC589" s="1344"/>
      <c r="AD589" s="1344"/>
      <c r="AE589" s="1344"/>
      <c r="AF589" s="1344"/>
      <c r="AG589" s="1344"/>
      <c r="AH589" s="1344"/>
      <c r="AI589" s="1344"/>
    </row>
    <row r="590" spans="1:62" ht="15.75" thickBot="1" x14ac:dyDescent="0.3">
      <c r="A590" s="1739"/>
      <c r="B590" s="1739"/>
      <c r="C590" s="892"/>
      <c r="D590" s="892"/>
      <c r="E590" s="893"/>
      <c r="F590" s="1759" t="s">
        <v>392</v>
      </c>
      <c r="G590" s="849"/>
      <c r="H590" s="1705"/>
      <c r="I590" s="1728"/>
      <c r="J590" s="100" t="s">
        <v>2</v>
      </c>
      <c r="K590" s="1728"/>
      <c r="L590" s="1707"/>
      <c r="M590" s="1707"/>
      <c r="N590" s="1707"/>
      <c r="O590" s="1707"/>
      <c r="P590" s="1707"/>
      <c r="Q590" s="1707"/>
      <c r="R590" s="1707"/>
      <c r="S590" s="1707"/>
      <c r="T590" s="1707"/>
      <c r="U590" s="1707"/>
      <c r="V590" s="1707"/>
      <c r="W590" s="1707"/>
      <c r="X590" s="1707"/>
      <c r="Y590" s="1707"/>
      <c r="Z590" s="1707"/>
      <c r="AA590" s="1707"/>
      <c r="AB590" s="1707"/>
      <c r="AC590" s="1707"/>
      <c r="AD590" s="1707"/>
      <c r="AE590" s="1707"/>
      <c r="AF590" s="1707"/>
      <c r="AG590" s="1707"/>
      <c r="AH590" s="1707"/>
      <c r="AI590" s="1707"/>
    </row>
    <row r="591" spans="1:62" ht="15.75" thickBot="1" x14ac:dyDescent="0.3">
      <c r="A591" s="1739"/>
      <c r="B591" s="1739"/>
      <c r="C591" s="894"/>
      <c r="D591" s="894"/>
      <c r="E591" s="895"/>
      <c r="F591" s="1760"/>
      <c r="G591" s="850"/>
      <c r="H591" s="1706"/>
      <c r="I591" s="1729"/>
      <c r="J591" s="99" t="s">
        <v>3</v>
      </c>
      <c r="K591" s="1729"/>
      <c r="L591" s="1708"/>
      <c r="M591" s="1708"/>
      <c r="N591" s="1708"/>
      <c r="O591" s="1708"/>
      <c r="P591" s="1708"/>
      <c r="Q591" s="1708"/>
      <c r="R591" s="1708"/>
      <c r="S591" s="1708"/>
      <c r="T591" s="1708"/>
      <c r="U591" s="1708"/>
      <c r="V591" s="1708"/>
      <c r="W591" s="1708"/>
      <c r="X591" s="1708"/>
      <c r="Y591" s="1708"/>
      <c r="Z591" s="1708"/>
      <c r="AA591" s="1708"/>
      <c r="AB591" s="1708"/>
      <c r="AC591" s="1708"/>
      <c r="AD591" s="1708"/>
      <c r="AE591" s="1708"/>
      <c r="AF591" s="1708"/>
      <c r="AG591" s="1708"/>
      <c r="AH591" s="1708"/>
      <c r="AI591" s="1708"/>
    </row>
    <row r="592" spans="1:62" ht="24.75" thickBot="1" x14ac:dyDescent="0.3">
      <c r="A592" s="396" t="s">
        <v>355</v>
      </c>
      <c r="B592" s="396" t="s">
        <v>356</v>
      </c>
      <c r="C592" s="896"/>
      <c r="D592" s="896"/>
      <c r="E592" s="897"/>
      <c r="F592" s="1761"/>
      <c r="G592" s="851"/>
      <c r="H592" s="1345"/>
      <c r="I592" s="1484" t="s">
        <v>199</v>
      </c>
      <c r="J592" s="68" t="s">
        <v>16</v>
      </c>
      <c r="K592" s="547">
        <v>40</v>
      </c>
      <c r="L592" s="653"/>
      <c r="M592" s="653"/>
      <c r="N592" s="653"/>
      <c r="O592" s="653"/>
      <c r="P592" s="653"/>
      <c r="Q592" s="653"/>
      <c r="R592" s="653"/>
      <c r="S592" s="653"/>
      <c r="T592" s="653"/>
      <c r="U592" s="653"/>
      <c r="V592" s="653"/>
      <c r="W592" s="653"/>
      <c r="X592" s="653"/>
      <c r="Y592" s="653"/>
      <c r="Z592" s="653"/>
      <c r="AA592" s="653"/>
      <c r="AB592" s="653"/>
      <c r="AC592" s="653"/>
      <c r="AD592" s="653"/>
      <c r="AE592" s="653"/>
      <c r="AF592" s="653"/>
      <c r="AG592" s="653"/>
      <c r="AH592" s="653"/>
      <c r="AI592" s="653"/>
      <c r="AK592" s="706">
        <f>L592*L602*1.73*0.875/1000</f>
        <v>0</v>
      </c>
      <c r="AL592" s="1382">
        <f t="shared" ref="AL592:BH592" si="1514">M592*M602*1.73*0.875/1000</f>
        <v>0</v>
      </c>
      <c r="AM592" s="1382">
        <f t="shared" si="1514"/>
        <v>0</v>
      </c>
      <c r="AN592" s="1382">
        <f t="shared" si="1514"/>
        <v>0</v>
      </c>
      <c r="AO592" s="1511">
        <f t="shared" si="1514"/>
        <v>0</v>
      </c>
      <c r="AP592" s="1382">
        <f t="shared" si="1514"/>
        <v>0</v>
      </c>
      <c r="AQ592" s="1382">
        <f t="shared" si="1514"/>
        <v>0</v>
      </c>
      <c r="AR592" s="1382">
        <f t="shared" si="1514"/>
        <v>0</v>
      </c>
      <c r="AS592" s="1382">
        <f t="shared" si="1514"/>
        <v>0</v>
      </c>
      <c r="AT592" s="1382">
        <f t="shared" si="1514"/>
        <v>0</v>
      </c>
      <c r="AU592" s="1511">
        <f t="shared" si="1514"/>
        <v>0</v>
      </c>
      <c r="AV592" s="1382">
        <f t="shared" si="1514"/>
        <v>0</v>
      </c>
      <c r="AW592" s="1382">
        <f t="shared" si="1514"/>
        <v>0</v>
      </c>
      <c r="AX592" s="1382">
        <f t="shared" si="1514"/>
        <v>0</v>
      </c>
      <c r="AY592" s="1382">
        <f t="shared" si="1514"/>
        <v>0</v>
      </c>
      <c r="AZ592" s="1382">
        <f t="shared" si="1514"/>
        <v>0</v>
      </c>
      <c r="BA592" s="1382">
        <f t="shared" si="1514"/>
        <v>0</v>
      </c>
      <c r="BB592" s="1382">
        <f t="shared" si="1514"/>
        <v>0</v>
      </c>
      <c r="BC592" s="1511">
        <f t="shared" si="1514"/>
        <v>0</v>
      </c>
      <c r="BD592" s="1382">
        <f t="shared" si="1514"/>
        <v>0</v>
      </c>
      <c r="BE592" s="1382">
        <f t="shared" si="1514"/>
        <v>0</v>
      </c>
      <c r="BF592" s="1382">
        <f t="shared" si="1514"/>
        <v>0</v>
      </c>
      <c r="BG592" s="1382">
        <f t="shared" si="1514"/>
        <v>0</v>
      </c>
      <c r="BH592" s="1382">
        <f t="shared" si="1514"/>
        <v>0</v>
      </c>
      <c r="BJ592" s="27"/>
    </row>
    <row r="593" spans="1:66" ht="24.75" thickBot="1" x14ac:dyDescent="0.3">
      <c r="A593" s="396" t="s">
        <v>355</v>
      </c>
      <c r="B593" s="396" t="s">
        <v>356</v>
      </c>
      <c r="C593" s="832"/>
      <c r="D593" s="752"/>
      <c r="E593" s="397"/>
      <c r="F593" s="753"/>
      <c r="G593" s="839">
        <v>1</v>
      </c>
      <c r="H593" s="839"/>
      <c r="I593" s="1481" t="s">
        <v>214</v>
      </c>
      <c r="J593" s="64" t="s">
        <v>16</v>
      </c>
      <c r="K593" s="593">
        <v>40</v>
      </c>
      <c r="L593" s="655"/>
      <c r="M593" s="655"/>
      <c r="N593" s="655"/>
      <c r="O593" s="655"/>
      <c r="P593" s="655"/>
      <c r="Q593" s="655"/>
      <c r="R593" s="655"/>
      <c r="S593" s="655"/>
      <c r="T593" s="655"/>
      <c r="U593" s="655"/>
      <c r="V593" s="655"/>
      <c r="W593" s="655"/>
      <c r="X593" s="655"/>
      <c r="Y593" s="655"/>
      <c r="Z593" s="655"/>
      <c r="AA593" s="655"/>
      <c r="AB593" s="655"/>
      <c r="AC593" s="655"/>
      <c r="AD593" s="655"/>
      <c r="AE593" s="655"/>
      <c r="AF593" s="655"/>
      <c r="AG593" s="655"/>
      <c r="AH593" s="655"/>
      <c r="AI593" s="655"/>
      <c r="AK593" s="706">
        <f>L593*L602*1.73*0.875/1000</f>
        <v>0</v>
      </c>
      <c r="AL593" s="1382">
        <f t="shared" ref="AL593:BH593" si="1515">M593*M602*1.73*0.875/1000</f>
        <v>0</v>
      </c>
      <c r="AM593" s="1382">
        <f t="shared" si="1515"/>
        <v>0</v>
      </c>
      <c r="AN593" s="1382">
        <f t="shared" si="1515"/>
        <v>0</v>
      </c>
      <c r="AO593" s="1511">
        <f t="shared" si="1515"/>
        <v>0</v>
      </c>
      <c r="AP593" s="1382">
        <f t="shared" si="1515"/>
        <v>0</v>
      </c>
      <c r="AQ593" s="1382">
        <f t="shared" si="1515"/>
        <v>0</v>
      </c>
      <c r="AR593" s="1382">
        <f t="shared" si="1515"/>
        <v>0</v>
      </c>
      <c r="AS593" s="1382">
        <f t="shared" si="1515"/>
        <v>0</v>
      </c>
      <c r="AT593" s="1382">
        <f t="shared" si="1515"/>
        <v>0</v>
      </c>
      <c r="AU593" s="1511">
        <f t="shared" si="1515"/>
        <v>0</v>
      </c>
      <c r="AV593" s="1382">
        <f t="shared" si="1515"/>
        <v>0</v>
      </c>
      <c r="AW593" s="1382">
        <f t="shared" si="1515"/>
        <v>0</v>
      </c>
      <c r="AX593" s="1382">
        <f t="shared" si="1515"/>
        <v>0</v>
      </c>
      <c r="AY593" s="1382">
        <f t="shared" si="1515"/>
        <v>0</v>
      </c>
      <c r="AZ593" s="1382">
        <f t="shared" si="1515"/>
        <v>0</v>
      </c>
      <c r="BA593" s="1382">
        <f t="shared" si="1515"/>
        <v>0</v>
      </c>
      <c r="BB593" s="1382">
        <f t="shared" si="1515"/>
        <v>0</v>
      </c>
      <c r="BC593" s="1511">
        <f t="shared" si="1515"/>
        <v>0</v>
      </c>
      <c r="BD593" s="1382">
        <f t="shared" si="1515"/>
        <v>0</v>
      </c>
      <c r="BE593" s="1382">
        <f t="shared" si="1515"/>
        <v>0</v>
      </c>
      <c r="BF593" s="1382">
        <f t="shared" si="1515"/>
        <v>0</v>
      </c>
      <c r="BG593" s="1382">
        <f t="shared" si="1515"/>
        <v>0</v>
      </c>
      <c r="BH593" s="1382">
        <f t="shared" si="1515"/>
        <v>0</v>
      </c>
      <c r="BI593" s="66"/>
      <c r="BJ593" s="27"/>
    </row>
    <row r="594" spans="1:66" ht="24.75" thickBot="1" x14ac:dyDescent="0.3">
      <c r="A594" s="396" t="s">
        <v>355</v>
      </c>
      <c r="B594" s="396" t="s">
        <v>356</v>
      </c>
      <c r="C594" s="841"/>
      <c r="D594" s="755"/>
      <c r="E594" s="385"/>
      <c r="F594" s="756"/>
      <c r="G594" s="840">
        <v>2</v>
      </c>
      <c r="H594" s="840"/>
      <c r="I594" s="180" t="s">
        <v>78</v>
      </c>
      <c r="J594" s="64" t="s">
        <v>16</v>
      </c>
      <c r="K594" s="547">
        <v>120</v>
      </c>
      <c r="L594" s="655"/>
      <c r="M594" s="655"/>
      <c r="N594" s="655"/>
      <c r="O594" s="655"/>
      <c r="P594" s="655"/>
      <c r="Q594" s="655"/>
      <c r="R594" s="655"/>
      <c r="S594" s="655"/>
      <c r="T594" s="655"/>
      <c r="U594" s="655"/>
      <c r="V594" s="655"/>
      <c r="W594" s="655"/>
      <c r="X594" s="655"/>
      <c r="Y594" s="655"/>
      <c r="Z594" s="655"/>
      <c r="AA594" s="655"/>
      <c r="AB594" s="655"/>
      <c r="AC594" s="655"/>
      <c r="AD594" s="655"/>
      <c r="AE594" s="655"/>
      <c r="AF594" s="655"/>
      <c r="AG594" s="655"/>
      <c r="AH594" s="655"/>
      <c r="AI594" s="655"/>
      <c r="AK594" s="706">
        <f>L594*L604*1.73*0.875/1000</f>
        <v>0</v>
      </c>
      <c r="AL594" s="1382">
        <f t="shared" ref="AL594:BH594" si="1516">M594*M604*1.73*0.875/1000</f>
        <v>0</v>
      </c>
      <c r="AM594" s="1382">
        <f t="shared" si="1516"/>
        <v>0</v>
      </c>
      <c r="AN594" s="1382">
        <f t="shared" si="1516"/>
        <v>0</v>
      </c>
      <c r="AO594" s="1511">
        <f t="shared" si="1516"/>
        <v>0</v>
      </c>
      <c r="AP594" s="1382">
        <f t="shared" si="1516"/>
        <v>0</v>
      </c>
      <c r="AQ594" s="1382">
        <f t="shared" si="1516"/>
        <v>0</v>
      </c>
      <c r="AR594" s="1382">
        <f t="shared" si="1516"/>
        <v>0</v>
      </c>
      <c r="AS594" s="1382">
        <f t="shared" si="1516"/>
        <v>0</v>
      </c>
      <c r="AT594" s="1382">
        <f t="shared" si="1516"/>
        <v>0</v>
      </c>
      <c r="AU594" s="1511">
        <f t="shared" si="1516"/>
        <v>0</v>
      </c>
      <c r="AV594" s="1382">
        <f t="shared" si="1516"/>
        <v>0</v>
      </c>
      <c r="AW594" s="1382">
        <f t="shared" si="1516"/>
        <v>0</v>
      </c>
      <c r="AX594" s="1382">
        <f t="shared" si="1516"/>
        <v>0</v>
      </c>
      <c r="AY594" s="1382">
        <f t="shared" si="1516"/>
        <v>0</v>
      </c>
      <c r="AZ594" s="1382">
        <f t="shared" si="1516"/>
        <v>0</v>
      </c>
      <c r="BA594" s="1382">
        <f t="shared" si="1516"/>
        <v>0</v>
      </c>
      <c r="BB594" s="1382">
        <f t="shared" si="1516"/>
        <v>0</v>
      </c>
      <c r="BC594" s="1511">
        <f t="shared" si="1516"/>
        <v>0</v>
      </c>
      <c r="BD594" s="1382">
        <f t="shared" si="1516"/>
        <v>0</v>
      </c>
      <c r="BE594" s="1382">
        <f t="shared" si="1516"/>
        <v>0</v>
      </c>
      <c r="BF594" s="1382">
        <f t="shared" si="1516"/>
        <v>0</v>
      </c>
      <c r="BG594" s="1382">
        <f t="shared" si="1516"/>
        <v>0</v>
      </c>
      <c r="BH594" s="1382">
        <f t="shared" si="1516"/>
        <v>0</v>
      </c>
      <c r="BI594" s="66" t="s">
        <v>290</v>
      </c>
      <c r="BJ594" s="27"/>
    </row>
    <row r="595" spans="1:66" ht="24.75" thickBot="1" x14ac:dyDescent="0.3">
      <c r="A595" s="396" t="s">
        <v>355</v>
      </c>
      <c r="B595" s="396" t="s">
        <v>356</v>
      </c>
      <c r="C595" s="841" t="s">
        <v>386</v>
      </c>
      <c r="D595" s="755"/>
      <c r="E595" s="385"/>
      <c r="F595" s="756"/>
      <c r="G595" s="840">
        <v>3</v>
      </c>
      <c r="H595" s="845"/>
      <c r="I595" s="1092" t="s">
        <v>66</v>
      </c>
      <c r="J595" s="62" t="s">
        <v>16</v>
      </c>
      <c r="K595" s="593">
        <v>30</v>
      </c>
      <c r="L595" s="665"/>
      <c r="M595" s="665"/>
      <c r="N595" s="665"/>
      <c r="O595" s="665"/>
      <c r="P595" s="665"/>
      <c r="Q595" s="665"/>
      <c r="R595" s="665"/>
      <c r="S595" s="665"/>
      <c r="T595" s="665"/>
      <c r="U595" s="665"/>
      <c r="V595" s="665"/>
      <c r="W595" s="665"/>
      <c r="X595" s="665"/>
      <c r="Y595" s="665"/>
      <c r="Z595" s="665"/>
      <c r="AA595" s="665"/>
      <c r="AB595" s="665"/>
      <c r="AC595" s="665"/>
      <c r="AD595" s="665"/>
      <c r="AE595" s="665"/>
      <c r="AF595" s="665"/>
      <c r="AG595" s="665"/>
      <c r="AH595" s="665"/>
      <c r="AI595" s="665"/>
      <c r="AK595" s="98">
        <f>AK592+AK593</f>
        <v>0</v>
      </c>
      <c r="AL595" s="90">
        <f>AL592+AL593</f>
        <v>0</v>
      </c>
      <c r="AM595" s="89">
        <f t="shared" ref="AM595:AN595" si="1517">AM592+AM593</f>
        <v>0</v>
      </c>
      <c r="AN595" s="89">
        <f t="shared" si="1517"/>
        <v>0</v>
      </c>
      <c r="AO595" s="1521">
        <f t="shared" ref="AO595:AQ595" si="1518">AO592+AO593</f>
        <v>0</v>
      </c>
      <c r="AP595" s="89">
        <f t="shared" ref="AP595" si="1519">AP592+AP593</f>
        <v>0</v>
      </c>
      <c r="AQ595" s="89">
        <f t="shared" si="1518"/>
        <v>0</v>
      </c>
      <c r="AR595" s="89">
        <f t="shared" ref="AR595:AS595" si="1520">AR592+AR593</f>
        <v>0</v>
      </c>
      <c r="AS595" s="89">
        <f t="shared" si="1520"/>
        <v>0</v>
      </c>
      <c r="AT595" s="89">
        <f t="shared" ref="AT595:AU595" si="1521">AT592+AT593</f>
        <v>0</v>
      </c>
      <c r="AU595" s="1521">
        <f t="shared" si="1521"/>
        <v>0</v>
      </c>
      <c r="AV595" s="89">
        <f t="shared" ref="AV595:AW595" si="1522">AV592+AV593</f>
        <v>0</v>
      </c>
      <c r="AW595" s="89">
        <f t="shared" si="1522"/>
        <v>0</v>
      </c>
      <c r="AX595" s="89">
        <f t="shared" ref="AX595:AY595" si="1523">AX592+AX593</f>
        <v>0</v>
      </c>
      <c r="AY595" s="89">
        <f t="shared" si="1523"/>
        <v>0</v>
      </c>
      <c r="AZ595" s="89">
        <f t="shared" ref="AZ595:BA595" si="1524">AZ592+AZ593</f>
        <v>0</v>
      </c>
      <c r="BA595" s="89">
        <f t="shared" si="1524"/>
        <v>0</v>
      </c>
      <c r="BB595" s="89">
        <f t="shared" ref="BB595:BC595" si="1525">BB592+BB593</f>
        <v>0</v>
      </c>
      <c r="BC595" s="1521">
        <f t="shared" si="1525"/>
        <v>0</v>
      </c>
      <c r="BD595" s="89">
        <f t="shared" ref="BD595:BE595" si="1526">BD592+BD593</f>
        <v>0</v>
      </c>
      <c r="BE595" s="89">
        <f t="shared" si="1526"/>
        <v>0</v>
      </c>
      <c r="BF595" s="89">
        <f t="shared" ref="BF595:BG595" si="1527">BF592+BF593</f>
        <v>0</v>
      </c>
      <c r="BG595" s="89">
        <f t="shared" si="1527"/>
        <v>0</v>
      </c>
      <c r="BH595" s="89">
        <f t="shared" ref="BH595" si="1528">BH592+BH593</f>
        <v>0</v>
      </c>
      <c r="BI595" s="1260" t="s">
        <v>227</v>
      </c>
      <c r="BJ595" s="27"/>
    </row>
    <row r="596" spans="1:66" ht="17.25" customHeight="1" thickBot="1" x14ac:dyDescent="0.3">
      <c r="A596" s="396" t="s">
        <v>355</v>
      </c>
      <c r="B596" s="396" t="s">
        <v>356</v>
      </c>
      <c r="C596" s="841"/>
      <c r="D596" s="755"/>
      <c r="E596" s="385"/>
      <c r="F596" s="756"/>
      <c r="G596" s="840">
        <v>4</v>
      </c>
      <c r="H596" s="838"/>
      <c r="I596" s="1116" t="s">
        <v>8</v>
      </c>
      <c r="J596" s="1265" t="s">
        <v>7</v>
      </c>
      <c r="K596" s="1281"/>
      <c r="L596" s="1300"/>
      <c r="M596" s="1300"/>
      <c r="N596" s="1300"/>
      <c r="O596" s="1300"/>
      <c r="P596" s="1300"/>
      <c r="Q596" s="1300"/>
      <c r="R596" s="1300"/>
      <c r="S596" s="1300"/>
      <c r="T596" s="1300"/>
      <c r="U596" s="1300"/>
      <c r="V596" s="1300"/>
      <c r="W596" s="1300"/>
      <c r="X596" s="1300"/>
      <c r="Y596" s="1300"/>
      <c r="Z596" s="1300"/>
      <c r="AA596" s="1300"/>
      <c r="AB596" s="1300"/>
      <c r="AC596" s="1300"/>
      <c r="AD596" s="1300"/>
      <c r="AE596" s="1300"/>
      <c r="AF596" s="1300"/>
      <c r="AG596" s="1300"/>
      <c r="AH596" s="1300"/>
      <c r="AI596" s="1300"/>
      <c r="AK596" s="86">
        <f>L595*L602*1.73*0.875/1000</f>
        <v>0</v>
      </c>
      <c r="AL596" s="86">
        <f t="shared" ref="AL596:BH596" si="1529">M595*M602*1.73*0.875/1000</f>
        <v>0</v>
      </c>
      <c r="AM596" s="86">
        <f t="shared" si="1529"/>
        <v>0</v>
      </c>
      <c r="AN596" s="86">
        <f t="shared" si="1529"/>
        <v>0</v>
      </c>
      <c r="AO596" s="1537">
        <f t="shared" si="1529"/>
        <v>0</v>
      </c>
      <c r="AP596" s="86">
        <f t="shared" si="1529"/>
        <v>0</v>
      </c>
      <c r="AQ596" s="86">
        <f t="shared" si="1529"/>
        <v>0</v>
      </c>
      <c r="AR596" s="86">
        <f t="shared" si="1529"/>
        <v>0</v>
      </c>
      <c r="AS596" s="86">
        <f t="shared" si="1529"/>
        <v>0</v>
      </c>
      <c r="AT596" s="86">
        <f t="shared" si="1529"/>
        <v>0</v>
      </c>
      <c r="AU596" s="1537">
        <f t="shared" si="1529"/>
        <v>0</v>
      </c>
      <c r="AV596" s="86">
        <f t="shared" si="1529"/>
        <v>0</v>
      </c>
      <c r="AW596" s="86">
        <f t="shared" si="1529"/>
        <v>0</v>
      </c>
      <c r="AX596" s="86">
        <f t="shared" si="1529"/>
        <v>0</v>
      </c>
      <c r="AY596" s="86">
        <f t="shared" si="1529"/>
        <v>0</v>
      </c>
      <c r="AZ596" s="86">
        <f t="shared" si="1529"/>
        <v>0</v>
      </c>
      <c r="BA596" s="86">
        <f t="shared" si="1529"/>
        <v>0</v>
      </c>
      <c r="BB596" s="86">
        <f t="shared" si="1529"/>
        <v>0</v>
      </c>
      <c r="BC596" s="1537">
        <f t="shared" si="1529"/>
        <v>0</v>
      </c>
      <c r="BD596" s="86">
        <f t="shared" si="1529"/>
        <v>0</v>
      </c>
      <c r="BE596" s="86">
        <f t="shared" si="1529"/>
        <v>0</v>
      </c>
      <c r="BF596" s="86">
        <f t="shared" si="1529"/>
        <v>0</v>
      </c>
      <c r="BG596" s="86">
        <f t="shared" si="1529"/>
        <v>0</v>
      </c>
      <c r="BH596" s="86">
        <f t="shared" si="1529"/>
        <v>0</v>
      </c>
      <c r="BI596" s="1260" t="s">
        <v>363</v>
      </c>
      <c r="BJ596" s="27"/>
    </row>
    <row r="597" spans="1:66" ht="24.75" thickBot="1" x14ac:dyDescent="0.3">
      <c r="A597" s="396" t="s">
        <v>355</v>
      </c>
      <c r="B597" s="396" t="s">
        <v>356</v>
      </c>
      <c r="C597" s="841"/>
      <c r="D597" s="755"/>
      <c r="E597" s="385"/>
      <c r="F597" s="756"/>
      <c r="G597" s="840"/>
      <c r="H597" s="839"/>
      <c r="I597" s="1135" t="s">
        <v>79</v>
      </c>
      <c r="J597" s="58" t="s">
        <v>16</v>
      </c>
      <c r="K597" s="548">
        <v>120</v>
      </c>
      <c r="L597" s="1133"/>
      <c r="M597" s="1133"/>
      <c r="N597" s="1133"/>
      <c r="O597" s="1133"/>
      <c r="P597" s="1133"/>
      <c r="Q597" s="1133"/>
      <c r="R597" s="1133"/>
      <c r="S597" s="1133"/>
      <c r="T597" s="1133"/>
      <c r="U597" s="1133"/>
      <c r="V597" s="1133"/>
      <c r="W597" s="1133"/>
      <c r="X597" s="1133"/>
      <c r="Y597" s="1133"/>
      <c r="Z597" s="1133"/>
      <c r="AA597" s="1133"/>
      <c r="AB597" s="1133"/>
      <c r="AC597" s="1133"/>
      <c r="AD597" s="1133"/>
      <c r="AE597" s="1133"/>
      <c r="AF597" s="1133"/>
      <c r="AG597" s="1133"/>
      <c r="AH597" s="1133"/>
      <c r="AI597" s="1133"/>
      <c r="AK597" s="706">
        <f>L597*L604*1.73*0.875/1000</f>
        <v>0</v>
      </c>
      <c r="AL597" s="1382">
        <f t="shared" ref="AL597:BH597" si="1530">M597*M604*1.73*0.875/1000</f>
        <v>0</v>
      </c>
      <c r="AM597" s="1382">
        <f t="shared" si="1530"/>
        <v>0</v>
      </c>
      <c r="AN597" s="1382">
        <f t="shared" si="1530"/>
        <v>0</v>
      </c>
      <c r="AO597" s="1511">
        <f t="shared" si="1530"/>
        <v>0</v>
      </c>
      <c r="AP597" s="1382">
        <f t="shared" si="1530"/>
        <v>0</v>
      </c>
      <c r="AQ597" s="1382">
        <f t="shared" si="1530"/>
        <v>0</v>
      </c>
      <c r="AR597" s="1382">
        <f t="shared" si="1530"/>
        <v>0</v>
      </c>
      <c r="AS597" s="1382">
        <f t="shared" si="1530"/>
        <v>0</v>
      </c>
      <c r="AT597" s="1382">
        <f t="shared" si="1530"/>
        <v>0</v>
      </c>
      <c r="AU597" s="1511">
        <f t="shared" si="1530"/>
        <v>0</v>
      </c>
      <c r="AV597" s="1382">
        <f t="shared" si="1530"/>
        <v>0</v>
      </c>
      <c r="AW597" s="1382">
        <f t="shared" si="1530"/>
        <v>0</v>
      </c>
      <c r="AX597" s="1382">
        <f t="shared" si="1530"/>
        <v>0</v>
      </c>
      <c r="AY597" s="1382">
        <f t="shared" si="1530"/>
        <v>0</v>
      </c>
      <c r="AZ597" s="1382">
        <f t="shared" si="1530"/>
        <v>0</v>
      </c>
      <c r="BA597" s="1382">
        <f t="shared" si="1530"/>
        <v>0</v>
      </c>
      <c r="BB597" s="1382">
        <f t="shared" si="1530"/>
        <v>0</v>
      </c>
      <c r="BC597" s="1511">
        <f t="shared" si="1530"/>
        <v>0</v>
      </c>
      <c r="BD597" s="1382">
        <f t="shared" si="1530"/>
        <v>0</v>
      </c>
      <c r="BE597" s="1382">
        <f t="shared" si="1530"/>
        <v>0</v>
      </c>
      <c r="BF597" s="1382">
        <f t="shared" si="1530"/>
        <v>0</v>
      </c>
      <c r="BG597" s="1382">
        <f t="shared" si="1530"/>
        <v>0</v>
      </c>
      <c r="BH597" s="1382">
        <f t="shared" si="1530"/>
        <v>0</v>
      </c>
      <c r="BI597" s="66" t="s">
        <v>289</v>
      </c>
      <c r="BJ597" s="27"/>
    </row>
    <row r="598" spans="1:66" ht="24.75" thickBot="1" x14ac:dyDescent="0.3">
      <c r="A598" s="396" t="s">
        <v>355</v>
      </c>
      <c r="B598" s="396" t="s">
        <v>356</v>
      </c>
      <c r="C598" s="841"/>
      <c r="D598" s="755"/>
      <c r="E598" s="385"/>
      <c r="F598" s="756"/>
      <c r="G598" s="840">
        <v>5</v>
      </c>
      <c r="H598" s="845"/>
      <c r="I598" s="1092" t="s">
        <v>66</v>
      </c>
      <c r="J598" s="62" t="s">
        <v>16</v>
      </c>
      <c r="K598" s="593">
        <v>30</v>
      </c>
      <c r="L598" s="665"/>
      <c r="M598" s="665"/>
      <c r="N598" s="665"/>
      <c r="O598" s="665"/>
      <c r="P598" s="665"/>
      <c r="Q598" s="665"/>
      <c r="R598" s="665"/>
      <c r="S598" s="665"/>
      <c r="T598" s="665"/>
      <c r="U598" s="665"/>
      <c r="V598" s="665"/>
      <c r="W598" s="665"/>
      <c r="X598" s="665"/>
      <c r="Y598" s="665"/>
      <c r="Z598" s="665"/>
      <c r="AA598" s="665"/>
      <c r="AB598" s="665"/>
      <c r="AC598" s="665"/>
      <c r="AD598" s="665"/>
      <c r="AE598" s="665"/>
      <c r="AF598" s="665"/>
      <c r="AG598" s="665"/>
      <c r="AH598" s="665"/>
      <c r="AI598" s="665"/>
      <c r="AK598" s="79">
        <f>L598*L602*1.73*0.875/1000</f>
        <v>0</v>
      </c>
      <c r="AL598" s="79">
        <f t="shared" ref="AL598:BH598" si="1531">M598*M602*1.73*0.875/1000</f>
        <v>0</v>
      </c>
      <c r="AM598" s="79">
        <f t="shared" si="1531"/>
        <v>0</v>
      </c>
      <c r="AN598" s="79">
        <f t="shared" si="1531"/>
        <v>0</v>
      </c>
      <c r="AO598" s="1523">
        <f t="shared" si="1531"/>
        <v>0</v>
      </c>
      <c r="AP598" s="79">
        <f t="shared" si="1531"/>
        <v>0</v>
      </c>
      <c r="AQ598" s="79">
        <f t="shared" si="1531"/>
        <v>0</v>
      </c>
      <c r="AR598" s="79">
        <f t="shared" si="1531"/>
        <v>0</v>
      </c>
      <c r="AS598" s="79">
        <f t="shared" si="1531"/>
        <v>0</v>
      </c>
      <c r="AT598" s="79">
        <f t="shared" si="1531"/>
        <v>0</v>
      </c>
      <c r="AU598" s="1523">
        <f t="shared" si="1531"/>
        <v>0</v>
      </c>
      <c r="AV598" s="79">
        <f t="shared" si="1531"/>
        <v>0</v>
      </c>
      <c r="AW598" s="79">
        <f t="shared" si="1531"/>
        <v>0</v>
      </c>
      <c r="AX598" s="79">
        <f t="shared" si="1531"/>
        <v>0</v>
      </c>
      <c r="AY598" s="79">
        <f t="shared" si="1531"/>
        <v>0</v>
      </c>
      <c r="AZ598" s="79">
        <f t="shared" si="1531"/>
        <v>0</v>
      </c>
      <c r="BA598" s="79">
        <f t="shared" si="1531"/>
        <v>0</v>
      </c>
      <c r="BB598" s="79">
        <f t="shared" si="1531"/>
        <v>0</v>
      </c>
      <c r="BC598" s="1523">
        <f t="shared" si="1531"/>
        <v>0</v>
      </c>
      <c r="BD598" s="79">
        <f t="shared" si="1531"/>
        <v>0</v>
      </c>
      <c r="BE598" s="79">
        <f t="shared" si="1531"/>
        <v>0</v>
      </c>
      <c r="BF598" s="79">
        <f t="shared" si="1531"/>
        <v>0</v>
      </c>
      <c r="BG598" s="79">
        <f t="shared" si="1531"/>
        <v>0</v>
      </c>
      <c r="BH598" s="79">
        <f t="shared" si="1531"/>
        <v>0</v>
      </c>
      <c r="BI598" s="1260" t="s">
        <v>364</v>
      </c>
      <c r="BJ598" s="27"/>
    </row>
    <row r="599" spans="1:66" ht="21" customHeight="1" thickBot="1" x14ac:dyDescent="0.3">
      <c r="A599" s="396" t="s">
        <v>355</v>
      </c>
      <c r="B599" s="396" t="s">
        <v>356</v>
      </c>
      <c r="C599" s="841"/>
      <c r="D599" s="755"/>
      <c r="E599" s="385"/>
      <c r="F599" s="756"/>
      <c r="G599" s="840">
        <v>6</v>
      </c>
      <c r="H599" s="838"/>
      <c r="I599" s="1116" t="s">
        <v>8</v>
      </c>
      <c r="J599" s="1265" t="s">
        <v>9</v>
      </c>
      <c r="K599" s="1281"/>
      <c r="L599" s="1300"/>
      <c r="M599" s="1300"/>
      <c r="N599" s="1300"/>
      <c r="O599" s="1300"/>
      <c r="P599" s="1300"/>
      <c r="Q599" s="1300"/>
      <c r="R599" s="1300"/>
      <c r="S599" s="1300"/>
      <c r="T599" s="1300"/>
      <c r="U599" s="1300"/>
      <c r="V599" s="1300"/>
      <c r="W599" s="1300"/>
      <c r="X599" s="1300"/>
      <c r="Y599" s="1300"/>
      <c r="Z599" s="1300"/>
      <c r="AA599" s="1300"/>
      <c r="AB599" s="1300"/>
      <c r="AC599" s="1300"/>
      <c r="AD599" s="1300"/>
      <c r="AE599" s="1300"/>
      <c r="AF599" s="1300"/>
      <c r="AG599" s="1300"/>
      <c r="AH599" s="1300"/>
      <c r="AI599" s="1300"/>
      <c r="AK599" s="707">
        <f>AK596+AK598</f>
        <v>0</v>
      </c>
      <c r="AL599" s="708">
        <f t="shared" ref="AL599:AN599" si="1532">AL596+AL598</f>
        <v>0</v>
      </c>
      <c r="AM599" s="1384">
        <f t="shared" ref="AM599" si="1533">AM596+AM598</f>
        <v>0</v>
      </c>
      <c r="AN599" s="709">
        <f t="shared" si="1532"/>
        <v>0</v>
      </c>
      <c r="AO599" s="1525">
        <f t="shared" ref="AO599:AQ599" si="1534">AO596+AO598</f>
        <v>0</v>
      </c>
      <c r="AP599" s="1384">
        <f t="shared" ref="AP599" si="1535">AP596+AP598</f>
        <v>0</v>
      </c>
      <c r="AQ599" s="1384">
        <f t="shared" si="1534"/>
        <v>0</v>
      </c>
      <c r="AR599" s="1384">
        <f t="shared" ref="AR599:AS599" si="1536">AR596+AR598</f>
        <v>0</v>
      </c>
      <c r="AS599" s="1384">
        <f t="shared" si="1536"/>
        <v>0</v>
      </c>
      <c r="AT599" s="1384">
        <f t="shared" ref="AT599:AU599" si="1537">AT596+AT598</f>
        <v>0</v>
      </c>
      <c r="AU599" s="1525">
        <f t="shared" si="1537"/>
        <v>0</v>
      </c>
      <c r="AV599" s="1384">
        <f t="shared" ref="AV599:AW599" si="1538">AV596+AV598</f>
        <v>0</v>
      </c>
      <c r="AW599" s="1384">
        <f t="shared" si="1538"/>
        <v>0</v>
      </c>
      <c r="AX599" s="1384">
        <f t="shared" ref="AX599:AY599" si="1539">AX596+AX598</f>
        <v>0</v>
      </c>
      <c r="AY599" s="1384">
        <f t="shared" si="1539"/>
        <v>0</v>
      </c>
      <c r="AZ599" s="1384">
        <f t="shared" ref="AZ599:BA599" si="1540">AZ596+AZ598</f>
        <v>0</v>
      </c>
      <c r="BA599" s="1384">
        <f t="shared" si="1540"/>
        <v>0</v>
      </c>
      <c r="BB599" s="1384">
        <f t="shared" ref="BB599:BC599" si="1541">BB596+BB598</f>
        <v>0</v>
      </c>
      <c r="BC599" s="1525">
        <f t="shared" si="1541"/>
        <v>0</v>
      </c>
      <c r="BD599" s="1384">
        <f t="shared" ref="BD599:BE599" si="1542">BD596+BD598</f>
        <v>0</v>
      </c>
      <c r="BE599" s="1384">
        <f t="shared" si="1542"/>
        <v>0</v>
      </c>
      <c r="BF599" s="1384">
        <f t="shared" ref="BF599:BG599" si="1543">BF596+BF598</f>
        <v>0</v>
      </c>
      <c r="BG599" s="1384">
        <f t="shared" si="1543"/>
        <v>0</v>
      </c>
      <c r="BH599" s="1384">
        <f t="shared" ref="BH599" si="1544">BH596+BH598</f>
        <v>0</v>
      </c>
      <c r="BI599" s="1260" t="s">
        <v>278</v>
      </c>
      <c r="BJ599" s="27"/>
    </row>
    <row r="600" spans="1:66" ht="24.75" thickBot="1" x14ac:dyDescent="0.3">
      <c r="A600" s="396" t="s">
        <v>355</v>
      </c>
      <c r="B600" s="396" t="s">
        <v>356</v>
      </c>
      <c r="C600" s="841"/>
      <c r="D600" s="755"/>
      <c r="E600" s="385"/>
      <c r="F600" s="756"/>
      <c r="G600" s="840"/>
      <c r="H600" s="839"/>
      <c r="I600" s="1135" t="s">
        <v>80</v>
      </c>
      <c r="J600" s="58" t="s">
        <v>16</v>
      </c>
      <c r="K600" s="592">
        <v>20</v>
      </c>
      <c r="L600" s="1133"/>
      <c r="M600" s="1133"/>
      <c r="N600" s="1133"/>
      <c r="O600" s="1133"/>
      <c r="P600" s="1133"/>
      <c r="Q600" s="1133"/>
      <c r="R600" s="1133"/>
      <c r="S600" s="1133"/>
      <c r="T600" s="1133"/>
      <c r="U600" s="1133"/>
      <c r="V600" s="1133"/>
      <c r="W600" s="1133"/>
      <c r="X600" s="1133"/>
      <c r="Y600" s="1133"/>
      <c r="Z600" s="1133"/>
      <c r="AA600" s="1133"/>
      <c r="AB600" s="1133"/>
      <c r="AC600" s="1133"/>
      <c r="AD600" s="1133"/>
      <c r="AE600" s="1133"/>
      <c r="AF600" s="1133"/>
      <c r="AG600" s="1133"/>
      <c r="AH600" s="1133"/>
      <c r="AI600" s="1133"/>
      <c r="AK600" s="107">
        <f>L600*L603*1.73*0.875/1000</f>
        <v>0</v>
      </c>
      <c r="AL600" s="107">
        <f t="shared" ref="AL600:BH600" si="1545">M600*M603*1.73*0.875/1000</f>
        <v>0</v>
      </c>
      <c r="AM600" s="107">
        <f t="shared" si="1545"/>
        <v>0</v>
      </c>
      <c r="AN600" s="107">
        <f t="shared" si="1545"/>
        <v>0</v>
      </c>
      <c r="AO600" s="1516">
        <f t="shared" si="1545"/>
        <v>0</v>
      </c>
      <c r="AP600" s="107">
        <f t="shared" si="1545"/>
        <v>0</v>
      </c>
      <c r="AQ600" s="107">
        <f t="shared" si="1545"/>
        <v>0</v>
      </c>
      <c r="AR600" s="107">
        <f t="shared" si="1545"/>
        <v>0</v>
      </c>
      <c r="AS600" s="107">
        <f t="shared" si="1545"/>
        <v>0</v>
      </c>
      <c r="AT600" s="107">
        <f t="shared" si="1545"/>
        <v>0</v>
      </c>
      <c r="AU600" s="1516">
        <f t="shared" si="1545"/>
        <v>0</v>
      </c>
      <c r="AV600" s="107">
        <f t="shared" si="1545"/>
        <v>0</v>
      </c>
      <c r="AW600" s="107">
        <f t="shared" si="1545"/>
        <v>0</v>
      </c>
      <c r="AX600" s="107">
        <f t="shared" si="1545"/>
        <v>0</v>
      </c>
      <c r="AY600" s="107">
        <f t="shared" si="1545"/>
        <v>0</v>
      </c>
      <c r="AZ600" s="107">
        <f t="shared" si="1545"/>
        <v>0</v>
      </c>
      <c r="BA600" s="107">
        <f t="shared" si="1545"/>
        <v>0</v>
      </c>
      <c r="BB600" s="107">
        <f t="shared" si="1545"/>
        <v>0</v>
      </c>
      <c r="BC600" s="1516">
        <f t="shared" si="1545"/>
        <v>0</v>
      </c>
      <c r="BD600" s="107">
        <f t="shared" si="1545"/>
        <v>0</v>
      </c>
      <c r="BE600" s="107">
        <f t="shared" si="1545"/>
        <v>0</v>
      </c>
      <c r="BF600" s="107">
        <f t="shared" si="1545"/>
        <v>0</v>
      </c>
      <c r="BG600" s="107">
        <f t="shared" si="1545"/>
        <v>0</v>
      </c>
      <c r="BH600" s="107">
        <f t="shared" si="1545"/>
        <v>0</v>
      </c>
      <c r="BI600" s="66" t="s">
        <v>246</v>
      </c>
      <c r="BJ600" s="27"/>
    </row>
    <row r="601" spans="1:66" ht="24.75" thickBot="1" x14ac:dyDescent="0.3">
      <c r="A601" s="396" t="s">
        <v>355</v>
      </c>
      <c r="B601" s="396" t="s">
        <v>356</v>
      </c>
      <c r="C601" s="841" t="s">
        <v>386</v>
      </c>
      <c r="D601" s="755"/>
      <c r="E601" s="385"/>
      <c r="F601" s="756"/>
      <c r="G601" s="840">
        <v>7</v>
      </c>
      <c r="H601" s="840"/>
      <c r="I601" s="92" t="s">
        <v>8</v>
      </c>
      <c r="J601" s="64" t="s">
        <v>55</v>
      </c>
      <c r="K601" s="593"/>
      <c r="L601" s="655"/>
      <c r="M601" s="655"/>
      <c r="N601" s="655"/>
      <c r="O601" s="655"/>
      <c r="P601" s="655"/>
      <c r="Q601" s="655"/>
      <c r="R601" s="655"/>
      <c r="S601" s="655"/>
      <c r="T601" s="655"/>
      <c r="U601" s="655"/>
      <c r="V601" s="655"/>
      <c r="W601" s="655"/>
      <c r="X601" s="655"/>
      <c r="Y601" s="655"/>
      <c r="Z601" s="655"/>
      <c r="AA601" s="655"/>
      <c r="AB601" s="655"/>
      <c r="AC601" s="655"/>
      <c r="AD601" s="655"/>
      <c r="AE601" s="655"/>
      <c r="AF601" s="655"/>
      <c r="AG601" s="655"/>
      <c r="AH601" s="655"/>
      <c r="AI601" s="655"/>
      <c r="AK601" s="98">
        <f>AK594+AK597</f>
        <v>0</v>
      </c>
      <c r="AL601" s="98">
        <f t="shared" ref="AL601:AN601" si="1546">AL594+AL597</f>
        <v>0</v>
      </c>
      <c r="AM601" s="90">
        <f t="shared" ref="AM601" si="1547">AM594+AM597</f>
        <v>0</v>
      </c>
      <c r="AN601" s="90">
        <f t="shared" si="1546"/>
        <v>0</v>
      </c>
      <c r="AO601" s="1535">
        <f t="shared" ref="AO601:AQ601" si="1548">AO594+AO597</f>
        <v>0</v>
      </c>
      <c r="AP601" s="90">
        <f t="shared" ref="AP601" si="1549">AP594+AP597</f>
        <v>0</v>
      </c>
      <c r="AQ601" s="90">
        <f t="shared" si="1548"/>
        <v>0</v>
      </c>
      <c r="AR601" s="90">
        <f t="shared" ref="AR601:AS601" si="1550">AR594+AR597</f>
        <v>0</v>
      </c>
      <c r="AS601" s="90">
        <f t="shared" si="1550"/>
        <v>0</v>
      </c>
      <c r="AT601" s="90">
        <f t="shared" ref="AT601:AU601" si="1551">AT594+AT597</f>
        <v>0</v>
      </c>
      <c r="AU601" s="1535">
        <f t="shared" si="1551"/>
        <v>0</v>
      </c>
      <c r="AV601" s="90">
        <f t="shared" ref="AV601:AW601" si="1552">AV594+AV597</f>
        <v>0</v>
      </c>
      <c r="AW601" s="90">
        <f t="shared" si="1552"/>
        <v>0</v>
      </c>
      <c r="AX601" s="90">
        <f t="shared" ref="AX601:AY601" si="1553">AX594+AX597</f>
        <v>0</v>
      </c>
      <c r="AY601" s="90">
        <f t="shared" si="1553"/>
        <v>0</v>
      </c>
      <c r="AZ601" s="90">
        <f t="shared" ref="AZ601:BA601" si="1554">AZ594+AZ597</f>
        <v>0</v>
      </c>
      <c r="BA601" s="90">
        <f t="shared" si="1554"/>
        <v>0</v>
      </c>
      <c r="BB601" s="90">
        <f t="shared" ref="BB601:BC601" si="1555">BB594+BB597</f>
        <v>0</v>
      </c>
      <c r="BC601" s="1535">
        <f t="shared" si="1555"/>
        <v>0</v>
      </c>
      <c r="BD601" s="90">
        <f t="shared" ref="BD601:BE601" si="1556">BD594+BD597</f>
        <v>0</v>
      </c>
      <c r="BE601" s="90">
        <f t="shared" si="1556"/>
        <v>0</v>
      </c>
      <c r="BF601" s="90">
        <f t="shared" ref="BF601:BG601" si="1557">BF594+BF597</f>
        <v>0</v>
      </c>
      <c r="BG601" s="90">
        <f t="shared" si="1557"/>
        <v>0</v>
      </c>
      <c r="BH601" s="90">
        <f t="shared" ref="BH601" si="1558">BH594+BH597</f>
        <v>0</v>
      </c>
      <c r="BI601" s="1742" t="s">
        <v>288</v>
      </c>
      <c r="BJ601" s="1743"/>
    </row>
    <row r="602" spans="1:66" ht="24.75" thickBot="1" x14ac:dyDescent="0.3">
      <c r="A602" s="396" t="s">
        <v>355</v>
      </c>
      <c r="B602" s="396" t="s">
        <v>356</v>
      </c>
      <c r="C602" s="841"/>
      <c r="D602" s="755"/>
      <c r="E602" s="385"/>
      <c r="F602" s="756"/>
      <c r="G602" s="840"/>
      <c r="H602" s="840"/>
      <c r="I602" s="180" t="s">
        <v>68</v>
      </c>
      <c r="J602" s="92" t="s">
        <v>11</v>
      </c>
      <c r="K602" s="547"/>
      <c r="L602" s="655"/>
      <c r="M602" s="655"/>
      <c r="N602" s="655"/>
      <c r="O602" s="655"/>
      <c r="P602" s="655"/>
      <c r="Q602" s="655"/>
      <c r="R602" s="655"/>
      <c r="S602" s="655"/>
      <c r="T602" s="655"/>
      <c r="U602" s="655"/>
      <c r="V602" s="655"/>
      <c r="W602" s="655"/>
      <c r="X602" s="655"/>
      <c r="Y602" s="655"/>
      <c r="Z602" s="655"/>
      <c r="AA602" s="655"/>
      <c r="AB602" s="655"/>
      <c r="AC602" s="655"/>
      <c r="AD602" s="655"/>
      <c r="AE602" s="655"/>
      <c r="AF602" s="655"/>
      <c r="AG602" s="655"/>
      <c r="AH602" s="655"/>
      <c r="AI602" s="655"/>
    </row>
    <row r="603" spans="1:66" ht="24.75" thickBot="1" x14ac:dyDescent="0.3">
      <c r="A603" s="396" t="s">
        <v>355</v>
      </c>
      <c r="B603" s="396" t="s">
        <v>356</v>
      </c>
      <c r="C603" s="841"/>
      <c r="D603" s="755"/>
      <c r="E603" s="385"/>
      <c r="F603" s="756"/>
      <c r="G603" s="840">
        <v>8</v>
      </c>
      <c r="H603" s="840"/>
      <c r="I603" s="180" t="s">
        <v>69</v>
      </c>
      <c r="J603" s="92" t="s">
        <v>11</v>
      </c>
      <c r="K603" s="593"/>
      <c r="L603" s="655"/>
      <c r="M603" s="655"/>
      <c r="N603" s="655"/>
      <c r="O603" s="655"/>
      <c r="P603" s="655"/>
      <c r="Q603" s="655"/>
      <c r="R603" s="655"/>
      <c r="S603" s="655"/>
      <c r="T603" s="655"/>
      <c r="U603" s="655"/>
      <c r="V603" s="655"/>
      <c r="W603" s="655"/>
      <c r="X603" s="655"/>
      <c r="Y603" s="655"/>
      <c r="Z603" s="655"/>
      <c r="AA603" s="655"/>
      <c r="AB603" s="655"/>
      <c r="AC603" s="655"/>
      <c r="AD603" s="655"/>
      <c r="AE603" s="655"/>
      <c r="AF603" s="655"/>
      <c r="AG603" s="655"/>
      <c r="AH603" s="655"/>
      <c r="AI603" s="655"/>
      <c r="AK603" s="710"/>
      <c r="AL603" s="710"/>
      <c r="AM603" s="1388"/>
      <c r="AN603" s="710"/>
      <c r="AO603" s="1514"/>
      <c r="AP603" s="1388"/>
      <c r="AQ603" s="1388"/>
      <c r="AR603" s="1388"/>
      <c r="AS603" s="1388"/>
      <c r="AT603" s="1388"/>
      <c r="AU603" s="1514"/>
      <c r="AV603" s="1388"/>
      <c r="AW603" s="1388"/>
      <c r="AX603" s="1388"/>
      <c r="AY603" s="1388"/>
      <c r="AZ603" s="1388"/>
      <c r="BA603" s="1388"/>
      <c r="BB603" s="1388"/>
      <c r="BC603" s="1514"/>
      <c r="BD603" s="1388"/>
      <c r="BE603" s="1388"/>
      <c r="BF603" s="1388"/>
      <c r="BG603" s="1388"/>
      <c r="BH603" s="1388"/>
      <c r="BI603" s="1257"/>
    </row>
    <row r="604" spans="1:66" ht="24.75" thickBot="1" x14ac:dyDescent="0.3">
      <c r="A604" s="396" t="s">
        <v>355</v>
      </c>
      <c r="B604" s="396" t="s">
        <v>356</v>
      </c>
      <c r="C604" s="841"/>
      <c r="D604" s="755"/>
      <c r="E604" s="385"/>
      <c r="F604" s="756"/>
      <c r="G604" s="840">
        <v>9</v>
      </c>
      <c r="H604" s="845"/>
      <c r="I604" s="1092" t="s">
        <v>74</v>
      </c>
      <c r="J604" s="81" t="s">
        <v>11</v>
      </c>
      <c r="K604" s="593"/>
      <c r="L604" s="665"/>
      <c r="M604" s="665"/>
      <c r="N604" s="665"/>
      <c r="O604" s="665"/>
      <c r="P604" s="665"/>
      <c r="Q604" s="665"/>
      <c r="R604" s="665"/>
      <c r="S604" s="665"/>
      <c r="T604" s="665"/>
      <c r="U604" s="665"/>
      <c r="V604" s="665"/>
      <c r="W604" s="665"/>
      <c r="X604" s="665"/>
      <c r="Y604" s="665"/>
      <c r="Z604" s="665"/>
      <c r="AA604" s="665"/>
      <c r="AB604" s="665"/>
      <c r="AC604" s="665"/>
      <c r="AD604" s="665"/>
      <c r="AE604" s="665"/>
      <c r="AF604" s="665"/>
      <c r="AG604" s="665"/>
      <c r="AH604" s="665"/>
      <c r="AI604" s="665"/>
      <c r="BK604" s="172"/>
    </row>
    <row r="605" spans="1:66" ht="15.75" thickBot="1" x14ac:dyDescent="0.3">
      <c r="A605" s="407"/>
      <c r="B605" s="407"/>
      <c r="C605" s="841"/>
      <c r="D605" s="755"/>
      <c r="E605" s="385"/>
      <c r="F605" s="756"/>
      <c r="G605" s="840">
        <v>10</v>
      </c>
      <c r="H605" s="838"/>
      <c r="I605" s="32" t="s">
        <v>113</v>
      </c>
      <c r="J605" s="120" t="s">
        <v>53</v>
      </c>
      <c r="K605" s="48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K605" s="1730" t="s">
        <v>118</v>
      </c>
      <c r="AL605" s="1731"/>
      <c r="AM605" s="1732"/>
      <c r="AN605" s="1733"/>
      <c r="AO605" s="1516"/>
      <c r="AP605" s="107"/>
      <c r="AQ605" s="107"/>
      <c r="AR605" s="107"/>
      <c r="AS605" s="107"/>
      <c r="AT605" s="107"/>
      <c r="AU605" s="1516"/>
      <c r="AV605" s="107"/>
      <c r="AW605" s="107"/>
      <c r="AX605" s="107"/>
      <c r="AY605" s="107"/>
      <c r="AZ605" s="107"/>
      <c r="BA605" s="107"/>
      <c r="BB605" s="107"/>
      <c r="BC605" s="1516"/>
      <c r="BD605" s="107"/>
      <c r="BE605" s="107"/>
      <c r="BF605" s="107"/>
      <c r="BG605" s="107"/>
      <c r="BH605" s="107"/>
      <c r="BK605" s="172"/>
      <c r="BN605" s="361"/>
    </row>
    <row r="606" spans="1:66" ht="15.75" thickBot="1" x14ac:dyDescent="0.3">
      <c r="A606" s="431"/>
      <c r="B606" s="431"/>
      <c r="C606" s="979"/>
      <c r="D606" s="980"/>
      <c r="E606" s="432"/>
      <c r="F606" s="981"/>
      <c r="G606" s="982"/>
      <c r="H606" s="1360"/>
      <c r="I606" s="1093" t="s">
        <v>168</v>
      </c>
      <c r="J606" s="615"/>
      <c r="K606" s="616"/>
      <c r="L606" s="677"/>
      <c r="M606" s="677"/>
      <c r="N606" s="677"/>
      <c r="O606" s="677"/>
      <c r="P606" s="677"/>
      <c r="Q606" s="677"/>
      <c r="R606" s="677"/>
      <c r="S606" s="677"/>
      <c r="T606" s="677"/>
      <c r="U606" s="677"/>
      <c r="V606" s="677"/>
      <c r="W606" s="677"/>
      <c r="X606" s="677"/>
      <c r="Y606" s="677"/>
      <c r="Z606" s="677"/>
      <c r="AA606" s="677"/>
      <c r="AB606" s="677"/>
      <c r="AC606" s="677"/>
      <c r="AD606" s="677"/>
      <c r="AE606" s="677"/>
      <c r="AF606" s="677"/>
      <c r="AG606" s="677"/>
      <c r="AH606" s="677"/>
      <c r="AI606" s="677"/>
      <c r="AK606" s="707" t="s">
        <v>4</v>
      </c>
      <c r="AL606" s="708" t="s">
        <v>5</v>
      </c>
      <c r="AM606" s="1384" t="s">
        <v>454</v>
      </c>
      <c r="AN606" s="709" t="s">
        <v>454</v>
      </c>
      <c r="AO606" s="1525" t="s">
        <v>454</v>
      </c>
      <c r="AP606" s="1384" t="s">
        <v>454</v>
      </c>
      <c r="AQ606" s="1384" t="s">
        <v>454</v>
      </c>
      <c r="AR606" s="1384" t="s">
        <v>454</v>
      </c>
      <c r="AS606" s="1384" t="s">
        <v>454</v>
      </c>
      <c r="AT606" s="1384" t="s">
        <v>454</v>
      </c>
      <c r="AU606" s="1525" t="s">
        <v>454</v>
      </c>
      <c r="AV606" s="1384" t="s">
        <v>454</v>
      </c>
      <c r="AW606" s="1384" t="s">
        <v>454</v>
      </c>
      <c r="AX606" s="1384" t="s">
        <v>454</v>
      </c>
      <c r="AY606" s="1384" t="s">
        <v>454</v>
      </c>
      <c r="AZ606" s="1384" t="s">
        <v>454</v>
      </c>
      <c r="BA606" s="1384" t="s">
        <v>454</v>
      </c>
      <c r="BB606" s="1384" t="s">
        <v>454</v>
      </c>
      <c r="BC606" s="1525" t="s">
        <v>454</v>
      </c>
      <c r="BD606" s="1384" t="s">
        <v>454</v>
      </c>
      <c r="BE606" s="1384" t="s">
        <v>454</v>
      </c>
      <c r="BF606" s="1384" t="s">
        <v>454</v>
      </c>
      <c r="BG606" s="1384" t="s">
        <v>454</v>
      </c>
      <c r="BH606" s="1384" t="s">
        <v>454</v>
      </c>
      <c r="BK606" s="172"/>
    </row>
    <row r="607" spans="1:66" ht="24.75" thickBot="1" x14ac:dyDescent="0.3">
      <c r="A607" s="396" t="s">
        <v>355</v>
      </c>
      <c r="B607" s="396" t="s">
        <v>356</v>
      </c>
      <c r="C607" s="979"/>
      <c r="D607" s="980"/>
      <c r="E607" s="432"/>
      <c r="F607" s="981"/>
      <c r="G607" s="982"/>
      <c r="H607" s="868" t="s">
        <v>481</v>
      </c>
      <c r="I607" s="113" t="s">
        <v>27</v>
      </c>
      <c r="J607" s="14" t="s">
        <v>53</v>
      </c>
      <c r="K607" s="547">
        <v>20</v>
      </c>
      <c r="L607" s="655"/>
      <c r="M607" s="655"/>
      <c r="N607" s="655"/>
      <c r="O607" s="655"/>
      <c r="P607" s="655"/>
      <c r="Q607" s="655"/>
      <c r="R607" s="655"/>
      <c r="S607" s="655"/>
      <c r="T607" s="655"/>
      <c r="U607" s="655"/>
      <c r="V607" s="655"/>
      <c r="W607" s="655"/>
      <c r="X607" s="655"/>
      <c r="Y607" s="655"/>
      <c r="Z607" s="655"/>
      <c r="AA607" s="655"/>
      <c r="AB607" s="655"/>
      <c r="AC607" s="655"/>
      <c r="AD607" s="655"/>
      <c r="AE607" s="655"/>
      <c r="AF607" s="655"/>
      <c r="AG607" s="655"/>
      <c r="AH607" s="655"/>
      <c r="AI607" s="655"/>
      <c r="AK607" s="189">
        <f>L607*L$604*1.73*0.875/1000</f>
        <v>0</v>
      </c>
      <c r="AL607" s="189">
        <f t="shared" ref="AL607:BH607" si="1559">M607*M$604*1.73*0.875/1000</f>
        <v>0</v>
      </c>
      <c r="AM607" s="189">
        <f t="shared" si="1559"/>
        <v>0</v>
      </c>
      <c r="AN607" s="189">
        <f t="shared" si="1559"/>
        <v>0</v>
      </c>
      <c r="AO607" s="1550">
        <f t="shared" si="1559"/>
        <v>0</v>
      </c>
      <c r="AP607" s="189">
        <f t="shared" si="1559"/>
        <v>0</v>
      </c>
      <c r="AQ607" s="189">
        <f t="shared" si="1559"/>
        <v>0</v>
      </c>
      <c r="AR607" s="189">
        <f t="shared" si="1559"/>
        <v>0</v>
      </c>
      <c r="AS607" s="189">
        <f t="shared" si="1559"/>
        <v>0</v>
      </c>
      <c r="AT607" s="189">
        <f t="shared" si="1559"/>
        <v>0</v>
      </c>
      <c r="AU607" s="1550">
        <f t="shared" si="1559"/>
        <v>0</v>
      </c>
      <c r="AV607" s="189">
        <f t="shared" si="1559"/>
        <v>0</v>
      </c>
      <c r="AW607" s="189">
        <f t="shared" si="1559"/>
        <v>0</v>
      </c>
      <c r="AX607" s="189">
        <f t="shared" si="1559"/>
        <v>0</v>
      </c>
      <c r="AY607" s="189">
        <f t="shared" si="1559"/>
        <v>0</v>
      </c>
      <c r="AZ607" s="189">
        <f t="shared" si="1559"/>
        <v>0</v>
      </c>
      <c r="BA607" s="189">
        <f t="shared" si="1559"/>
        <v>0</v>
      </c>
      <c r="BB607" s="189">
        <f t="shared" si="1559"/>
        <v>0</v>
      </c>
      <c r="BC607" s="1550">
        <f t="shared" si="1559"/>
        <v>0</v>
      </c>
      <c r="BD607" s="189">
        <f t="shared" si="1559"/>
        <v>0</v>
      </c>
      <c r="BE607" s="189">
        <f t="shared" si="1559"/>
        <v>0</v>
      </c>
      <c r="BF607" s="189">
        <f t="shared" si="1559"/>
        <v>0</v>
      </c>
      <c r="BG607" s="189">
        <f t="shared" si="1559"/>
        <v>0</v>
      </c>
      <c r="BH607" s="189">
        <f t="shared" si="1559"/>
        <v>0</v>
      </c>
      <c r="BI607" s="67" t="s">
        <v>258</v>
      </c>
      <c r="BK607" s="172"/>
    </row>
    <row r="608" spans="1:66" ht="15.75" thickBot="1" x14ac:dyDescent="0.3">
      <c r="A608" s="432"/>
      <c r="B608" s="432"/>
      <c r="C608" s="841" t="s">
        <v>386</v>
      </c>
      <c r="D608" s="755"/>
      <c r="E608" s="385"/>
      <c r="F608" s="756"/>
      <c r="G608" s="840">
        <v>11</v>
      </c>
      <c r="H608" s="754"/>
      <c r="I608" s="1093" t="s">
        <v>169</v>
      </c>
      <c r="J608" s="617"/>
      <c r="K608" s="593"/>
      <c r="L608" s="570"/>
      <c r="M608" s="570"/>
      <c r="N608" s="570"/>
      <c r="O608" s="570"/>
      <c r="P608" s="570"/>
      <c r="Q608" s="570"/>
      <c r="R608" s="570"/>
      <c r="S608" s="570"/>
      <c r="T608" s="570"/>
      <c r="U608" s="570"/>
      <c r="V608" s="570"/>
      <c r="W608" s="570"/>
      <c r="X608" s="570"/>
      <c r="Y608" s="570"/>
      <c r="Z608" s="570"/>
      <c r="AA608" s="570"/>
      <c r="AB608" s="570"/>
      <c r="AC608" s="570"/>
      <c r="AD608" s="570"/>
      <c r="AE608" s="570"/>
      <c r="AF608" s="570"/>
      <c r="AG608" s="570"/>
      <c r="AH608" s="570"/>
      <c r="AI608" s="570"/>
      <c r="AL608" s="1382"/>
      <c r="AN608" s="1382"/>
      <c r="BI608" s="67"/>
      <c r="BK608" s="172"/>
    </row>
    <row r="609" spans="1:63" ht="24.75" thickBot="1" x14ac:dyDescent="0.3">
      <c r="A609" s="396" t="s">
        <v>355</v>
      </c>
      <c r="B609" s="396" t="s">
        <v>356</v>
      </c>
      <c r="C609" s="979"/>
      <c r="D609" s="980"/>
      <c r="E609" s="432"/>
      <c r="F609" s="981"/>
      <c r="G609" s="982"/>
      <c r="H609" s="868" t="s">
        <v>481</v>
      </c>
      <c r="I609" s="113" t="s">
        <v>21</v>
      </c>
      <c r="J609" s="14" t="s">
        <v>53</v>
      </c>
      <c r="K609" s="547">
        <v>40</v>
      </c>
      <c r="L609" s="655"/>
      <c r="M609" s="655"/>
      <c r="N609" s="655"/>
      <c r="O609" s="655"/>
      <c r="P609" s="655"/>
      <c r="Q609" s="655"/>
      <c r="R609" s="655"/>
      <c r="S609" s="655"/>
      <c r="T609" s="655"/>
      <c r="U609" s="655"/>
      <c r="V609" s="655"/>
      <c r="W609" s="655"/>
      <c r="X609" s="655"/>
      <c r="Y609" s="655"/>
      <c r="Z609" s="655"/>
      <c r="AA609" s="655"/>
      <c r="AB609" s="655"/>
      <c r="AC609" s="655"/>
      <c r="AD609" s="655"/>
      <c r="AE609" s="655"/>
      <c r="AF609" s="655"/>
      <c r="AG609" s="655"/>
      <c r="AH609" s="655"/>
      <c r="AI609" s="655"/>
      <c r="AK609" s="46">
        <f t="shared" ref="AK609:AK610" si="1560">L609*L$604*1.73*0.875/1000</f>
        <v>0</v>
      </c>
      <c r="AL609" s="46">
        <f t="shared" ref="AL609:AL610" si="1561">M609*M$604*1.73*0.875/1000</f>
        <v>0</v>
      </c>
      <c r="AM609" s="46">
        <f t="shared" ref="AM609:AM610" si="1562">N609*N$604*1.73*0.875/1000</f>
        <v>0</v>
      </c>
      <c r="AN609" s="46">
        <f t="shared" ref="AN609:AN610" si="1563">O609*O$604*1.73*0.875/1000</f>
        <v>0</v>
      </c>
      <c r="AO609" s="1526">
        <f t="shared" ref="AO609:AO610" si="1564">P609*P$604*1.73*0.875/1000</f>
        <v>0</v>
      </c>
      <c r="AP609" s="46">
        <f t="shared" ref="AP609:AP610" si="1565">Q609*Q$604*1.73*0.875/1000</f>
        <v>0</v>
      </c>
      <c r="AQ609" s="46">
        <f t="shared" ref="AQ609:AQ610" si="1566">R609*R$604*1.73*0.875/1000</f>
        <v>0</v>
      </c>
      <c r="AR609" s="46">
        <f t="shared" ref="AR609:AR610" si="1567">S609*S$604*1.73*0.875/1000</f>
        <v>0</v>
      </c>
      <c r="AS609" s="46">
        <f t="shared" ref="AS609:AS610" si="1568">T609*T$604*1.73*0.875/1000</f>
        <v>0</v>
      </c>
      <c r="AT609" s="46">
        <f t="shared" ref="AT609:AT610" si="1569">U609*U$604*1.73*0.875/1000</f>
        <v>0</v>
      </c>
      <c r="AU609" s="1526">
        <f t="shared" ref="AU609:AU610" si="1570">V609*V$604*1.73*0.875/1000</f>
        <v>0</v>
      </c>
      <c r="AV609" s="46">
        <f t="shared" ref="AV609:AV610" si="1571">W609*W$604*1.73*0.875/1000</f>
        <v>0</v>
      </c>
      <c r="AW609" s="46">
        <f t="shared" ref="AW609:AW610" si="1572">X609*X$604*1.73*0.875/1000</f>
        <v>0</v>
      </c>
      <c r="AX609" s="46">
        <f t="shared" ref="AX609:AX610" si="1573">Y609*Y$604*1.73*0.875/1000</f>
        <v>0</v>
      </c>
      <c r="AY609" s="46">
        <f t="shared" ref="AY609:AY610" si="1574">Z609*Z$604*1.73*0.875/1000</f>
        <v>0</v>
      </c>
      <c r="AZ609" s="46">
        <f t="shared" ref="AZ609:AZ610" si="1575">AA609*AA$604*1.73*0.875/1000</f>
        <v>0</v>
      </c>
      <c r="BA609" s="46">
        <f t="shared" ref="BA609:BA610" si="1576">AB609*AB$604*1.73*0.875/1000</f>
        <v>0</v>
      </c>
      <c r="BB609" s="46">
        <f t="shared" ref="BB609:BB610" si="1577">AC609*AC$604*1.73*0.875/1000</f>
        <v>0</v>
      </c>
      <c r="BC609" s="1526">
        <f t="shared" ref="BC609:BC610" si="1578">AD609*AD$604*1.73*0.875/1000</f>
        <v>0</v>
      </c>
      <c r="BD609" s="46">
        <f t="shared" ref="BD609:BD610" si="1579">AE609*AE$604*1.73*0.875/1000</f>
        <v>0</v>
      </c>
      <c r="BE609" s="46">
        <f t="shared" ref="BE609:BE610" si="1580">AF609*AF$604*1.73*0.875/1000</f>
        <v>0</v>
      </c>
      <c r="BF609" s="46">
        <f t="shared" ref="BF609:BF610" si="1581">AG609*AG$604*1.73*0.875/1000</f>
        <v>0</v>
      </c>
      <c r="BG609" s="46">
        <f t="shared" ref="BG609:BG610" si="1582">AH609*AH$604*1.73*0.875/1000</f>
        <v>0</v>
      </c>
      <c r="BH609" s="46">
        <f t="shared" ref="BH609:BH610" si="1583">AI609*AI$604*1.73*0.875/1000</f>
        <v>0</v>
      </c>
      <c r="BI609" s="67"/>
      <c r="BK609" s="172"/>
    </row>
    <row r="610" spans="1:63" ht="24.75" thickBot="1" x14ac:dyDescent="0.3">
      <c r="A610" s="396" t="s">
        <v>355</v>
      </c>
      <c r="B610" s="396" t="s">
        <v>356</v>
      </c>
      <c r="C610" s="841" t="s">
        <v>386</v>
      </c>
      <c r="D610" s="755"/>
      <c r="E610" s="385"/>
      <c r="F610" s="756"/>
      <c r="G610" s="840">
        <v>12</v>
      </c>
      <c r="H610" s="868" t="s">
        <v>481</v>
      </c>
      <c r="I610" s="1094" t="s">
        <v>20</v>
      </c>
      <c r="J610" s="549" t="s">
        <v>53</v>
      </c>
      <c r="K610" s="593">
        <v>20</v>
      </c>
      <c r="L610" s="665"/>
      <c r="M610" s="665"/>
      <c r="N610" s="665"/>
      <c r="O610" s="665"/>
      <c r="P610" s="665"/>
      <c r="Q610" s="665"/>
      <c r="R610" s="665"/>
      <c r="S610" s="665"/>
      <c r="T610" s="665"/>
      <c r="U610" s="665"/>
      <c r="V610" s="665"/>
      <c r="W610" s="665"/>
      <c r="X610" s="665"/>
      <c r="Y610" s="665"/>
      <c r="Z610" s="665"/>
      <c r="AA610" s="665"/>
      <c r="AB610" s="665"/>
      <c r="AC610" s="665"/>
      <c r="AD610" s="665"/>
      <c r="AE610" s="665"/>
      <c r="AF610" s="665"/>
      <c r="AG610" s="665"/>
      <c r="AH610" s="665"/>
      <c r="AI610" s="665"/>
      <c r="AK610" s="9">
        <f t="shared" si="1560"/>
        <v>0</v>
      </c>
      <c r="AL610" s="9">
        <f t="shared" si="1561"/>
        <v>0</v>
      </c>
      <c r="AM610" s="9">
        <f t="shared" si="1562"/>
        <v>0</v>
      </c>
      <c r="AN610" s="9">
        <f t="shared" si="1563"/>
        <v>0</v>
      </c>
      <c r="AO610" s="1544">
        <f t="shared" si="1564"/>
        <v>0</v>
      </c>
      <c r="AP610" s="9">
        <f t="shared" si="1565"/>
        <v>0</v>
      </c>
      <c r="AQ610" s="9">
        <f t="shared" si="1566"/>
        <v>0</v>
      </c>
      <c r="AR610" s="9">
        <f t="shared" si="1567"/>
        <v>0</v>
      </c>
      <c r="AS610" s="9">
        <f t="shared" si="1568"/>
        <v>0</v>
      </c>
      <c r="AT610" s="9">
        <f t="shared" si="1569"/>
        <v>0</v>
      </c>
      <c r="AU610" s="1544">
        <f t="shared" si="1570"/>
        <v>0</v>
      </c>
      <c r="AV610" s="9">
        <f t="shared" si="1571"/>
        <v>0</v>
      </c>
      <c r="AW610" s="9">
        <f t="shared" si="1572"/>
        <v>0</v>
      </c>
      <c r="AX610" s="9">
        <f t="shared" si="1573"/>
        <v>0</v>
      </c>
      <c r="AY610" s="9">
        <f t="shared" si="1574"/>
        <v>0</v>
      </c>
      <c r="AZ610" s="9">
        <f t="shared" si="1575"/>
        <v>0</v>
      </c>
      <c r="BA610" s="9">
        <f t="shared" si="1576"/>
        <v>0</v>
      </c>
      <c r="BB610" s="9">
        <f t="shared" si="1577"/>
        <v>0</v>
      </c>
      <c r="BC610" s="1544">
        <f t="shared" si="1578"/>
        <v>0</v>
      </c>
      <c r="BD610" s="9">
        <f t="shared" si="1579"/>
        <v>0</v>
      </c>
      <c r="BE610" s="9">
        <f t="shared" si="1580"/>
        <v>0</v>
      </c>
      <c r="BF610" s="9">
        <f t="shared" si="1581"/>
        <v>0</v>
      </c>
      <c r="BG610" s="9">
        <f t="shared" si="1582"/>
        <v>0</v>
      </c>
      <c r="BH610" s="9">
        <f t="shared" si="1583"/>
        <v>0</v>
      </c>
      <c r="BI610" s="67"/>
      <c r="BK610" s="172"/>
    </row>
    <row r="611" spans="1:63" ht="15.75" thickBot="1" x14ac:dyDescent="0.3">
      <c r="A611" s="433"/>
      <c r="B611" s="433"/>
      <c r="C611" s="841" t="s">
        <v>386</v>
      </c>
      <c r="D611" s="755"/>
      <c r="E611" s="385"/>
      <c r="F611" s="756"/>
      <c r="G611" s="840">
        <v>13</v>
      </c>
      <c r="H611" s="838"/>
      <c r="I611" s="181" t="s">
        <v>176</v>
      </c>
      <c r="J611" s="192"/>
      <c r="K611" s="618"/>
      <c r="L611" s="202"/>
      <c r="M611" s="202"/>
      <c r="N611" s="202"/>
      <c r="O611" s="202"/>
      <c r="P611" s="202"/>
      <c r="Q611" s="202"/>
      <c r="R611" s="202"/>
      <c r="S611" s="202"/>
      <c r="T611" s="202"/>
      <c r="U611" s="202"/>
      <c r="V611" s="202"/>
      <c r="W611" s="202"/>
      <c r="X611" s="202"/>
      <c r="Y611" s="202"/>
      <c r="Z611" s="202"/>
      <c r="AA611" s="202"/>
      <c r="AB611" s="202"/>
      <c r="AC611" s="202"/>
      <c r="AD611" s="202"/>
      <c r="AE611" s="202"/>
      <c r="AF611" s="202"/>
      <c r="AG611" s="202"/>
      <c r="AH611" s="202"/>
      <c r="AI611" s="202"/>
      <c r="AK611" s="98">
        <f>AK609+AK610</f>
        <v>0</v>
      </c>
      <c r="AL611" s="98">
        <f t="shared" ref="AL611:BH611" si="1584">AL609+AL610</f>
        <v>0</v>
      </c>
      <c r="AM611" s="98">
        <f t="shared" si="1584"/>
        <v>0</v>
      </c>
      <c r="AN611" s="98">
        <f t="shared" si="1584"/>
        <v>0</v>
      </c>
      <c r="AO611" s="1515">
        <f t="shared" si="1584"/>
        <v>0</v>
      </c>
      <c r="AP611" s="98">
        <f t="shared" si="1584"/>
        <v>0</v>
      </c>
      <c r="AQ611" s="98">
        <f t="shared" si="1584"/>
        <v>0</v>
      </c>
      <c r="AR611" s="98">
        <f t="shared" si="1584"/>
        <v>0</v>
      </c>
      <c r="AS611" s="98">
        <f t="shared" si="1584"/>
        <v>0</v>
      </c>
      <c r="AT611" s="98">
        <f t="shared" si="1584"/>
        <v>0</v>
      </c>
      <c r="AU611" s="1515">
        <f t="shared" si="1584"/>
        <v>0</v>
      </c>
      <c r="AV611" s="98">
        <f t="shared" si="1584"/>
        <v>0</v>
      </c>
      <c r="AW611" s="98">
        <f t="shared" si="1584"/>
        <v>0</v>
      </c>
      <c r="AX611" s="98">
        <f t="shared" si="1584"/>
        <v>0</v>
      </c>
      <c r="AY611" s="98">
        <f t="shared" si="1584"/>
        <v>0</v>
      </c>
      <c r="AZ611" s="98">
        <f t="shared" si="1584"/>
        <v>0</v>
      </c>
      <c r="BA611" s="98">
        <f t="shared" si="1584"/>
        <v>0</v>
      </c>
      <c r="BB611" s="98">
        <f t="shared" si="1584"/>
        <v>0</v>
      </c>
      <c r="BC611" s="1515">
        <f t="shared" si="1584"/>
        <v>0</v>
      </c>
      <c r="BD611" s="98">
        <f t="shared" si="1584"/>
        <v>0</v>
      </c>
      <c r="BE611" s="98">
        <f t="shared" si="1584"/>
        <v>0</v>
      </c>
      <c r="BF611" s="98">
        <f t="shared" si="1584"/>
        <v>0</v>
      </c>
      <c r="BG611" s="98">
        <f t="shared" si="1584"/>
        <v>0</v>
      </c>
      <c r="BH611" s="98">
        <f t="shared" si="1584"/>
        <v>0</v>
      </c>
      <c r="BI611" s="67" t="s">
        <v>259</v>
      </c>
      <c r="BK611" s="172"/>
    </row>
    <row r="612" spans="1:63" ht="15.75" thickBot="1" x14ac:dyDescent="0.3">
      <c r="A612" s="434"/>
      <c r="B612" s="434"/>
      <c r="C612" s="900"/>
      <c r="D612" s="975"/>
      <c r="E612" s="419"/>
      <c r="F612" s="976"/>
      <c r="G612" s="977"/>
      <c r="H612" s="1029"/>
      <c r="I612" s="1093" t="s">
        <v>101</v>
      </c>
      <c r="J612" s="608"/>
      <c r="K612" s="619"/>
      <c r="L612" s="678"/>
      <c r="M612" s="678"/>
      <c r="N612" s="678"/>
      <c r="O612" s="678"/>
      <c r="P612" s="678"/>
      <c r="Q612" s="678"/>
      <c r="R612" s="678"/>
      <c r="S612" s="678"/>
      <c r="T612" s="678"/>
      <c r="U612" s="678"/>
      <c r="V612" s="678"/>
      <c r="W612" s="678"/>
      <c r="X612" s="678"/>
      <c r="Y612" s="678"/>
      <c r="Z612" s="678"/>
      <c r="AA612" s="678"/>
      <c r="AB612" s="678"/>
      <c r="AC612" s="678"/>
      <c r="AD612" s="678"/>
      <c r="AE612" s="678"/>
      <c r="AF612" s="678"/>
      <c r="AG612" s="678"/>
      <c r="AH612" s="678"/>
      <c r="AI612" s="678"/>
      <c r="BI612" s="67"/>
      <c r="BK612" s="172"/>
    </row>
    <row r="613" spans="1:63" ht="24.75" thickBot="1" x14ac:dyDescent="0.3">
      <c r="A613" s="396" t="s">
        <v>355</v>
      </c>
      <c r="B613" s="396" t="s">
        <v>356</v>
      </c>
      <c r="C613" s="962"/>
      <c r="D613" s="983"/>
      <c r="E613" s="442"/>
      <c r="F613" s="984"/>
      <c r="G613" s="985"/>
      <c r="H613" s="868" t="s">
        <v>481</v>
      </c>
      <c r="I613" s="53" t="s">
        <v>21</v>
      </c>
      <c r="J613" s="14" t="s">
        <v>53</v>
      </c>
      <c r="K613" s="547">
        <v>10</v>
      </c>
      <c r="L613" s="655"/>
      <c r="M613" s="655"/>
      <c r="N613" s="655"/>
      <c r="O613" s="655"/>
      <c r="P613" s="655"/>
      <c r="Q613" s="655"/>
      <c r="R613" s="655"/>
      <c r="S613" s="655"/>
      <c r="T613" s="655"/>
      <c r="U613" s="655"/>
      <c r="V613" s="655"/>
      <c r="W613" s="655"/>
      <c r="X613" s="655"/>
      <c r="Y613" s="655"/>
      <c r="Z613" s="655"/>
      <c r="AA613" s="655"/>
      <c r="AB613" s="655"/>
      <c r="AC613" s="655"/>
      <c r="AD613" s="655"/>
      <c r="AE613" s="655"/>
      <c r="AF613" s="655"/>
      <c r="AG613" s="655"/>
      <c r="AH613" s="655"/>
      <c r="AI613" s="655"/>
      <c r="AK613" s="46">
        <f t="shared" ref="AK613:AK614" si="1585">L613*L$603*1.73*0.875/1000</f>
        <v>0</v>
      </c>
      <c r="AL613" s="46">
        <f t="shared" ref="AL613:AL614" si="1586">M613*M$603*1.73*0.875/1000</f>
        <v>0</v>
      </c>
      <c r="AM613" s="46">
        <f t="shared" ref="AM613:AM614" si="1587">N613*N$603*1.73*0.875/1000</f>
        <v>0</v>
      </c>
      <c r="AN613" s="46">
        <f t="shared" ref="AN613:AN614" si="1588">O613*O$603*1.73*0.875/1000</f>
        <v>0</v>
      </c>
      <c r="AO613" s="1526">
        <f t="shared" ref="AO613:AO614" si="1589">P613*P$603*1.73*0.875/1000</f>
        <v>0</v>
      </c>
      <c r="AP613" s="46">
        <f t="shared" ref="AP613:AP614" si="1590">Q613*Q$603*1.73*0.875/1000</f>
        <v>0</v>
      </c>
      <c r="AQ613" s="46">
        <f t="shared" ref="AQ613:AQ614" si="1591">R613*R$603*1.73*0.875/1000</f>
        <v>0</v>
      </c>
      <c r="AR613" s="46">
        <f t="shared" ref="AR613:AR614" si="1592">S613*S$603*1.73*0.875/1000</f>
        <v>0</v>
      </c>
      <c r="AS613" s="46">
        <f t="shared" ref="AS613:AS614" si="1593">T613*T$603*1.73*0.875/1000</f>
        <v>0</v>
      </c>
      <c r="AT613" s="46">
        <f t="shared" ref="AT613:AT614" si="1594">U613*U$603*1.73*0.875/1000</f>
        <v>0</v>
      </c>
      <c r="AU613" s="1526">
        <f t="shared" ref="AU613:AU614" si="1595">V613*V$603*1.73*0.875/1000</f>
        <v>0</v>
      </c>
      <c r="AV613" s="46">
        <f t="shared" ref="AV613:AV614" si="1596">W613*W$603*1.73*0.875/1000</f>
        <v>0</v>
      </c>
      <c r="AW613" s="46">
        <f t="shared" ref="AW613:AW614" si="1597">X613*X$603*1.73*0.875/1000</f>
        <v>0</v>
      </c>
      <c r="AX613" s="46">
        <f t="shared" ref="AX613:AX614" si="1598">Y613*Y$603*1.73*0.875/1000</f>
        <v>0</v>
      </c>
      <c r="AY613" s="46">
        <f t="shared" ref="AY613:AY614" si="1599">Z613*Z$603*1.73*0.875/1000</f>
        <v>0</v>
      </c>
      <c r="AZ613" s="46">
        <f t="shared" ref="AZ613:AZ614" si="1600">AA613*AA$603*1.73*0.875/1000</f>
        <v>0</v>
      </c>
      <c r="BA613" s="46">
        <f t="shared" ref="BA613:BA614" si="1601">AB613*AB$603*1.73*0.875/1000</f>
        <v>0</v>
      </c>
      <c r="BB613" s="46">
        <f t="shared" ref="BB613:BB614" si="1602">AC613*AC$603*1.73*0.875/1000</f>
        <v>0</v>
      </c>
      <c r="BC613" s="1526">
        <f t="shared" ref="BC613:BC614" si="1603">AD613*AD$603*1.73*0.875/1000</f>
        <v>0</v>
      </c>
      <c r="BD613" s="46">
        <f t="shared" ref="BD613:BD614" si="1604">AE613*AE$603*1.73*0.875/1000</f>
        <v>0</v>
      </c>
      <c r="BE613" s="46">
        <f t="shared" ref="BE613:BE614" si="1605">AF613*AF$603*1.73*0.875/1000</f>
        <v>0</v>
      </c>
      <c r="BF613" s="46">
        <f t="shared" ref="BF613:BF614" si="1606">AG613*AG$603*1.73*0.875/1000</f>
        <v>0</v>
      </c>
      <c r="BG613" s="46">
        <f t="shared" ref="BG613:BG614" si="1607">AH613*AH$603*1.73*0.875/1000</f>
        <v>0</v>
      </c>
      <c r="BH613" s="46">
        <f t="shared" ref="BH613:BH614" si="1608">AI613*AI$603*1.73*0.875/1000</f>
        <v>0</v>
      </c>
      <c r="BI613" s="67"/>
      <c r="BK613" s="172"/>
    </row>
    <row r="614" spans="1:63" ht="24.75" thickBot="1" x14ac:dyDescent="0.3">
      <c r="A614" s="396" t="s">
        <v>355</v>
      </c>
      <c r="B614" s="396" t="s">
        <v>356</v>
      </c>
      <c r="C614" s="841" t="s">
        <v>386</v>
      </c>
      <c r="D614" s="755"/>
      <c r="E614" s="385"/>
      <c r="F614" s="756"/>
      <c r="G614" s="840">
        <v>14</v>
      </c>
      <c r="H614" s="868" t="s">
        <v>481</v>
      </c>
      <c r="I614" s="51" t="s">
        <v>22</v>
      </c>
      <c r="J614" s="81" t="s">
        <v>53</v>
      </c>
      <c r="K614" s="593">
        <v>10</v>
      </c>
      <c r="L614" s="655"/>
      <c r="M614" s="655"/>
      <c r="N614" s="655"/>
      <c r="O614" s="655"/>
      <c r="P614" s="655"/>
      <c r="Q614" s="655"/>
      <c r="R614" s="655"/>
      <c r="S614" s="655"/>
      <c r="T614" s="655"/>
      <c r="U614" s="655"/>
      <c r="V614" s="655"/>
      <c r="W614" s="655"/>
      <c r="X614" s="655"/>
      <c r="Y614" s="655"/>
      <c r="Z614" s="655"/>
      <c r="AA614" s="655"/>
      <c r="AB614" s="655"/>
      <c r="AC614" s="655"/>
      <c r="AD614" s="655"/>
      <c r="AE614" s="655"/>
      <c r="AF614" s="655"/>
      <c r="AG614" s="655"/>
      <c r="AH614" s="655"/>
      <c r="AI614" s="655"/>
      <c r="AK614" s="80">
        <f t="shared" si="1585"/>
        <v>0</v>
      </c>
      <c r="AL614" s="80">
        <f t="shared" si="1586"/>
        <v>0</v>
      </c>
      <c r="AM614" s="80">
        <f t="shared" si="1587"/>
        <v>0</v>
      </c>
      <c r="AN614" s="80">
        <f t="shared" si="1588"/>
        <v>0</v>
      </c>
      <c r="AO614" s="1520">
        <f t="shared" si="1589"/>
        <v>0</v>
      </c>
      <c r="AP614" s="80">
        <f t="shared" si="1590"/>
        <v>0</v>
      </c>
      <c r="AQ614" s="80">
        <f t="shared" si="1591"/>
        <v>0</v>
      </c>
      <c r="AR614" s="80">
        <f t="shared" si="1592"/>
        <v>0</v>
      </c>
      <c r="AS614" s="80">
        <f t="shared" si="1593"/>
        <v>0</v>
      </c>
      <c r="AT614" s="80">
        <f t="shared" si="1594"/>
        <v>0</v>
      </c>
      <c r="AU614" s="1520">
        <f t="shared" si="1595"/>
        <v>0</v>
      </c>
      <c r="AV614" s="80">
        <f t="shared" si="1596"/>
        <v>0</v>
      </c>
      <c r="AW614" s="80">
        <f t="shared" si="1597"/>
        <v>0</v>
      </c>
      <c r="AX614" s="80">
        <f t="shared" si="1598"/>
        <v>0</v>
      </c>
      <c r="AY614" s="80">
        <f t="shared" si="1599"/>
        <v>0</v>
      </c>
      <c r="AZ614" s="80">
        <f t="shared" si="1600"/>
        <v>0</v>
      </c>
      <c r="BA614" s="80">
        <f t="shared" si="1601"/>
        <v>0</v>
      </c>
      <c r="BB614" s="80">
        <f t="shared" si="1602"/>
        <v>0</v>
      </c>
      <c r="BC614" s="1520">
        <f t="shared" si="1603"/>
        <v>0</v>
      </c>
      <c r="BD614" s="80">
        <f t="shared" si="1604"/>
        <v>0</v>
      </c>
      <c r="BE614" s="80">
        <f t="shared" si="1605"/>
        <v>0</v>
      </c>
      <c r="BF614" s="80">
        <f t="shared" si="1606"/>
        <v>0</v>
      </c>
      <c r="BG614" s="80">
        <f t="shared" si="1607"/>
        <v>0</v>
      </c>
      <c r="BH614" s="80">
        <f t="shared" si="1608"/>
        <v>0</v>
      </c>
      <c r="BI614" s="67"/>
      <c r="BK614" s="172"/>
    </row>
    <row r="615" spans="1:63" ht="15.75" thickBot="1" x14ac:dyDescent="0.3">
      <c r="A615" s="433"/>
      <c r="B615" s="433"/>
      <c r="C615" s="841" t="s">
        <v>386</v>
      </c>
      <c r="D615" s="755"/>
      <c r="E615" s="385"/>
      <c r="F615" s="756"/>
      <c r="G615" s="840">
        <v>15</v>
      </c>
      <c r="H615" s="838"/>
      <c r="I615" s="1091" t="s">
        <v>94</v>
      </c>
      <c r="J615" s="192"/>
      <c r="K615" s="618"/>
      <c r="L615" s="202"/>
      <c r="M615" s="201"/>
      <c r="N615" s="202"/>
      <c r="O615" s="202"/>
      <c r="P615" s="202"/>
      <c r="Q615" s="202"/>
      <c r="R615" s="202"/>
      <c r="S615" s="202"/>
      <c r="T615" s="202"/>
      <c r="U615" s="202"/>
      <c r="V615" s="202"/>
      <c r="W615" s="202"/>
      <c r="X615" s="202"/>
      <c r="Y615" s="202"/>
      <c r="Z615" s="202"/>
      <c r="AA615" s="202"/>
      <c r="AB615" s="202"/>
      <c r="AC615" s="202"/>
      <c r="AD615" s="202"/>
      <c r="AE615" s="202"/>
      <c r="AF615" s="202"/>
      <c r="AG615" s="202"/>
      <c r="AH615" s="202"/>
      <c r="AI615" s="202"/>
      <c r="AK615" s="98">
        <f>AK613+AK614</f>
        <v>0</v>
      </c>
      <c r="AL615" s="90">
        <f t="shared" ref="AL615:AN615" si="1609">AL613+AL614</f>
        <v>0</v>
      </c>
      <c r="AM615" s="89">
        <f t="shared" ref="AM615" si="1610">AM613+AM614</f>
        <v>0</v>
      </c>
      <c r="AN615" s="89">
        <f t="shared" si="1609"/>
        <v>0</v>
      </c>
      <c r="AO615" s="1521">
        <f t="shared" ref="AO615:AQ615" si="1611">AO613+AO614</f>
        <v>0</v>
      </c>
      <c r="AP615" s="89">
        <f t="shared" ref="AP615" si="1612">AP613+AP614</f>
        <v>0</v>
      </c>
      <c r="AQ615" s="89">
        <f t="shared" si="1611"/>
        <v>0</v>
      </c>
      <c r="AR615" s="89">
        <f t="shared" ref="AR615:AS615" si="1613">AR613+AR614</f>
        <v>0</v>
      </c>
      <c r="AS615" s="89">
        <f t="shared" si="1613"/>
        <v>0</v>
      </c>
      <c r="AT615" s="89">
        <f t="shared" ref="AT615:AU615" si="1614">AT613+AT614</f>
        <v>0</v>
      </c>
      <c r="AU615" s="1521">
        <f t="shared" si="1614"/>
        <v>0</v>
      </c>
      <c r="AV615" s="89">
        <f t="shared" ref="AV615:AW615" si="1615">AV613+AV614</f>
        <v>0</v>
      </c>
      <c r="AW615" s="89">
        <f t="shared" si="1615"/>
        <v>0</v>
      </c>
      <c r="AX615" s="89">
        <f t="shared" ref="AX615:AY615" si="1616">AX613+AX614</f>
        <v>0</v>
      </c>
      <c r="AY615" s="89">
        <f t="shared" si="1616"/>
        <v>0</v>
      </c>
      <c r="AZ615" s="89">
        <f t="shared" ref="AZ615:BA615" si="1617">AZ613+AZ614</f>
        <v>0</v>
      </c>
      <c r="BA615" s="89">
        <f t="shared" si="1617"/>
        <v>0</v>
      </c>
      <c r="BB615" s="89">
        <f t="shared" ref="BB615:BC615" si="1618">BB613+BB614</f>
        <v>0</v>
      </c>
      <c r="BC615" s="1521">
        <f t="shared" si="1618"/>
        <v>0</v>
      </c>
      <c r="BD615" s="89">
        <f t="shared" ref="BD615:BE615" si="1619">BD613+BD614</f>
        <v>0</v>
      </c>
      <c r="BE615" s="89">
        <f t="shared" si="1619"/>
        <v>0</v>
      </c>
      <c r="BF615" s="89">
        <f t="shared" ref="BF615:BG615" si="1620">BF613+BF614</f>
        <v>0</v>
      </c>
      <c r="BG615" s="89">
        <f t="shared" si="1620"/>
        <v>0</v>
      </c>
      <c r="BH615" s="89">
        <f t="shared" ref="BH615" si="1621">BH613+BH614</f>
        <v>0</v>
      </c>
      <c r="BI615" s="67" t="s">
        <v>292</v>
      </c>
      <c r="BK615" s="172"/>
    </row>
    <row r="616" spans="1:63" ht="15.75" thickBot="1" x14ac:dyDescent="0.3">
      <c r="A616" s="424"/>
      <c r="B616" s="424"/>
      <c r="C616" s="900"/>
      <c r="D616" s="975"/>
      <c r="E616" s="419"/>
      <c r="F616" s="976"/>
      <c r="G616" s="977"/>
      <c r="H616" s="1361"/>
      <c r="I616" s="181" t="s">
        <v>182</v>
      </c>
      <c r="J616" s="182"/>
      <c r="K616" s="607"/>
      <c r="L616" s="202"/>
      <c r="M616" s="202"/>
      <c r="N616" s="202"/>
      <c r="O616" s="202"/>
      <c r="P616" s="202"/>
      <c r="Q616" s="202"/>
      <c r="R616" s="202"/>
      <c r="S616" s="202"/>
      <c r="T616" s="202"/>
      <c r="U616" s="202"/>
      <c r="V616" s="202"/>
      <c r="W616" s="202"/>
      <c r="X616" s="202"/>
      <c r="Y616" s="202"/>
      <c r="Z616" s="202"/>
      <c r="AA616" s="202"/>
      <c r="AB616" s="202"/>
      <c r="AC616" s="202"/>
      <c r="AD616" s="202"/>
      <c r="AE616" s="202"/>
      <c r="AF616" s="202"/>
      <c r="AG616" s="202"/>
      <c r="AH616" s="202"/>
      <c r="AI616" s="202"/>
      <c r="AK616" s="90">
        <f t="shared" ref="AK616:AL616" si="1622">AK607+AK611</f>
        <v>0</v>
      </c>
      <c r="AL616" s="89">
        <f t="shared" si="1622"/>
        <v>0</v>
      </c>
      <c r="AM616" s="89">
        <f t="shared" ref="AM616:BH616" si="1623">AM607+AM611</f>
        <v>0</v>
      </c>
      <c r="AN616" s="89">
        <f t="shared" si="1623"/>
        <v>0</v>
      </c>
      <c r="AO616" s="1521">
        <f t="shared" si="1623"/>
        <v>0</v>
      </c>
      <c r="AP616" s="89">
        <f t="shared" si="1623"/>
        <v>0</v>
      </c>
      <c r="AQ616" s="89">
        <f t="shared" si="1623"/>
        <v>0</v>
      </c>
      <c r="AR616" s="89">
        <f t="shared" si="1623"/>
        <v>0</v>
      </c>
      <c r="AS616" s="89">
        <f t="shared" si="1623"/>
        <v>0</v>
      </c>
      <c r="AT616" s="89">
        <f t="shared" si="1623"/>
        <v>0</v>
      </c>
      <c r="AU616" s="1521">
        <f t="shared" si="1623"/>
        <v>0</v>
      </c>
      <c r="AV616" s="89">
        <f t="shared" si="1623"/>
        <v>0</v>
      </c>
      <c r="AW616" s="89">
        <f t="shared" si="1623"/>
        <v>0</v>
      </c>
      <c r="AX616" s="89">
        <f t="shared" si="1623"/>
        <v>0</v>
      </c>
      <c r="AY616" s="89">
        <f t="shared" si="1623"/>
        <v>0</v>
      </c>
      <c r="AZ616" s="89">
        <f t="shared" si="1623"/>
        <v>0</v>
      </c>
      <c r="BA616" s="89">
        <f t="shared" si="1623"/>
        <v>0</v>
      </c>
      <c r="BB616" s="89">
        <f t="shared" si="1623"/>
        <v>0</v>
      </c>
      <c r="BC616" s="1521">
        <f t="shared" si="1623"/>
        <v>0</v>
      </c>
      <c r="BD616" s="89">
        <f t="shared" si="1623"/>
        <v>0</v>
      </c>
      <c r="BE616" s="89">
        <f t="shared" si="1623"/>
        <v>0</v>
      </c>
      <c r="BF616" s="89">
        <f t="shared" si="1623"/>
        <v>0</v>
      </c>
      <c r="BG616" s="89">
        <f t="shared" si="1623"/>
        <v>0</v>
      </c>
      <c r="BH616" s="89">
        <f t="shared" si="1623"/>
        <v>0</v>
      </c>
      <c r="BI616" s="1259" t="s">
        <v>362</v>
      </c>
      <c r="BK616" s="172"/>
    </row>
    <row r="617" spans="1:63" ht="16.5" thickBot="1" x14ac:dyDescent="0.3">
      <c r="A617" s="427"/>
      <c r="B617" s="427"/>
      <c r="C617" s="766">
        <f>COUNTA(C593:C616)</f>
        <v>7</v>
      </c>
      <c r="D617" s="879">
        <f>COUNTA(D593:D616)</f>
        <v>0</v>
      </c>
      <c r="E617" s="764">
        <f>COUNTA(E593:E616)</f>
        <v>0</v>
      </c>
      <c r="F617" s="766">
        <f>COUNTA(F593:F616)</f>
        <v>0</v>
      </c>
      <c r="G617" s="766">
        <f>COUNTA(G593:G616)</f>
        <v>15</v>
      </c>
      <c r="H617" s="1443"/>
      <c r="I617" s="183" t="s">
        <v>121</v>
      </c>
      <c r="J617" s="184"/>
      <c r="K617" s="495"/>
      <c r="L617" s="378"/>
      <c r="M617" s="8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BK617" s="172"/>
    </row>
    <row r="618" spans="1:63" ht="32.25" thickBot="1" x14ac:dyDescent="0.3">
      <c r="A618" s="395"/>
      <c r="B618" s="395"/>
      <c r="C618" s="767" t="s">
        <v>388</v>
      </c>
      <c r="D618" s="815">
        <f>C617+D617</f>
        <v>7</v>
      </c>
      <c r="E618" s="769"/>
      <c r="F618" s="770">
        <f>E617+F617</f>
        <v>0</v>
      </c>
      <c r="G618" s="862">
        <f>G617</f>
        <v>15</v>
      </c>
      <c r="H618" s="1356"/>
      <c r="J618" s="103"/>
      <c r="K618" s="473"/>
      <c r="L618" s="48"/>
      <c r="M618" s="370"/>
      <c r="N618" s="370"/>
      <c r="O618" s="370"/>
      <c r="P618" s="370"/>
      <c r="Q618" s="370"/>
      <c r="R618" s="370"/>
      <c r="S618" s="370"/>
      <c r="T618" s="370"/>
      <c r="U618" s="370"/>
      <c r="V618" s="370"/>
      <c r="W618" s="370"/>
      <c r="X618" s="370"/>
      <c r="Y618" s="370"/>
      <c r="Z618" s="370"/>
      <c r="AA618" s="370"/>
      <c r="AB618" s="370"/>
      <c r="AC618" s="370"/>
      <c r="AD618" s="370"/>
      <c r="AE618" s="370"/>
      <c r="AF618" s="370"/>
      <c r="AG618" s="370"/>
      <c r="AH618" s="370"/>
      <c r="AI618" s="370"/>
      <c r="AK618" s="710"/>
      <c r="AL618" s="710"/>
      <c r="AM618" s="1388"/>
      <c r="AN618" s="710"/>
      <c r="AO618" s="1514"/>
      <c r="AP618" s="1388"/>
      <c r="AQ618" s="1388"/>
      <c r="AR618" s="1388"/>
      <c r="AS618" s="1388"/>
      <c r="AT618" s="1388"/>
      <c r="AU618" s="1514"/>
      <c r="AV618" s="1388"/>
      <c r="AW618" s="1388"/>
      <c r="AX618" s="1388"/>
      <c r="AY618" s="1388"/>
      <c r="AZ618" s="1388"/>
      <c r="BA618" s="1388"/>
      <c r="BB618" s="1388"/>
      <c r="BC618" s="1514"/>
      <c r="BD618" s="1388"/>
      <c r="BE618" s="1388"/>
      <c r="BF618" s="1388"/>
      <c r="BG618" s="1388"/>
      <c r="BH618" s="1388"/>
    </row>
    <row r="619" spans="1:63" ht="32.25" thickBot="1" x14ac:dyDescent="0.3">
      <c r="A619" s="395"/>
      <c r="B619" s="395"/>
      <c r="C619" s="846" t="s">
        <v>389</v>
      </c>
      <c r="D619" s="816">
        <f>D618/G618*100</f>
        <v>46.67</v>
      </c>
      <c r="E619" s="732"/>
      <c r="F619" s="774">
        <f>F618/G618*100</f>
        <v>0</v>
      </c>
      <c r="G619" s="818"/>
      <c r="H619" s="1355"/>
      <c r="I619" s="176" t="s">
        <v>165</v>
      </c>
      <c r="J619" s="103"/>
      <c r="K619" s="473"/>
      <c r="L619" s="48"/>
      <c r="M619" s="370"/>
      <c r="N619" s="370"/>
      <c r="O619" s="370"/>
      <c r="P619" s="370"/>
      <c r="Q619" s="370"/>
      <c r="R619" s="370"/>
      <c r="S619" s="370"/>
      <c r="T619" s="370"/>
      <c r="U619" s="370"/>
      <c r="V619" s="370"/>
      <c r="W619" s="370"/>
      <c r="X619" s="370"/>
      <c r="Y619" s="370"/>
      <c r="Z619" s="370"/>
      <c r="AA619" s="370"/>
      <c r="AB619" s="370"/>
      <c r="AC619" s="370"/>
      <c r="AD619" s="370"/>
      <c r="AE619" s="370"/>
      <c r="AF619" s="370"/>
      <c r="AG619" s="370"/>
      <c r="AH619" s="370"/>
      <c r="AI619" s="370"/>
    </row>
    <row r="620" spans="1:63" ht="16.5" customHeight="1" thickBot="1" x14ac:dyDescent="0.3">
      <c r="A620" s="1739"/>
      <c r="B620" s="1739"/>
      <c r="C620" s="888"/>
      <c r="D620" s="889"/>
      <c r="E620" s="890"/>
      <c r="F620" s="986"/>
      <c r="G620" s="866"/>
      <c r="H620" s="1704" t="s">
        <v>482</v>
      </c>
      <c r="I620" s="1727" t="s">
        <v>81</v>
      </c>
      <c r="J620" s="101" t="s">
        <v>1</v>
      </c>
      <c r="K620" s="1727" t="s">
        <v>116</v>
      </c>
      <c r="L620" s="1709"/>
      <c r="M620" s="1710"/>
      <c r="N620" s="1711"/>
      <c r="O620" s="1344"/>
      <c r="P620" s="1344"/>
      <c r="Q620" s="1344"/>
      <c r="R620" s="1344"/>
      <c r="S620" s="1344"/>
      <c r="T620" s="1344"/>
      <c r="U620" s="1344"/>
      <c r="V620" s="1344"/>
      <c r="W620" s="1344"/>
      <c r="X620" s="1344"/>
      <c r="Y620" s="1344"/>
      <c r="Z620" s="1344"/>
      <c r="AA620" s="1344"/>
      <c r="AB620" s="1344"/>
      <c r="AC620" s="1344"/>
      <c r="AD620" s="1344"/>
      <c r="AE620" s="1344"/>
      <c r="AF620" s="1344"/>
      <c r="AG620" s="1344"/>
      <c r="AH620" s="1344"/>
      <c r="AI620" s="1344"/>
    </row>
    <row r="621" spans="1:63" ht="15.75" thickBot="1" x14ac:dyDescent="0.3">
      <c r="A621" s="1739"/>
      <c r="B621" s="1739"/>
      <c r="C621" s="892"/>
      <c r="D621" s="892"/>
      <c r="E621" s="893"/>
      <c r="F621" s="891"/>
      <c r="G621" s="849"/>
      <c r="H621" s="1705"/>
      <c r="I621" s="1728"/>
      <c r="J621" s="100" t="s">
        <v>2</v>
      </c>
      <c r="K621" s="1728"/>
      <c r="L621" s="1707"/>
      <c r="M621" s="1707"/>
      <c r="N621" s="1707"/>
      <c r="O621" s="1707"/>
      <c r="P621" s="1707"/>
      <c r="Q621" s="1707"/>
      <c r="R621" s="1707"/>
      <c r="S621" s="1707"/>
      <c r="T621" s="1707"/>
      <c r="U621" s="1707"/>
      <c r="V621" s="1707"/>
      <c r="W621" s="1707"/>
      <c r="X621" s="1707"/>
      <c r="Y621" s="1707"/>
      <c r="Z621" s="1707"/>
      <c r="AA621" s="1707"/>
      <c r="AB621" s="1707"/>
      <c r="AC621" s="1707"/>
      <c r="AD621" s="1707"/>
      <c r="AE621" s="1707"/>
      <c r="AF621" s="1707"/>
      <c r="AG621" s="1707"/>
      <c r="AH621" s="1707"/>
      <c r="AI621" s="1707"/>
    </row>
    <row r="622" spans="1:63" ht="15.75" thickBot="1" x14ac:dyDescent="0.3">
      <c r="A622" s="1739"/>
      <c r="B622" s="1739"/>
      <c r="C622" s="894"/>
      <c r="D622" s="894"/>
      <c r="E622" s="895"/>
      <c r="F622" s="987"/>
      <c r="G622" s="850"/>
      <c r="H622" s="1706"/>
      <c r="I622" s="1729"/>
      <c r="J622" s="99" t="s">
        <v>3</v>
      </c>
      <c r="K622" s="1729"/>
      <c r="L622" s="1708"/>
      <c r="M622" s="1708"/>
      <c r="N622" s="1708"/>
      <c r="O622" s="1708"/>
      <c r="P622" s="1708"/>
      <c r="Q622" s="1708"/>
      <c r="R622" s="1708"/>
      <c r="S622" s="1708"/>
      <c r="T622" s="1708"/>
      <c r="U622" s="1708"/>
      <c r="V622" s="1708"/>
      <c r="W622" s="1708"/>
      <c r="X622" s="1708"/>
      <c r="Y622" s="1708"/>
      <c r="Z622" s="1708"/>
      <c r="AA622" s="1708"/>
      <c r="AB622" s="1708"/>
      <c r="AC622" s="1708"/>
      <c r="AD622" s="1708"/>
      <c r="AE622" s="1708"/>
      <c r="AF622" s="1708"/>
      <c r="AG622" s="1708"/>
      <c r="AH622" s="1708"/>
      <c r="AI622" s="1708"/>
      <c r="BI622" s="67"/>
    </row>
    <row r="623" spans="1:63" ht="29.25" thickBot="1" x14ac:dyDescent="0.3">
      <c r="A623" s="396" t="s">
        <v>355</v>
      </c>
      <c r="B623" s="396" t="s">
        <v>356</v>
      </c>
      <c r="C623" s="988"/>
      <c r="D623" s="988"/>
      <c r="E623" s="989"/>
      <c r="F623" s="990"/>
      <c r="G623" s="991"/>
      <c r="H623" s="1347"/>
      <c r="I623" s="1095" t="s">
        <v>215</v>
      </c>
      <c r="J623" s="68" t="s">
        <v>16</v>
      </c>
      <c r="K623" s="547">
        <v>30</v>
      </c>
      <c r="L623" s="1133"/>
      <c r="M623" s="1133"/>
      <c r="N623" s="1133"/>
      <c r="O623" s="1133"/>
      <c r="P623" s="1133"/>
      <c r="Q623" s="1133"/>
      <c r="R623" s="1133"/>
      <c r="S623" s="1133"/>
      <c r="T623" s="1133"/>
      <c r="U623" s="1133"/>
      <c r="V623" s="1133"/>
      <c r="W623" s="1133"/>
      <c r="X623" s="1133"/>
      <c r="Y623" s="1133"/>
      <c r="Z623" s="1133"/>
      <c r="AA623" s="1133"/>
      <c r="AB623" s="1133"/>
      <c r="AC623" s="1133"/>
      <c r="AD623" s="1133"/>
      <c r="AE623" s="1133"/>
      <c r="AF623" s="1133"/>
      <c r="AG623" s="1133"/>
      <c r="AH623" s="1133"/>
      <c r="AI623" s="1133"/>
      <c r="AK623" s="706">
        <f>L623*L628*1.73*0.875/1000</f>
        <v>0</v>
      </c>
      <c r="AL623" s="1382">
        <f t="shared" ref="AL623:BH623" si="1624">M623*M628*1.73*0.875/1000</f>
        <v>0</v>
      </c>
      <c r="AM623" s="1382">
        <f t="shared" si="1624"/>
        <v>0</v>
      </c>
      <c r="AN623" s="1382">
        <f t="shared" si="1624"/>
        <v>0</v>
      </c>
      <c r="AO623" s="1511">
        <f t="shared" si="1624"/>
        <v>0</v>
      </c>
      <c r="AP623" s="1382">
        <f t="shared" si="1624"/>
        <v>0</v>
      </c>
      <c r="AQ623" s="1382">
        <f t="shared" si="1624"/>
        <v>0</v>
      </c>
      <c r="AR623" s="1382">
        <f t="shared" si="1624"/>
        <v>0</v>
      </c>
      <c r="AS623" s="1382">
        <f t="shared" si="1624"/>
        <v>0</v>
      </c>
      <c r="AT623" s="1382">
        <f t="shared" si="1624"/>
        <v>0</v>
      </c>
      <c r="AU623" s="1511">
        <f t="shared" si="1624"/>
        <v>0</v>
      </c>
      <c r="AV623" s="1382">
        <f t="shared" si="1624"/>
        <v>0</v>
      </c>
      <c r="AW623" s="1382">
        <f t="shared" si="1624"/>
        <v>0</v>
      </c>
      <c r="AX623" s="1382">
        <f t="shared" si="1624"/>
        <v>0</v>
      </c>
      <c r="AY623" s="1382">
        <f t="shared" si="1624"/>
        <v>0</v>
      </c>
      <c r="AZ623" s="1382">
        <f t="shared" si="1624"/>
        <v>0</v>
      </c>
      <c r="BA623" s="1382">
        <f t="shared" si="1624"/>
        <v>0</v>
      </c>
      <c r="BB623" s="1382">
        <f t="shared" si="1624"/>
        <v>0</v>
      </c>
      <c r="BC623" s="1511">
        <f t="shared" si="1624"/>
        <v>0</v>
      </c>
      <c r="BD623" s="1382">
        <f t="shared" si="1624"/>
        <v>0</v>
      </c>
      <c r="BE623" s="1382">
        <f t="shared" si="1624"/>
        <v>0</v>
      </c>
      <c r="BF623" s="1382">
        <f t="shared" si="1624"/>
        <v>0</v>
      </c>
      <c r="BG623" s="1382">
        <f t="shared" si="1624"/>
        <v>0</v>
      </c>
      <c r="BH623" s="1382">
        <f t="shared" si="1624"/>
        <v>0</v>
      </c>
      <c r="BI623" s="67"/>
    </row>
    <row r="624" spans="1:63" ht="24.75" thickBot="1" x14ac:dyDescent="0.3">
      <c r="A624" s="396" t="s">
        <v>355</v>
      </c>
      <c r="B624" s="396" t="s">
        <v>356</v>
      </c>
      <c r="C624" s="992" t="s">
        <v>386</v>
      </c>
      <c r="D624" s="794"/>
      <c r="E624" s="384"/>
      <c r="F624" s="795" t="s">
        <v>387</v>
      </c>
      <c r="G624" s="993">
        <v>1</v>
      </c>
      <c r="H624" s="754"/>
      <c r="I624" s="1096" t="s">
        <v>216</v>
      </c>
      <c r="J624" s="64" t="s">
        <v>16</v>
      </c>
      <c r="K624" s="593">
        <v>30</v>
      </c>
      <c r="L624" s="655"/>
      <c r="M624" s="655"/>
      <c r="N624" s="655"/>
      <c r="O624" s="655"/>
      <c r="P624" s="655"/>
      <c r="Q624" s="655"/>
      <c r="R624" s="655"/>
      <c r="S624" s="655"/>
      <c r="T624" s="655"/>
      <c r="U624" s="655"/>
      <c r="V624" s="655"/>
      <c r="W624" s="655"/>
      <c r="X624" s="655"/>
      <c r="Y624" s="655"/>
      <c r="Z624" s="655"/>
      <c r="AA624" s="655"/>
      <c r="AB624" s="655"/>
      <c r="AC624" s="655"/>
      <c r="AD624" s="655"/>
      <c r="AE624" s="655"/>
      <c r="AF624" s="655"/>
      <c r="AG624" s="655"/>
      <c r="AH624" s="655"/>
      <c r="AI624" s="655"/>
      <c r="AK624" s="706">
        <f t="shared" ref="AK624:AK625" si="1625">L624*L628*1.73*0.875/1000</f>
        <v>0</v>
      </c>
      <c r="AL624" s="1382">
        <f t="shared" ref="AL624:AL625" si="1626">M624*M628*1.73*0.875/1000</f>
        <v>0</v>
      </c>
      <c r="AM624" s="1382">
        <f t="shared" ref="AM624:AM625" si="1627">N624*N628*1.73*0.875/1000</f>
        <v>0</v>
      </c>
      <c r="AN624" s="1382">
        <f t="shared" ref="AN624:AN625" si="1628">O624*O628*1.73*0.875/1000</f>
        <v>0</v>
      </c>
      <c r="AO624" s="1511">
        <f t="shared" ref="AO624:AO625" si="1629">P624*P628*1.73*0.875/1000</f>
        <v>0</v>
      </c>
      <c r="AP624" s="1382">
        <f t="shared" ref="AP624:AP625" si="1630">Q624*Q628*1.73*0.875/1000</f>
        <v>0</v>
      </c>
      <c r="AQ624" s="1382">
        <f t="shared" ref="AQ624:AQ625" si="1631">R624*R628*1.73*0.875/1000</f>
        <v>0</v>
      </c>
      <c r="AR624" s="1382">
        <f t="shared" ref="AR624:AR625" si="1632">S624*S628*1.73*0.875/1000</f>
        <v>0</v>
      </c>
      <c r="AS624" s="1382">
        <f t="shared" ref="AS624:AS625" si="1633">T624*T628*1.73*0.875/1000</f>
        <v>0</v>
      </c>
      <c r="AT624" s="1382">
        <f t="shared" ref="AT624:AT625" si="1634">U624*U628*1.73*0.875/1000</f>
        <v>0</v>
      </c>
      <c r="AU624" s="1511">
        <f t="shared" ref="AU624:AU625" si="1635">V624*V628*1.73*0.875/1000</f>
        <v>0</v>
      </c>
      <c r="AV624" s="1382">
        <f t="shared" ref="AV624:AV625" si="1636">W624*W628*1.73*0.875/1000</f>
        <v>0</v>
      </c>
      <c r="AW624" s="1382">
        <f t="shared" ref="AW624:AW625" si="1637">X624*X628*1.73*0.875/1000</f>
        <v>0</v>
      </c>
      <c r="AX624" s="1382">
        <f t="shared" ref="AX624:AX625" si="1638">Y624*Y628*1.73*0.875/1000</f>
        <v>0</v>
      </c>
      <c r="AY624" s="1382">
        <f t="shared" ref="AY624:AY625" si="1639">Z624*Z628*1.73*0.875/1000</f>
        <v>0</v>
      </c>
      <c r="AZ624" s="1382">
        <f t="shared" ref="AZ624:AZ625" si="1640">AA624*AA628*1.73*0.875/1000</f>
        <v>0</v>
      </c>
      <c r="BA624" s="1382">
        <f t="shared" ref="BA624:BA625" si="1641">AB624*AB628*1.73*0.875/1000</f>
        <v>0</v>
      </c>
      <c r="BB624" s="1382">
        <f t="shared" ref="BB624:BB625" si="1642">AC624*AC628*1.73*0.875/1000</f>
        <v>0</v>
      </c>
      <c r="BC624" s="1511">
        <f t="shared" ref="BC624:BC625" si="1643">AD624*AD628*1.73*0.875/1000</f>
        <v>0</v>
      </c>
      <c r="BD624" s="1382">
        <f t="shared" ref="BD624:BD625" si="1644">AE624*AE628*1.73*0.875/1000</f>
        <v>0</v>
      </c>
      <c r="BE624" s="1382">
        <f t="shared" ref="BE624:BE625" si="1645">AF624*AF628*1.73*0.875/1000</f>
        <v>0</v>
      </c>
      <c r="BF624" s="1382">
        <f t="shared" ref="BF624:BF625" si="1646">AG624*AG628*1.73*0.875/1000</f>
        <v>0</v>
      </c>
      <c r="BG624" s="1382">
        <f t="shared" ref="BG624:BG625" si="1647">AH624*AH628*1.73*0.875/1000</f>
        <v>0</v>
      </c>
      <c r="BH624" s="1382">
        <f t="shared" ref="BH624:BH625" si="1648">AI624*AI628*1.73*0.875/1000</f>
        <v>0</v>
      </c>
      <c r="BI624" s="67"/>
    </row>
    <row r="625" spans="1:65" ht="24.75" thickBot="1" x14ac:dyDescent="0.3">
      <c r="A625" s="396" t="s">
        <v>355</v>
      </c>
      <c r="B625" s="396" t="s">
        <v>356</v>
      </c>
      <c r="C625" s="832" t="s">
        <v>386</v>
      </c>
      <c r="D625" s="752"/>
      <c r="E625" s="397"/>
      <c r="F625" s="753" t="s">
        <v>387</v>
      </c>
      <c r="G625" s="839">
        <v>2</v>
      </c>
      <c r="H625" s="754"/>
      <c r="I625" s="1097" t="s">
        <v>65</v>
      </c>
      <c r="J625" s="64" t="s">
        <v>16</v>
      </c>
      <c r="K625" s="547">
        <v>40</v>
      </c>
      <c r="L625" s="655"/>
      <c r="M625" s="655"/>
      <c r="N625" s="655"/>
      <c r="O625" s="655"/>
      <c r="P625" s="655"/>
      <c r="Q625" s="655"/>
      <c r="R625" s="655"/>
      <c r="S625" s="655"/>
      <c r="T625" s="655"/>
      <c r="U625" s="655"/>
      <c r="V625" s="655"/>
      <c r="W625" s="655"/>
      <c r="X625" s="655"/>
      <c r="Y625" s="655"/>
      <c r="Z625" s="655"/>
      <c r="AA625" s="655"/>
      <c r="AB625" s="655"/>
      <c r="AC625" s="655"/>
      <c r="AD625" s="655"/>
      <c r="AE625" s="655"/>
      <c r="AF625" s="655"/>
      <c r="AG625" s="655"/>
      <c r="AH625" s="655"/>
      <c r="AI625" s="655"/>
      <c r="AJ625" s="67"/>
      <c r="AK625" s="706">
        <f t="shared" si="1625"/>
        <v>0</v>
      </c>
      <c r="AL625" s="1382">
        <f t="shared" si="1626"/>
        <v>0</v>
      </c>
      <c r="AM625" s="1382">
        <f t="shared" si="1627"/>
        <v>0</v>
      </c>
      <c r="AN625" s="1382">
        <f t="shared" si="1628"/>
        <v>0</v>
      </c>
      <c r="AO625" s="1511">
        <f t="shared" si="1629"/>
        <v>0</v>
      </c>
      <c r="AP625" s="1382">
        <f t="shared" si="1630"/>
        <v>0</v>
      </c>
      <c r="AQ625" s="1382">
        <f t="shared" si="1631"/>
        <v>0</v>
      </c>
      <c r="AR625" s="1382">
        <f t="shared" si="1632"/>
        <v>0</v>
      </c>
      <c r="AS625" s="1382">
        <f t="shared" si="1633"/>
        <v>0</v>
      </c>
      <c r="AT625" s="1382">
        <f t="shared" si="1634"/>
        <v>0</v>
      </c>
      <c r="AU625" s="1511">
        <f t="shared" si="1635"/>
        <v>0</v>
      </c>
      <c r="AV625" s="1382">
        <f t="shared" si="1636"/>
        <v>0</v>
      </c>
      <c r="AW625" s="1382">
        <f t="shared" si="1637"/>
        <v>0</v>
      </c>
      <c r="AX625" s="1382">
        <f t="shared" si="1638"/>
        <v>0</v>
      </c>
      <c r="AY625" s="1382">
        <f t="shared" si="1639"/>
        <v>0</v>
      </c>
      <c r="AZ625" s="1382">
        <f t="shared" si="1640"/>
        <v>0</v>
      </c>
      <c r="BA625" s="1382">
        <f t="shared" si="1641"/>
        <v>0</v>
      </c>
      <c r="BB625" s="1382">
        <f t="shared" si="1642"/>
        <v>0</v>
      </c>
      <c r="BC625" s="1511">
        <f t="shared" si="1643"/>
        <v>0</v>
      </c>
      <c r="BD625" s="1382">
        <f t="shared" si="1644"/>
        <v>0</v>
      </c>
      <c r="BE625" s="1382">
        <f t="shared" si="1645"/>
        <v>0</v>
      </c>
      <c r="BF625" s="1382">
        <f t="shared" si="1646"/>
        <v>0</v>
      </c>
      <c r="BG625" s="1382">
        <f t="shared" si="1647"/>
        <v>0</v>
      </c>
      <c r="BH625" s="1382">
        <f t="shared" si="1648"/>
        <v>0</v>
      </c>
      <c r="BI625" s="67" t="s">
        <v>225</v>
      </c>
      <c r="BK625" s="193"/>
      <c r="BL625" s="193"/>
      <c r="BM625" s="194"/>
    </row>
    <row r="626" spans="1:65" ht="24.75" thickBot="1" x14ac:dyDescent="0.3">
      <c r="A626" s="396" t="s">
        <v>355</v>
      </c>
      <c r="B626" s="396" t="s">
        <v>356</v>
      </c>
      <c r="C626" s="841"/>
      <c r="D626" s="755"/>
      <c r="E626" s="385"/>
      <c r="F626" s="756"/>
      <c r="G626" s="840">
        <v>3</v>
      </c>
      <c r="H626" s="757"/>
      <c r="I626" s="1097" t="s">
        <v>66</v>
      </c>
      <c r="J626" s="64" t="s">
        <v>16</v>
      </c>
      <c r="K626" s="593">
        <v>20</v>
      </c>
      <c r="L626" s="655"/>
      <c r="M626" s="655"/>
      <c r="N626" s="655"/>
      <c r="O626" s="655"/>
      <c r="P626" s="655"/>
      <c r="Q626" s="655"/>
      <c r="R626" s="655"/>
      <c r="S626" s="655"/>
      <c r="T626" s="655"/>
      <c r="U626" s="655"/>
      <c r="V626" s="655"/>
      <c r="W626" s="655"/>
      <c r="X626" s="655"/>
      <c r="Y626" s="655"/>
      <c r="Z626" s="655"/>
      <c r="AA626" s="655"/>
      <c r="AB626" s="655"/>
      <c r="AC626" s="655"/>
      <c r="AD626" s="655"/>
      <c r="AE626" s="655"/>
      <c r="AF626" s="655"/>
      <c r="AG626" s="655"/>
      <c r="AH626" s="655"/>
      <c r="AI626" s="655"/>
      <c r="AK626" s="706">
        <f>L626*L628*1.73*0.875/1000</f>
        <v>0</v>
      </c>
      <c r="AL626" s="1382">
        <f t="shared" ref="AL626:BH626" si="1649">M626*M628*1.73*0.875/1000</f>
        <v>0</v>
      </c>
      <c r="AM626" s="1382">
        <f t="shared" si="1649"/>
        <v>0</v>
      </c>
      <c r="AN626" s="1382">
        <f t="shared" si="1649"/>
        <v>0</v>
      </c>
      <c r="AO626" s="1511">
        <f t="shared" si="1649"/>
        <v>0</v>
      </c>
      <c r="AP626" s="1382">
        <f t="shared" si="1649"/>
        <v>0</v>
      </c>
      <c r="AQ626" s="1382">
        <f t="shared" si="1649"/>
        <v>0</v>
      </c>
      <c r="AR626" s="1382">
        <f t="shared" si="1649"/>
        <v>0</v>
      </c>
      <c r="AS626" s="1382">
        <f t="shared" si="1649"/>
        <v>0</v>
      </c>
      <c r="AT626" s="1382">
        <f t="shared" si="1649"/>
        <v>0</v>
      </c>
      <c r="AU626" s="1511">
        <f t="shared" si="1649"/>
        <v>0</v>
      </c>
      <c r="AV626" s="1382">
        <f t="shared" si="1649"/>
        <v>0</v>
      </c>
      <c r="AW626" s="1382">
        <f t="shared" si="1649"/>
        <v>0</v>
      </c>
      <c r="AX626" s="1382">
        <f t="shared" si="1649"/>
        <v>0</v>
      </c>
      <c r="AY626" s="1382">
        <f t="shared" si="1649"/>
        <v>0</v>
      </c>
      <c r="AZ626" s="1382">
        <f t="shared" si="1649"/>
        <v>0</v>
      </c>
      <c r="BA626" s="1382">
        <f t="shared" si="1649"/>
        <v>0</v>
      </c>
      <c r="BB626" s="1382">
        <f t="shared" si="1649"/>
        <v>0</v>
      </c>
      <c r="BC626" s="1511">
        <f t="shared" si="1649"/>
        <v>0</v>
      </c>
      <c r="BD626" s="1382">
        <f t="shared" si="1649"/>
        <v>0</v>
      </c>
      <c r="BE626" s="1382">
        <f t="shared" si="1649"/>
        <v>0</v>
      </c>
      <c r="BF626" s="1382">
        <f t="shared" si="1649"/>
        <v>0</v>
      </c>
      <c r="BG626" s="1382">
        <f t="shared" si="1649"/>
        <v>0</v>
      </c>
      <c r="BH626" s="1382">
        <f t="shared" si="1649"/>
        <v>0</v>
      </c>
      <c r="BI626" s="67" t="s">
        <v>228</v>
      </c>
    </row>
    <row r="627" spans="1:65" ht="24.75" thickBot="1" x14ac:dyDescent="0.3">
      <c r="A627" s="396" t="s">
        <v>355</v>
      </c>
      <c r="B627" s="396" t="s">
        <v>356</v>
      </c>
      <c r="C627" s="841"/>
      <c r="D627" s="755"/>
      <c r="E627" s="385"/>
      <c r="F627" s="756"/>
      <c r="G627" s="840">
        <v>4</v>
      </c>
      <c r="H627" s="757"/>
      <c r="I627" s="1098" t="s">
        <v>8</v>
      </c>
      <c r="J627" s="1301" t="s">
        <v>7</v>
      </c>
      <c r="K627" s="1302"/>
      <c r="L627" s="1569"/>
      <c r="M627" s="1569"/>
      <c r="N627" s="1569"/>
      <c r="O627" s="1569"/>
      <c r="P627" s="1569"/>
      <c r="Q627" s="1569"/>
      <c r="R627" s="1569"/>
      <c r="S627" s="1569"/>
      <c r="T627" s="1569"/>
      <c r="U627" s="1569"/>
      <c r="V627" s="1569"/>
      <c r="W627" s="1569"/>
      <c r="X627" s="1569"/>
      <c r="Y627" s="1569"/>
      <c r="Z627" s="1569"/>
      <c r="AA627" s="1569"/>
      <c r="AB627" s="1569"/>
      <c r="AC627" s="1569"/>
      <c r="AD627" s="1569"/>
      <c r="AE627" s="1569"/>
      <c r="AF627" s="1569"/>
      <c r="AG627" s="1569"/>
      <c r="AH627" s="1569"/>
      <c r="AI627" s="1569"/>
      <c r="AK627" s="98">
        <f>AK623+AK624</f>
        <v>0</v>
      </c>
      <c r="AL627" s="90">
        <f t="shared" ref="AL627:AN627" si="1650">AL623+AL624</f>
        <v>0</v>
      </c>
      <c r="AM627" s="89">
        <f t="shared" ref="AM627" si="1651">AM623+AM624</f>
        <v>0</v>
      </c>
      <c r="AN627" s="89">
        <f t="shared" si="1650"/>
        <v>0</v>
      </c>
      <c r="AO627" s="1521">
        <f t="shared" ref="AO627:AQ627" si="1652">AO623+AO624</f>
        <v>0</v>
      </c>
      <c r="AP627" s="89">
        <f t="shared" ref="AP627" si="1653">AP623+AP624</f>
        <v>0</v>
      </c>
      <c r="AQ627" s="89">
        <f t="shared" si="1652"/>
        <v>0</v>
      </c>
      <c r="AR627" s="89">
        <f t="shared" ref="AR627:AS627" si="1654">AR623+AR624</f>
        <v>0</v>
      </c>
      <c r="AS627" s="89">
        <f t="shared" si="1654"/>
        <v>0</v>
      </c>
      <c r="AT627" s="89">
        <f t="shared" ref="AT627:AU627" si="1655">AT623+AT624</f>
        <v>0</v>
      </c>
      <c r="AU627" s="1521">
        <f t="shared" si="1655"/>
        <v>0</v>
      </c>
      <c r="AV627" s="89">
        <f t="shared" ref="AV627:AW627" si="1656">AV623+AV624</f>
        <v>0</v>
      </c>
      <c r="AW627" s="89">
        <f t="shared" si="1656"/>
        <v>0</v>
      </c>
      <c r="AX627" s="89">
        <f t="shared" ref="AX627:AY627" si="1657">AX623+AX624</f>
        <v>0</v>
      </c>
      <c r="AY627" s="89">
        <f t="shared" si="1657"/>
        <v>0</v>
      </c>
      <c r="AZ627" s="89">
        <f t="shared" ref="AZ627:BA627" si="1658">AZ623+AZ624</f>
        <v>0</v>
      </c>
      <c r="BA627" s="89">
        <f t="shared" si="1658"/>
        <v>0</v>
      </c>
      <c r="BB627" s="89">
        <f t="shared" ref="BB627:BC627" si="1659">BB623+BB624</f>
        <v>0</v>
      </c>
      <c r="BC627" s="1521">
        <f t="shared" si="1659"/>
        <v>0</v>
      </c>
      <c r="BD627" s="89">
        <f t="shared" ref="BD627:BE627" si="1660">BD623+BD624</f>
        <v>0</v>
      </c>
      <c r="BE627" s="89">
        <f t="shared" si="1660"/>
        <v>0</v>
      </c>
      <c r="BF627" s="89">
        <f t="shared" ref="BF627:BG627" si="1661">BF623+BF624</f>
        <v>0</v>
      </c>
      <c r="BG627" s="89">
        <f t="shared" si="1661"/>
        <v>0</v>
      </c>
      <c r="BH627" s="89">
        <f t="shared" ref="BH627" si="1662">BH623+BH624</f>
        <v>0</v>
      </c>
      <c r="BI627" s="1259" t="s">
        <v>227</v>
      </c>
    </row>
    <row r="628" spans="1:65" ht="24.75" thickBot="1" x14ac:dyDescent="0.3">
      <c r="A628" s="396" t="s">
        <v>355</v>
      </c>
      <c r="B628" s="396" t="s">
        <v>356</v>
      </c>
      <c r="C628" s="841"/>
      <c r="D628" s="755"/>
      <c r="E628" s="385"/>
      <c r="F628" s="756"/>
      <c r="G628" s="840"/>
      <c r="H628" s="757"/>
      <c r="I628" s="1097" t="s">
        <v>68</v>
      </c>
      <c r="J628" s="63"/>
      <c r="K628" s="593"/>
      <c r="L628" s="655"/>
      <c r="M628" s="655"/>
      <c r="N628" s="655"/>
      <c r="O628" s="655"/>
      <c r="P628" s="655"/>
      <c r="Q628" s="655"/>
      <c r="R628" s="655"/>
      <c r="S628" s="655"/>
      <c r="T628" s="655"/>
      <c r="U628" s="655"/>
      <c r="V628" s="655"/>
      <c r="W628" s="655"/>
      <c r="X628" s="655"/>
      <c r="Y628" s="655"/>
      <c r="Z628" s="655"/>
      <c r="AA628" s="655"/>
      <c r="AB628" s="655"/>
      <c r="AC628" s="655"/>
      <c r="AD628" s="655"/>
      <c r="AE628" s="655"/>
      <c r="AF628" s="655"/>
      <c r="AG628" s="655"/>
      <c r="AH628" s="655"/>
      <c r="AI628" s="655"/>
      <c r="AK628" s="97"/>
      <c r="AL628" s="97"/>
      <c r="AM628" s="97"/>
      <c r="AN628" s="97"/>
      <c r="AO628" s="1541"/>
      <c r="AP628" s="97"/>
      <c r="AQ628" s="97"/>
      <c r="AR628" s="97"/>
      <c r="AS628" s="97"/>
      <c r="AT628" s="97"/>
      <c r="AU628" s="1541"/>
      <c r="AV628" s="97"/>
      <c r="AW628" s="97"/>
      <c r="AX628" s="97"/>
      <c r="AY628" s="97"/>
      <c r="AZ628" s="97"/>
      <c r="BA628" s="97"/>
      <c r="BB628" s="97"/>
      <c r="BC628" s="1541"/>
      <c r="BD628" s="97"/>
      <c r="BE628" s="97"/>
      <c r="BF628" s="97"/>
      <c r="BG628" s="97"/>
      <c r="BH628" s="97"/>
      <c r="BI628" s="97"/>
    </row>
    <row r="629" spans="1:65" ht="24.75" thickBot="1" x14ac:dyDescent="0.3">
      <c r="A629" s="396" t="s">
        <v>355</v>
      </c>
      <c r="B629" s="396" t="s">
        <v>356</v>
      </c>
      <c r="C629" s="841"/>
      <c r="D629" s="755"/>
      <c r="E629" s="385"/>
      <c r="F629" s="756" t="s">
        <v>387</v>
      </c>
      <c r="G629" s="840">
        <v>5</v>
      </c>
      <c r="H629" s="761"/>
      <c r="I629" s="1099" t="s">
        <v>69</v>
      </c>
      <c r="J629" s="578"/>
      <c r="K629" s="547"/>
      <c r="L629" s="655"/>
      <c r="M629" s="655"/>
      <c r="N629" s="655"/>
      <c r="O629" s="655"/>
      <c r="P629" s="655"/>
      <c r="Q629" s="655"/>
      <c r="R629" s="655"/>
      <c r="S629" s="655"/>
      <c r="T629" s="655"/>
      <c r="U629" s="655"/>
      <c r="V629" s="655"/>
      <c r="W629" s="655"/>
      <c r="X629" s="655"/>
      <c r="Y629" s="655"/>
      <c r="Z629" s="655"/>
      <c r="AA629" s="655"/>
      <c r="AB629" s="655"/>
      <c r="AC629" s="655"/>
      <c r="AD629" s="655"/>
      <c r="AE629" s="655"/>
      <c r="AF629" s="655"/>
      <c r="AG629" s="655"/>
      <c r="AH629" s="655"/>
      <c r="AI629" s="655"/>
      <c r="AK629" s="1730" t="s">
        <v>118</v>
      </c>
      <c r="AL629" s="1731"/>
      <c r="AM629" s="1732"/>
      <c r="AN629" s="1733"/>
      <c r="AO629" s="1516"/>
      <c r="AP629" s="107"/>
      <c r="AQ629" s="107"/>
      <c r="AR629" s="107"/>
      <c r="AS629" s="107"/>
      <c r="AT629" s="107"/>
      <c r="AU629" s="1516"/>
      <c r="AV629" s="107"/>
      <c r="AW629" s="107"/>
      <c r="AX629" s="107"/>
      <c r="AY629" s="107"/>
      <c r="AZ629" s="107"/>
      <c r="BA629" s="107"/>
      <c r="BB629" s="107"/>
      <c r="BC629" s="1516"/>
      <c r="BD629" s="107"/>
      <c r="BE629" s="107"/>
      <c r="BF629" s="107"/>
      <c r="BG629" s="107"/>
      <c r="BH629" s="107"/>
    </row>
    <row r="630" spans="1:65" ht="15.75" thickBot="1" x14ac:dyDescent="0.3">
      <c r="A630" s="419"/>
      <c r="B630" s="419"/>
      <c r="C630" s="841"/>
      <c r="D630" s="755"/>
      <c r="E630" s="385"/>
      <c r="F630" s="756" t="s">
        <v>387</v>
      </c>
      <c r="G630" s="840">
        <v>6</v>
      </c>
      <c r="H630" s="757"/>
      <c r="I630" s="1100" t="s">
        <v>98</v>
      </c>
      <c r="J630" s="63"/>
      <c r="K630" s="593"/>
      <c r="L630" s="655"/>
      <c r="M630" s="655"/>
      <c r="N630" s="655"/>
      <c r="O630" s="655"/>
      <c r="P630" s="655"/>
      <c r="Q630" s="655"/>
      <c r="R630" s="655"/>
      <c r="S630" s="655"/>
      <c r="T630" s="655"/>
      <c r="U630" s="655"/>
      <c r="V630" s="655"/>
      <c r="W630" s="655"/>
      <c r="X630" s="655"/>
      <c r="Y630" s="655"/>
      <c r="Z630" s="655"/>
      <c r="AA630" s="655"/>
      <c r="AB630" s="655"/>
      <c r="AC630" s="655"/>
      <c r="AD630" s="655"/>
      <c r="AE630" s="655"/>
      <c r="AF630" s="655"/>
      <c r="AG630" s="655"/>
      <c r="AH630" s="655"/>
      <c r="AI630" s="655"/>
      <c r="AK630" s="707" t="s">
        <v>4</v>
      </c>
      <c r="AL630" s="708" t="s">
        <v>5</v>
      </c>
      <c r="AM630" s="1384" t="s">
        <v>454</v>
      </c>
      <c r="AN630" s="709" t="s">
        <v>454</v>
      </c>
      <c r="AO630" s="1525" t="s">
        <v>454</v>
      </c>
      <c r="AP630" s="1384" t="s">
        <v>454</v>
      </c>
      <c r="AQ630" s="1384" t="s">
        <v>454</v>
      </c>
      <c r="AR630" s="1384" t="s">
        <v>454</v>
      </c>
      <c r="AS630" s="1384" t="s">
        <v>454</v>
      </c>
      <c r="AT630" s="1384" t="s">
        <v>454</v>
      </c>
      <c r="AU630" s="1525" t="s">
        <v>454</v>
      </c>
      <c r="AV630" s="1384" t="s">
        <v>454</v>
      </c>
      <c r="AW630" s="1384" t="s">
        <v>454</v>
      </c>
      <c r="AX630" s="1384" t="s">
        <v>454</v>
      </c>
      <c r="AY630" s="1384" t="s">
        <v>454</v>
      </c>
      <c r="AZ630" s="1384" t="s">
        <v>454</v>
      </c>
      <c r="BA630" s="1384" t="s">
        <v>454</v>
      </c>
      <c r="BB630" s="1384" t="s">
        <v>454</v>
      </c>
      <c r="BC630" s="1525" t="s">
        <v>454</v>
      </c>
      <c r="BD630" s="1384" t="s">
        <v>454</v>
      </c>
      <c r="BE630" s="1384" t="s">
        <v>454</v>
      </c>
      <c r="BF630" s="1384" t="s">
        <v>454</v>
      </c>
      <c r="BG630" s="1384" t="s">
        <v>454</v>
      </c>
      <c r="BH630" s="1384" t="s">
        <v>454</v>
      </c>
    </row>
    <row r="631" spans="1:65" ht="24.75" thickBot="1" x14ac:dyDescent="0.3">
      <c r="A631" s="396" t="s">
        <v>355</v>
      </c>
      <c r="B631" s="396" t="s">
        <v>356</v>
      </c>
      <c r="C631" s="900"/>
      <c r="D631" s="975"/>
      <c r="E631" s="419"/>
      <c r="F631" s="976"/>
      <c r="G631" s="977"/>
      <c r="H631" s="868" t="s">
        <v>481</v>
      </c>
      <c r="I631" s="113" t="s">
        <v>21</v>
      </c>
      <c r="J631" s="92" t="s">
        <v>53</v>
      </c>
      <c r="K631" s="547">
        <v>8</v>
      </c>
      <c r="L631" s="1163"/>
      <c r="M631" s="1163"/>
      <c r="N631" s="1163"/>
      <c r="O631" s="1163"/>
      <c r="P631" s="1163"/>
      <c r="Q631" s="1163"/>
      <c r="R631" s="1163"/>
      <c r="S631" s="1163"/>
      <c r="T631" s="1163"/>
      <c r="U631" s="1163"/>
      <c r="V631" s="1163"/>
      <c r="W631" s="1163"/>
      <c r="X631" s="1163"/>
      <c r="Y631" s="1163"/>
      <c r="Z631" s="1163"/>
      <c r="AA631" s="1163"/>
      <c r="AB631" s="1163"/>
      <c r="AC631" s="1163"/>
      <c r="AD631" s="1163"/>
      <c r="AE631" s="1163"/>
      <c r="AF631" s="1163"/>
      <c r="AG631" s="1163"/>
      <c r="AH631" s="1163"/>
      <c r="AI631" s="1163"/>
      <c r="AK631" s="46">
        <f t="shared" ref="AK631:AK634" si="1663">L631*L$629*1.73*0.875/1000</f>
        <v>0</v>
      </c>
      <c r="AL631" s="46">
        <f t="shared" ref="AL631:AL634" si="1664">M631*M$629*1.73*0.875/1000</f>
        <v>0</v>
      </c>
      <c r="AM631" s="46">
        <f t="shared" ref="AM631:AM634" si="1665">N631*N$629*1.73*0.875/1000</f>
        <v>0</v>
      </c>
      <c r="AN631" s="46">
        <f t="shared" ref="AN631:AN634" si="1666">O631*O$629*1.73*0.875/1000</f>
        <v>0</v>
      </c>
      <c r="AO631" s="1526">
        <f t="shared" ref="AO631:AO634" si="1667">P631*P$629*1.73*0.875/1000</f>
        <v>0</v>
      </c>
      <c r="AP631" s="46">
        <f t="shared" ref="AP631:AP634" si="1668">Q631*Q$629*1.73*0.875/1000</f>
        <v>0</v>
      </c>
      <c r="AQ631" s="46">
        <f t="shared" ref="AQ631:AQ634" si="1669">R631*R$629*1.73*0.875/1000</f>
        <v>0</v>
      </c>
      <c r="AR631" s="46">
        <f t="shared" ref="AR631:AR634" si="1670">S631*S$629*1.73*0.875/1000</f>
        <v>0</v>
      </c>
      <c r="AS631" s="46">
        <f t="shared" ref="AS631:AS634" si="1671">T631*T$629*1.73*0.875/1000</f>
        <v>0</v>
      </c>
      <c r="AT631" s="46">
        <f t="shared" ref="AT631:AT634" si="1672">U631*U$629*1.73*0.875/1000</f>
        <v>0</v>
      </c>
      <c r="AU631" s="1526">
        <f t="shared" ref="AU631:AU634" si="1673">V631*V$629*1.73*0.875/1000</f>
        <v>0</v>
      </c>
      <c r="AV631" s="46">
        <f t="shared" ref="AV631:AV634" si="1674">W631*W$629*1.73*0.875/1000</f>
        <v>0</v>
      </c>
      <c r="AW631" s="46">
        <f t="shared" ref="AW631:AW634" si="1675">X631*X$629*1.73*0.875/1000</f>
        <v>0</v>
      </c>
      <c r="AX631" s="46">
        <f t="shared" ref="AX631:AX634" si="1676">Y631*Y$629*1.73*0.875/1000</f>
        <v>0</v>
      </c>
      <c r="AY631" s="46">
        <f t="shared" ref="AY631:AY634" si="1677">Z631*Z$629*1.73*0.875/1000</f>
        <v>0</v>
      </c>
      <c r="AZ631" s="46">
        <f t="shared" ref="AZ631:AZ634" si="1678">AA631*AA$629*1.73*0.875/1000</f>
        <v>0</v>
      </c>
      <c r="BA631" s="46">
        <f t="shared" ref="BA631:BA634" si="1679">AB631*AB$629*1.73*0.875/1000</f>
        <v>0</v>
      </c>
      <c r="BB631" s="46">
        <f t="shared" ref="BB631:BB634" si="1680">AC631*AC$629*1.73*0.875/1000</f>
        <v>0</v>
      </c>
      <c r="BC631" s="1526">
        <f t="shared" ref="BC631:BC634" si="1681">AD631*AD$629*1.73*0.875/1000</f>
        <v>0</v>
      </c>
      <c r="BD631" s="46">
        <f t="shared" ref="BD631:BD634" si="1682">AE631*AE$629*1.73*0.875/1000</f>
        <v>0</v>
      </c>
      <c r="BE631" s="46">
        <f t="shared" ref="BE631:BE634" si="1683">AF631*AF$629*1.73*0.875/1000</f>
        <v>0</v>
      </c>
      <c r="BF631" s="46">
        <f t="shared" ref="BF631:BF634" si="1684">AG631*AG$629*1.73*0.875/1000</f>
        <v>0</v>
      </c>
      <c r="BG631" s="46">
        <f t="shared" ref="BG631:BG634" si="1685">AH631*AH$629*1.73*0.875/1000</f>
        <v>0</v>
      </c>
      <c r="BH631" s="46">
        <f t="shared" ref="BH631:BH634" si="1686">AI631*AI$629*1.73*0.875/1000</f>
        <v>0</v>
      </c>
    </row>
    <row r="632" spans="1:65" ht="24.75" thickBot="1" x14ac:dyDescent="0.3">
      <c r="A632" s="396" t="s">
        <v>355</v>
      </c>
      <c r="B632" s="396" t="s">
        <v>356</v>
      </c>
      <c r="C632" s="841" t="s">
        <v>386</v>
      </c>
      <c r="D632" s="755"/>
      <c r="E632" s="385"/>
      <c r="F632" s="756"/>
      <c r="G632" s="840">
        <v>7</v>
      </c>
      <c r="H632" s="868" t="s">
        <v>481</v>
      </c>
      <c r="I632" s="113" t="s">
        <v>22</v>
      </c>
      <c r="J632" s="92" t="s">
        <v>53</v>
      </c>
      <c r="K632" s="593">
        <v>6</v>
      </c>
      <c r="L632" s="1163"/>
      <c r="M632" s="1163"/>
      <c r="N632" s="1163"/>
      <c r="O632" s="1163"/>
      <c r="P632" s="1163"/>
      <c r="Q632" s="1163"/>
      <c r="R632" s="1163"/>
      <c r="S632" s="1163"/>
      <c r="T632" s="1163"/>
      <c r="U632" s="1163"/>
      <c r="V632" s="1163"/>
      <c r="W632" s="1163"/>
      <c r="X632" s="1163"/>
      <c r="Y632" s="1163"/>
      <c r="Z632" s="1163"/>
      <c r="AA632" s="1163"/>
      <c r="AB632" s="1163"/>
      <c r="AC632" s="1163"/>
      <c r="AD632" s="1163"/>
      <c r="AE632" s="1163"/>
      <c r="AF632" s="1163"/>
      <c r="AG632" s="1163"/>
      <c r="AH632" s="1163"/>
      <c r="AI632" s="1163"/>
      <c r="AK632" s="84">
        <f t="shared" si="1663"/>
        <v>0</v>
      </c>
      <c r="AL632" s="84">
        <f t="shared" si="1664"/>
        <v>0</v>
      </c>
      <c r="AM632" s="84">
        <f t="shared" si="1665"/>
        <v>0</v>
      </c>
      <c r="AN632" s="84">
        <f t="shared" si="1666"/>
        <v>0</v>
      </c>
      <c r="AO632" s="1519">
        <f t="shared" si="1667"/>
        <v>0</v>
      </c>
      <c r="AP632" s="84">
        <f t="shared" si="1668"/>
        <v>0</v>
      </c>
      <c r="AQ632" s="84">
        <f t="shared" si="1669"/>
        <v>0</v>
      </c>
      <c r="AR632" s="84">
        <f t="shared" si="1670"/>
        <v>0</v>
      </c>
      <c r="AS632" s="84">
        <f t="shared" si="1671"/>
        <v>0</v>
      </c>
      <c r="AT632" s="84">
        <f t="shared" si="1672"/>
        <v>0</v>
      </c>
      <c r="AU632" s="1519">
        <f t="shared" si="1673"/>
        <v>0</v>
      </c>
      <c r="AV632" s="84">
        <f t="shared" si="1674"/>
        <v>0</v>
      </c>
      <c r="AW632" s="84">
        <f t="shared" si="1675"/>
        <v>0</v>
      </c>
      <c r="AX632" s="84">
        <f t="shared" si="1676"/>
        <v>0</v>
      </c>
      <c r="AY632" s="84">
        <f t="shared" si="1677"/>
        <v>0</v>
      </c>
      <c r="AZ632" s="84">
        <f t="shared" si="1678"/>
        <v>0</v>
      </c>
      <c r="BA632" s="84">
        <f t="shared" si="1679"/>
        <v>0</v>
      </c>
      <c r="BB632" s="84">
        <f t="shared" si="1680"/>
        <v>0</v>
      </c>
      <c r="BC632" s="1519">
        <f t="shared" si="1681"/>
        <v>0</v>
      </c>
      <c r="BD632" s="84">
        <f t="shared" si="1682"/>
        <v>0</v>
      </c>
      <c r="BE632" s="84">
        <f t="shared" si="1683"/>
        <v>0</v>
      </c>
      <c r="BF632" s="84">
        <f t="shared" si="1684"/>
        <v>0</v>
      </c>
      <c r="BG632" s="84">
        <f t="shared" si="1685"/>
        <v>0</v>
      </c>
      <c r="BH632" s="84">
        <f t="shared" si="1686"/>
        <v>0</v>
      </c>
    </row>
    <row r="633" spans="1:65" ht="24.75" thickBot="1" x14ac:dyDescent="0.3">
      <c r="A633" s="396" t="s">
        <v>355</v>
      </c>
      <c r="B633" s="396" t="s">
        <v>356</v>
      </c>
      <c r="C633" s="841" t="s">
        <v>386</v>
      </c>
      <c r="D633" s="755"/>
      <c r="E633" s="385"/>
      <c r="F633" s="756"/>
      <c r="G633" s="840">
        <v>8</v>
      </c>
      <c r="H633" s="868" t="s">
        <v>481</v>
      </c>
      <c r="I633" s="1094" t="s">
        <v>23</v>
      </c>
      <c r="J633" s="81" t="s">
        <v>53</v>
      </c>
      <c r="K633" s="547">
        <v>15</v>
      </c>
      <c r="L633" s="1163"/>
      <c r="M633" s="1163"/>
      <c r="N633" s="1163"/>
      <c r="O633" s="1163"/>
      <c r="P633" s="1163"/>
      <c r="Q633" s="1163"/>
      <c r="R633" s="1163"/>
      <c r="S633" s="1163"/>
      <c r="T633" s="1163"/>
      <c r="U633" s="1163"/>
      <c r="V633" s="1163"/>
      <c r="W633" s="1163"/>
      <c r="X633" s="1163"/>
      <c r="Y633" s="1163"/>
      <c r="Z633" s="1163"/>
      <c r="AA633" s="1163"/>
      <c r="AB633" s="1163"/>
      <c r="AC633" s="1163"/>
      <c r="AD633" s="1163"/>
      <c r="AE633" s="1163"/>
      <c r="AF633" s="1163"/>
      <c r="AG633" s="1163"/>
      <c r="AH633" s="1163"/>
      <c r="AI633" s="1163"/>
      <c r="AK633" s="84">
        <f t="shared" si="1663"/>
        <v>0</v>
      </c>
      <c r="AL633" s="84">
        <f t="shared" si="1664"/>
        <v>0</v>
      </c>
      <c r="AM633" s="84">
        <f t="shared" si="1665"/>
        <v>0</v>
      </c>
      <c r="AN633" s="84">
        <f t="shared" si="1666"/>
        <v>0</v>
      </c>
      <c r="AO633" s="1519">
        <f t="shared" si="1667"/>
        <v>0</v>
      </c>
      <c r="AP633" s="84">
        <f t="shared" si="1668"/>
        <v>0</v>
      </c>
      <c r="AQ633" s="84">
        <f t="shared" si="1669"/>
        <v>0</v>
      </c>
      <c r="AR633" s="84">
        <f t="shared" si="1670"/>
        <v>0</v>
      </c>
      <c r="AS633" s="84">
        <f t="shared" si="1671"/>
        <v>0</v>
      </c>
      <c r="AT633" s="84">
        <f t="shared" si="1672"/>
        <v>0</v>
      </c>
      <c r="AU633" s="1519">
        <f t="shared" si="1673"/>
        <v>0</v>
      </c>
      <c r="AV633" s="84">
        <f t="shared" si="1674"/>
        <v>0</v>
      </c>
      <c r="AW633" s="84">
        <f t="shared" si="1675"/>
        <v>0</v>
      </c>
      <c r="AX633" s="84">
        <f t="shared" si="1676"/>
        <v>0</v>
      </c>
      <c r="AY633" s="84">
        <f t="shared" si="1677"/>
        <v>0</v>
      </c>
      <c r="AZ633" s="84">
        <f t="shared" si="1678"/>
        <v>0</v>
      </c>
      <c r="BA633" s="84">
        <f t="shared" si="1679"/>
        <v>0</v>
      </c>
      <c r="BB633" s="84">
        <f t="shared" si="1680"/>
        <v>0</v>
      </c>
      <c r="BC633" s="1519">
        <f t="shared" si="1681"/>
        <v>0</v>
      </c>
      <c r="BD633" s="84">
        <f t="shared" si="1682"/>
        <v>0</v>
      </c>
      <c r="BE633" s="84">
        <f t="shared" si="1683"/>
        <v>0</v>
      </c>
      <c r="BF633" s="84">
        <f t="shared" si="1684"/>
        <v>0</v>
      </c>
      <c r="BG633" s="84">
        <f t="shared" si="1685"/>
        <v>0</v>
      </c>
      <c r="BH633" s="84">
        <f t="shared" si="1686"/>
        <v>0</v>
      </c>
    </row>
    <row r="634" spans="1:65" ht="24.75" thickBot="1" x14ac:dyDescent="0.3">
      <c r="A634" s="396" t="s">
        <v>355</v>
      </c>
      <c r="B634" s="396" t="s">
        <v>356</v>
      </c>
      <c r="C634" s="841" t="s">
        <v>386</v>
      </c>
      <c r="D634" s="755"/>
      <c r="E634" s="385"/>
      <c r="F634" s="756"/>
      <c r="G634" s="840">
        <v>9</v>
      </c>
      <c r="H634" s="868" t="s">
        <v>481</v>
      </c>
      <c r="I634" s="1094" t="s">
        <v>20</v>
      </c>
      <c r="J634" s="81"/>
      <c r="K634" s="593">
        <v>4</v>
      </c>
      <c r="L634" s="1164"/>
      <c r="M634" s="1164"/>
      <c r="N634" s="1164"/>
      <c r="O634" s="1164"/>
      <c r="P634" s="1164"/>
      <c r="Q634" s="1164"/>
      <c r="R634" s="1164"/>
      <c r="S634" s="1164"/>
      <c r="T634" s="1164"/>
      <c r="U634" s="1164"/>
      <c r="V634" s="1164"/>
      <c r="W634" s="1164"/>
      <c r="X634" s="1164"/>
      <c r="Y634" s="1164"/>
      <c r="Z634" s="1164"/>
      <c r="AA634" s="1164"/>
      <c r="AB634" s="1164"/>
      <c r="AC634" s="1164"/>
      <c r="AD634" s="1164"/>
      <c r="AE634" s="1164"/>
      <c r="AF634" s="1164"/>
      <c r="AG634" s="1164"/>
      <c r="AH634" s="1164"/>
      <c r="AI634" s="1164"/>
      <c r="AK634" s="9">
        <f t="shared" si="1663"/>
        <v>0</v>
      </c>
      <c r="AL634" s="9">
        <f t="shared" si="1664"/>
        <v>0</v>
      </c>
      <c r="AM634" s="9">
        <f t="shared" si="1665"/>
        <v>0</v>
      </c>
      <c r="AN634" s="9">
        <f t="shared" si="1666"/>
        <v>0</v>
      </c>
      <c r="AO634" s="1544">
        <f t="shared" si="1667"/>
        <v>0</v>
      </c>
      <c r="AP634" s="9">
        <f t="shared" si="1668"/>
        <v>0</v>
      </c>
      <c r="AQ634" s="9">
        <f t="shared" si="1669"/>
        <v>0</v>
      </c>
      <c r="AR634" s="9">
        <f t="shared" si="1670"/>
        <v>0</v>
      </c>
      <c r="AS634" s="9">
        <f t="shared" si="1671"/>
        <v>0</v>
      </c>
      <c r="AT634" s="9">
        <f t="shared" si="1672"/>
        <v>0</v>
      </c>
      <c r="AU634" s="1544">
        <f t="shared" si="1673"/>
        <v>0</v>
      </c>
      <c r="AV634" s="9">
        <f t="shared" si="1674"/>
        <v>0</v>
      </c>
      <c r="AW634" s="9">
        <f t="shared" si="1675"/>
        <v>0</v>
      </c>
      <c r="AX634" s="9">
        <f t="shared" si="1676"/>
        <v>0</v>
      </c>
      <c r="AY634" s="9">
        <f t="shared" si="1677"/>
        <v>0</v>
      </c>
      <c r="AZ634" s="9">
        <f t="shared" si="1678"/>
        <v>0</v>
      </c>
      <c r="BA634" s="9">
        <f t="shared" si="1679"/>
        <v>0</v>
      </c>
      <c r="BB634" s="9">
        <f t="shared" si="1680"/>
        <v>0</v>
      </c>
      <c r="BC634" s="1544">
        <f t="shared" si="1681"/>
        <v>0</v>
      </c>
      <c r="BD634" s="9">
        <f t="shared" si="1682"/>
        <v>0</v>
      </c>
      <c r="BE634" s="9">
        <f t="shared" si="1683"/>
        <v>0</v>
      </c>
      <c r="BF634" s="9">
        <f t="shared" si="1684"/>
        <v>0</v>
      </c>
      <c r="BG634" s="9">
        <f t="shared" si="1685"/>
        <v>0</v>
      </c>
      <c r="BH634" s="9">
        <f t="shared" si="1686"/>
        <v>0</v>
      </c>
    </row>
    <row r="635" spans="1:65" ht="15.75" thickBot="1" x14ac:dyDescent="0.3">
      <c r="A635" s="426"/>
      <c r="B635" s="426"/>
      <c r="C635" s="841" t="s">
        <v>386</v>
      </c>
      <c r="D635" s="755"/>
      <c r="E635" s="385"/>
      <c r="F635" s="756"/>
      <c r="G635" s="840">
        <v>10</v>
      </c>
      <c r="H635" s="838"/>
      <c r="I635" s="181" t="s">
        <v>96</v>
      </c>
      <c r="J635" s="182" t="s">
        <v>53</v>
      </c>
      <c r="K635" s="494"/>
      <c r="L635" s="202"/>
      <c r="M635" s="202"/>
      <c r="N635" s="202"/>
      <c r="O635" s="202"/>
      <c r="P635" s="202"/>
      <c r="Q635" s="202"/>
      <c r="R635" s="202"/>
      <c r="S635" s="202"/>
      <c r="T635" s="202"/>
      <c r="U635" s="202"/>
      <c r="V635" s="202"/>
      <c r="W635" s="202"/>
      <c r="X635" s="202"/>
      <c r="Y635" s="202"/>
      <c r="Z635" s="202"/>
      <c r="AA635" s="202"/>
      <c r="AB635" s="202"/>
      <c r="AC635" s="202"/>
      <c r="AD635" s="202"/>
      <c r="AE635" s="202"/>
      <c r="AF635" s="202"/>
      <c r="AG635" s="202"/>
      <c r="AH635" s="202"/>
      <c r="AI635" s="202"/>
      <c r="AK635" s="98">
        <f>SUM(AK631:AK634)</f>
        <v>0</v>
      </c>
      <c r="AL635" s="90">
        <f t="shared" ref="AL635:AN635" si="1687">SUM(AL631:AL634)</f>
        <v>0</v>
      </c>
      <c r="AM635" s="89">
        <f t="shared" ref="AM635" si="1688">SUM(AM631:AM634)</f>
        <v>0</v>
      </c>
      <c r="AN635" s="89">
        <f t="shared" si="1687"/>
        <v>0</v>
      </c>
      <c r="AO635" s="1521">
        <f t="shared" ref="AO635:AQ635" si="1689">SUM(AO631:AO634)</f>
        <v>0</v>
      </c>
      <c r="AP635" s="89">
        <f t="shared" ref="AP635" si="1690">SUM(AP631:AP634)</f>
        <v>0</v>
      </c>
      <c r="AQ635" s="89">
        <f t="shared" si="1689"/>
        <v>0</v>
      </c>
      <c r="AR635" s="89">
        <f t="shared" ref="AR635:AS635" si="1691">SUM(AR631:AR634)</f>
        <v>0</v>
      </c>
      <c r="AS635" s="89">
        <f t="shared" si="1691"/>
        <v>0</v>
      </c>
      <c r="AT635" s="89">
        <f t="shared" ref="AT635:AU635" si="1692">SUM(AT631:AT634)</f>
        <v>0</v>
      </c>
      <c r="AU635" s="1521">
        <f t="shared" si="1692"/>
        <v>0</v>
      </c>
      <c r="AV635" s="89">
        <f t="shared" ref="AV635:AW635" si="1693">SUM(AV631:AV634)</f>
        <v>0</v>
      </c>
      <c r="AW635" s="89">
        <f t="shared" si="1693"/>
        <v>0</v>
      </c>
      <c r="AX635" s="89">
        <f t="shared" ref="AX635:AY635" si="1694">SUM(AX631:AX634)</f>
        <v>0</v>
      </c>
      <c r="AY635" s="89">
        <f t="shared" si="1694"/>
        <v>0</v>
      </c>
      <c r="AZ635" s="89">
        <f t="shared" ref="AZ635:BA635" si="1695">SUM(AZ631:AZ634)</f>
        <v>0</v>
      </c>
      <c r="BA635" s="89">
        <f t="shared" si="1695"/>
        <v>0</v>
      </c>
      <c r="BB635" s="89">
        <f t="shared" ref="BB635:BC635" si="1696">SUM(BB631:BB634)</f>
        <v>0</v>
      </c>
      <c r="BC635" s="1521">
        <f t="shared" si="1696"/>
        <v>0</v>
      </c>
      <c r="BD635" s="89">
        <f t="shared" ref="BD635:BE635" si="1697">SUM(BD631:BD634)</f>
        <v>0</v>
      </c>
      <c r="BE635" s="89">
        <f t="shared" si="1697"/>
        <v>0</v>
      </c>
      <c r="BF635" s="89">
        <f t="shared" ref="BF635:BG635" si="1698">SUM(BF631:BF634)</f>
        <v>0</v>
      </c>
      <c r="BG635" s="89">
        <f t="shared" si="1698"/>
        <v>0</v>
      </c>
      <c r="BH635" s="89">
        <f t="shared" ref="BH635" si="1699">SUM(BH631:BH634)</f>
        <v>0</v>
      </c>
      <c r="BI635" s="1259" t="s">
        <v>254</v>
      </c>
    </row>
    <row r="636" spans="1:65" ht="15.75" customHeight="1" thickBot="1" x14ac:dyDescent="0.3">
      <c r="A636" s="429"/>
      <c r="B636" s="429"/>
      <c r="C636" s="766">
        <f>COUNTA(C624:C635)</f>
        <v>6</v>
      </c>
      <c r="D636" s="879">
        <f>COUNTA(D624:D635)</f>
        <v>0</v>
      </c>
      <c r="E636" s="764">
        <f>COUNTA(E624:E635)</f>
        <v>0</v>
      </c>
      <c r="F636" s="766">
        <f>COUNTA(F624:F635)</f>
        <v>4</v>
      </c>
      <c r="G636" s="766">
        <f>COUNTA(G624:G635)</f>
        <v>10</v>
      </c>
      <c r="H636" s="1444"/>
      <c r="I636" s="185" t="s">
        <v>113</v>
      </c>
      <c r="J636" s="185" t="s">
        <v>53</v>
      </c>
      <c r="K636" s="496"/>
      <c r="L636" s="377"/>
      <c r="M636" s="377"/>
      <c r="N636" s="377"/>
      <c r="O636" s="377"/>
      <c r="P636" s="377"/>
      <c r="Q636" s="377"/>
      <c r="R636" s="377"/>
      <c r="S636" s="377"/>
      <c r="T636" s="377"/>
      <c r="U636" s="377"/>
      <c r="V636" s="377"/>
      <c r="W636" s="377"/>
      <c r="X636" s="377"/>
      <c r="Y636" s="377"/>
      <c r="Z636" s="377"/>
      <c r="AA636" s="377"/>
      <c r="AB636" s="377"/>
      <c r="AC636" s="377"/>
      <c r="AD636" s="377"/>
      <c r="AE636" s="377"/>
      <c r="AF636" s="377"/>
      <c r="AG636" s="377"/>
      <c r="AH636" s="377"/>
      <c r="AI636" s="377"/>
      <c r="AK636" s="97"/>
      <c r="AL636" s="97"/>
      <c r="AM636" s="97"/>
      <c r="AN636" s="97"/>
      <c r="AO636" s="1541"/>
      <c r="AP636" s="97"/>
      <c r="AQ636" s="97"/>
      <c r="AR636" s="97"/>
      <c r="AS636" s="97"/>
      <c r="AT636" s="97"/>
      <c r="AU636" s="1541"/>
      <c r="AV636" s="97"/>
      <c r="AW636" s="97"/>
      <c r="AX636" s="97"/>
      <c r="AY636" s="97"/>
      <c r="AZ636" s="97"/>
      <c r="BA636" s="97"/>
      <c r="BB636" s="97"/>
      <c r="BC636" s="1541"/>
      <c r="BD636" s="97"/>
      <c r="BE636" s="97"/>
      <c r="BF636" s="97"/>
      <c r="BG636" s="97"/>
      <c r="BH636" s="97"/>
      <c r="BI636" s="97"/>
    </row>
    <row r="637" spans="1:65" ht="32.25" thickBot="1" x14ac:dyDescent="0.3">
      <c r="A637" s="427"/>
      <c r="B637" s="427"/>
      <c r="C637" s="767" t="s">
        <v>388</v>
      </c>
      <c r="D637" s="815">
        <f>C636+D636</f>
        <v>6</v>
      </c>
      <c r="E637" s="769"/>
      <c r="F637" s="770">
        <f>E636+F636</f>
        <v>4</v>
      </c>
      <c r="G637" s="862">
        <f>G636</f>
        <v>10</v>
      </c>
      <c r="H637" s="1348"/>
      <c r="I637" s="71" t="s">
        <v>121</v>
      </c>
      <c r="J637" s="186"/>
      <c r="K637" s="495"/>
      <c r="L637" s="244"/>
      <c r="M637" s="375"/>
      <c r="N637" s="244"/>
      <c r="O637" s="244"/>
      <c r="P637" s="244"/>
      <c r="Q637" s="244"/>
      <c r="R637" s="244"/>
      <c r="S637" s="244"/>
      <c r="T637" s="244"/>
      <c r="U637" s="244"/>
      <c r="V637" s="244"/>
      <c r="W637" s="244"/>
      <c r="X637" s="244"/>
      <c r="Y637" s="244"/>
      <c r="Z637" s="244"/>
      <c r="AA637" s="244"/>
      <c r="AB637" s="244"/>
      <c r="AC637" s="244"/>
      <c r="AD637" s="244"/>
      <c r="AE637" s="244"/>
      <c r="AF637" s="244"/>
      <c r="AG637" s="244"/>
      <c r="AH637" s="244"/>
      <c r="AI637" s="244"/>
    </row>
    <row r="638" spans="1:65" ht="32.25" thickBot="1" x14ac:dyDescent="0.3">
      <c r="A638" s="395"/>
      <c r="B638" s="395"/>
      <c r="C638" s="846" t="s">
        <v>389</v>
      </c>
      <c r="D638" s="816">
        <f>D637/G637*100</f>
        <v>60</v>
      </c>
      <c r="E638" s="732"/>
      <c r="F638" s="774">
        <f>F637/G637*100</f>
        <v>40</v>
      </c>
      <c r="G638" s="818"/>
      <c r="H638" s="1355"/>
      <c r="J638" s="103"/>
      <c r="K638" s="473"/>
      <c r="L638" s="376"/>
      <c r="M638" s="370"/>
      <c r="N638" s="370"/>
      <c r="O638" s="370"/>
      <c r="P638" s="370"/>
      <c r="Q638" s="370"/>
      <c r="R638" s="370"/>
      <c r="S638" s="370"/>
      <c r="T638" s="370"/>
      <c r="U638" s="370"/>
      <c r="V638" s="370"/>
      <c r="W638" s="370"/>
      <c r="X638" s="370"/>
      <c r="Y638" s="370"/>
      <c r="Z638" s="370"/>
      <c r="AA638" s="370"/>
      <c r="AB638" s="370"/>
      <c r="AC638" s="370"/>
      <c r="AD638" s="370"/>
      <c r="AE638" s="370"/>
      <c r="AF638" s="370"/>
      <c r="AG638" s="370"/>
      <c r="AH638" s="370"/>
      <c r="AI638" s="370"/>
    </row>
    <row r="639" spans="1:65" ht="15.75" thickBot="1" x14ac:dyDescent="0.3">
      <c r="A639" s="395"/>
      <c r="B639" s="395"/>
      <c r="C639" s="900"/>
      <c r="D639" s="901"/>
      <c r="E639" s="902"/>
      <c r="F639" s="903"/>
      <c r="G639" s="904"/>
      <c r="H639" s="831"/>
      <c r="I639" s="176" t="s">
        <v>150</v>
      </c>
      <c r="J639" s="103"/>
      <c r="K639" s="473"/>
      <c r="L639" s="376"/>
      <c r="M639" s="370"/>
      <c r="N639" s="370"/>
      <c r="O639" s="370"/>
      <c r="P639" s="370"/>
      <c r="Q639" s="370"/>
      <c r="R639" s="370"/>
      <c r="S639" s="370"/>
      <c r="T639" s="370"/>
      <c r="U639" s="370"/>
      <c r="V639" s="370"/>
      <c r="W639" s="370"/>
      <c r="X639" s="370"/>
      <c r="Y639" s="370"/>
      <c r="Z639" s="370"/>
      <c r="AA639" s="370"/>
      <c r="AB639" s="370"/>
      <c r="AC639" s="370"/>
      <c r="AD639" s="370"/>
      <c r="AE639" s="370"/>
      <c r="AF639" s="370"/>
      <c r="AG639" s="370"/>
      <c r="AH639" s="370"/>
      <c r="AI639" s="370"/>
    </row>
    <row r="640" spans="1:65" ht="16.5" customHeight="1" thickBot="1" x14ac:dyDescent="0.3">
      <c r="A640" s="1739"/>
      <c r="B640" s="1739"/>
      <c r="C640" s="888"/>
      <c r="D640" s="889"/>
      <c r="E640" s="890"/>
      <c r="F640" s="891"/>
      <c r="G640" s="866"/>
      <c r="H640" s="1704" t="s">
        <v>482</v>
      </c>
      <c r="I640" s="1727" t="s">
        <v>81</v>
      </c>
      <c r="J640" s="101" t="s">
        <v>1</v>
      </c>
      <c r="K640" s="1727" t="s">
        <v>116</v>
      </c>
      <c r="L640" s="1709"/>
      <c r="M640" s="1710"/>
      <c r="N640" s="1711"/>
      <c r="O640" s="1344"/>
      <c r="P640" s="1344"/>
      <c r="Q640" s="1344"/>
      <c r="R640" s="1344"/>
      <c r="S640" s="1344"/>
      <c r="T640" s="1344"/>
      <c r="U640" s="1344"/>
      <c r="V640" s="1344"/>
      <c r="W640" s="1344"/>
      <c r="X640" s="1344"/>
      <c r="Y640" s="1344"/>
      <c r="Z640" s="1344"/>
      <c r="AA640" s="1344"/>
      <c r="AB640" s="1344"/>
      <c r="AC640" s="1344"/>
      <c r="AD640" s="1344"/>
      <c r="AE640" s="1344"/>
      <c r="AF640" s="1344"/>
      <c r="AG640" s="1344"/>
      <c r="AH640" s="1344"/>
      <c r="AI640" s="1344"/>
    </row>
    <row r="641" spans="1:61" ht="15.75" thickBot="1" x14ac:dyDescent="0.3">
      <c r="A641" s="1739"/>
      <c r="B641" s="1739"/>
      <c r="C641" s="892"/>
      <c r="D641" s="892"/>
      <c r="E641" s="893"/>
      <c r="F641" s="1759" t="s">
        <v>390</v>
      </c>
      <c r="G641" s="849"/>
      <c r="H641" s="1705"/>
      <c r="I641" s="1728"/>
      <c r="J641" s="100" t="s">
        <v>2</v>
      </c>
      <c r="K641" s="1728"/>
      <c r="L641" s="1707"/>
      <c r="M641" s="1707"/>
      <c r="N641" s="1707"/>
      <c r="O641" s="1707"/>
      <c r="P641" s="1707"/>
      <c r="Q641" s="1707"/>
      <c r="R641" s="1707"/>
      <c r="S641" s="1707"/>
      <c r="T641" s="1707"/>
      <c r="U641" s="1707"/>
      <c r="V641" s="1707"/>
      <c r="W641" s="1707"/>
      <c r="X641" s="1707"/>
      <c r="Y641" s="1707"/>
      <c r="Z641" s="1707"/>
      <c r="AA641" s="1707"/>
      <c r="AB641" s="1707"/>
      <c r="AC641" s="1707"/>
      <c r="AD641" s="1707"/>
      <c r="AE641" s="1707"/>
      <c r="AF641" s="1707"/>
      <c r="AG641" s="1707"/>
      <c r="AH641" s="1707"/>
      <c r="AI641" s="1707"/>
    </row>
    <row r="642" spans="1:61" ht="15.75" thickBot="1" x14ac:dyDescent="0.3">
      <c r="A642" s="1739"/>
      <c r="B642" s="1739"/>
      <c r="C642" s="894"/>
      <c r="D642" s="894"/>
      <c r="E642" s="895"/>
      <c r="F642" s="1760"/>
      <c r="G642" s="850"/>
      <c r="H642" s="1706"/>
      <c r="I642" s="1729"/>
      <c r="J642" s="99" t="s">
        <v>3</v>
      </c>
      <c r="K642" s="1729"/>
      <c r="L642" s="1708"/>
      <c r="M642" s="1708"/>
      <c r="N642" s="1708"/>
      <c r="O642" s="1708"/>
      <c r="P642" s="1708"/>
      <c r="Q642" s="1708"/>
      <c r="R642" s="1708"/>
      <c r="S642" s="1708"/>
      <c r="T642" s="1708"/>
      <c r="U642" s="1708"/>
      <c r="V642" s="1708"/>
      <c r="W642" s="1708"/>
      <c r="X642" s="1708"/>
      <c r="Y642" s="1708"/>
      <c r="Z642" s="1708"/>
      <c r="AA642" s="1708"/>
      <c r="AB642" s="1708"/>
      <c r="AC642" s="1708"/>
      <c r="AD642" s="1708"/>
      <c r="AE642" s="1708"/>
      <c r="AF642" s="1708"/>
      <c r="AG642" s="1708"/>
      <c r="AH642" s="1708"/>
      <c r="AI642" s="1708"/>
    </row>
    <row r="643" spans="1:61" ht="24.75" thickBot="1" x14ac:dyDescent="0.3">
      <c r="A643" s="396" t="s">
        <v>355</v>
      </c>
      <c r="B643" s="396" t="s">
        <v>356</v>
      </c>
      <c r="C643" s="896"/>
      <c r="D643" s="896"/>
      <c r="E643" s="897"/>
      <c r="F643" s="1779"/>
      <c r="G643" s="851"/>
      <c r="H643" s="1345"/>
      <c r="I643" s="1484" t="s">
        <v>217</v>
      </c>
      <c r="J643" s="68" t="s">
        <v>16</v>
      </c>
      <c r="K643" s="547">
        <v>40</v>
      </c>
      <c r="L643" s="655"/>
      <c r="M643" s="655"/>
      <c r="N643" s="655"/>
      <c r="O643" s="655"/>
      <c r="P643" s="655"/>
      <c r="Q643" s="655"/>
      <c r="R643" s="655"/>
      <c r="S643" s="655"/>
      <c r="T643" s="655"/>
      <c r="U643" s="655"/>
      <c r="V643" s="655"/>
      <c r="W643" s="655"/>
      <c r="X643" s="655"/>
      <c r="Y643" s="655"/>
      <c r="Z643" s="655"/>
      <c r="AA643" s="655"/>
      <c r="AB643" s="655"/>
      <c r="AC643" s="655"/>
      <c r="AD643" s="655"/>
      <c r="AE643" s="655"/>
      <c r="AF643" s="655"/>
      <c r="AG643" s="655"/>
      <c r="AH643" s="655"/>
      <c r="AI643" s="655"/>
      <c r="AK643" s="706">
        <f>L643*L647*1.73*0.875/1000</f>
        <v>0</v>
      </c>
      <c r="AL643" s="1382">
        <f t="shared" ref="AL643:BH643" si="1700">M643*M647*1.73*0.875/1000</f>
        <v>0</v>
      </c>
      <c r="AM643" s="1382">
        <f t="shared" si="1700"/>
        <v>0</v>
      </c>
      <c r="AN643" s="1382">
        <f t="shared" si="1700"/>
        <v>0</v>
      </c>
      <c r="AO643" s="1511">
        <f t="shared" si="1700"/>
        <v>0</v>
      </c>
      <c r="AP643" s="1382">
        <f t="shared" si="1700"/>
        <v>0</v>
      </c>
      <c r="AQ643" s="1382">
        <f t="shared" si="1700"/>
        <v>0</v>
      </c>
      <c r="AR643" s="1382">
        <f t="shared" si="1700"/>
        <v>0</v>
      </c>
      <c r="AS643" s="1382">
        <f t="shared" si="1700"/>
        <v>0</v>
      </c>
      <c r="AT643" s="1382">
        <f t="shared" si="1700"/>
        <v>0</v>
      </c>
      <c r="AU643" s="1511">
        <f t="shared" si="1700"/>
        <v>0</v>
      </c>
      <c r="AV643" s="1382">
        <f t="shared" si="1700"/>
        <v>0</v>
      </c>
      <c r="AW643" s="1382">
        <f t="shared" si="1700"/>
        <v>0</v>
      </c>
      <c r="AX643" s="1382">
        <f t="shared" si="1700"/>
        <v>0</v>
      </c>
      <c r="AY643" s="1382">
        <f t="shared" si="1700"/>
        <v>0</v>
      </c>
      <c r="AZ643" s="1382">
        <f t="shared" si="1700"/>
        <v>0</v>
      </c>
      <c r="BA643" s="1382">
        <f t="shared" si="1700"/>
        <v>0</v>
      </c>
      <c r="BB643" s="1382">
        <f t="shared" si="1700"/>
        <v>0</v>
      </c>
      <c r="BC643" s="1511">
        <f t="shared" si="1700"/>
        <v>0</v>
      </c>
      <c r="BD643" s="1382">
        <f t="shared" si="1700"/>
        <v>0</v>
      </c>
      <c r="BE643" s="1382">
        <f t="shared" si="1700"/>
        <v>0</v>
      </c>
      <c r="BF643" s="1382">
        <f t="shared" si="1700"/>
        <v>0</v>
      </c>
      <c r="BG643" s="1382">
        <f t="shared" si="1700"/>
        <v>0</v>
      </c>
      <c r="BH643" s="1382">
        <f t="shared" si="1700"/>
        <v>0</v>
      </c>
    </row>
    <row r="644" spans="1:61" ht="24.75" thickBot="1" x14ac:dyDescent="0.3">
      <c r="A644" s="396" t="s">
        <v>355</v>
      </c>
      <c r="B644" s="396" t="s">
        <v>356</v>
      </c>
      <c r="C644" s="832"/>
      <c r="D644" s="752"/>
      <c r="E644" s="397"/>
      <c r="F644" s="753"/>
      <c r="G644" s="839">
        <v>1</v>
      </c>
      <c r="H644" s="839"/>
      <c r="I644" s="180" t="s">
        <v>218</v>
      </c>
      <c r="J644" s="64" t="s">
        <v>16</v>
      </c>
      <c r="K644" s="593"/>
      <c r="L644" s="655"/>
      <c r="M644" s="655"/>
      <c r="N644" s="655"/>
      <c r="O644" s="655"/>
      <c r="P644" s="655"/>
      <c r="Q644" s="655"/>
      <c r="R644" s="655"/>
      <c r="S644" s="655"/>
      <c r="T644" s="655"/>
      <c r="U644" s="655"/>
      <c r="V644" s="655"/>
      <c r="W644" s="655"/>
      <c r="X644" s="655"/>
      <c r="Y644" s="655"/>
      <c r="Z644" s="655"/>
      <c r="AA644" s="655"/>
      <c r="AB644" s="655"/>
      <c r="AC644" s="655"/>
      <c r="AD644" s="655"/>
      <c r="AE644" s="655"/>
      <c r="AF644" s="655"/>
      <c r="AG644" s="655"/>
      <c r="AH644" s="655"/>
      <c r="AI644" s="655"/>
      <c r="AK644" s="706">
        <f>L644*L647*1.73*0.875/1000</f>
        <v>0</v>
      </c>
      <c r="AL644" s="1382">
        <f t="shared" ref="AL644:BH644" si="1701">M644*M647*1.73*0.875/1000</f>
        <v>0</v>
      </c>
      <c r="AM644" s="1382">
        <f t="shared" si="1701"/>
        <v>0</v>
      </c>
      <c r="AN644" s="1382">
        <f t="shared" si="1701"/>
        <v>0</v>
      </c>
      <c r="AO644" s="1511">
        <f t="shared" si="1701"/>
        <v>0</v>
      </c>
      <c r="AP644" s="1382">
        <f t="shared" si="1701"/>
        <v>0</v>
      </c>
      <c r="AQ644" s="1382">
        <f t="shared" si="1701"/>
        <v>0</v>
      </c>
      <c r="AR644" s="1382">
        <f t="shared" si="1701"/>
        <v>0</v>
      </c>
      <c r="AS644" s="1382">
        <f t="shared" si="1701"/>
        <v>0</v>
      </c>
      <c r="AT644" s="1382">
        <f t="shared" si="1701"/>
        <v>0</v>
      </c>
      <c r="AU644" s="1511">
        <f t="shared" si="1701"/>
        <v>0</v>
      </c>
      <c r="AV644" s="1382">
        <f t="shared" si="1701"/>
        <v>0</v>
      </c>
      <c r="AW644" s="1382">
        <f t="shared" si="1701"/>
        <v>0</v>
      </c>
      <c r="AX644" s="1382">
        <f t="shared" si="1701"/>
        <v>0</v>
      </c>
      <c r="AY644" s="1382">
        <f t="shared" si="1701"/>
        <v>0</v>
      </c>
      <c r="AZ644" s="1382">
        <f t="shared" si="1701"/>
        <v>0</v>
      </c>
      <c r="BA644" s="1382">
        <f t="shared" si="1701"/>
        <v>0</v>
      </c>
      <c r="BB644" s="1382">
        <f t="shared" si="1701"/>
        <v>0</v>
      </c>
      <c r="BC644" s="1511">
        <f t="shared" si="1701"/>
        <v>0</v>
      </c>
      <c r="BD644" s="1382">
        <f t="shared" si="1701"/>
        <v>0</v>
      </c>
      <c r="BE644" s="1382">
        <f t="shared" si="1701"/>
        <v>0</v>
      </c>
      <c r="BF644" s="1382">
        <f t="shared" si="1701"/>
        <v>0</v>
      </c>
      <c r="BG644" s="1382">
        <f t="shared" si="1701"/>
        <v>0</v>
      </c>
      <c r="BH644" s="1382">
        <f t="shared" si="1701"/>
        <v>0</v>
      </c>
      <c r="BI644" s="67"/>
    </row>
    <row r="645" spans="1:61" ht="24.75" thickBot="1" x14ac:dyDescent="0.3">
      <c r="A645" s="396" t="s">
        <v>355</v>
      </c>
      <c r="B645" s="396" t="s">
        <v>356</v>
      </c>
      <c r="C645" s="841"/>
      <c r="D645" s="755"/>
      <c r="E645" s="385"/>
      <c r="F645" s="756"/>
      <c r="G645" s="840">
        <v>2</v>
      </c>
      <c r="H645" s="868" t="s">
        <v>481</v>
      </c>
      <c r="I645" s="52" t="s">
        <v>65</v>
      </c>
      <c r="J645" s="62" t="s">
        <v>16</v>
      </c>
      <c r="K645" s="593"/>
      <c r="L645" s="1451"/>
      <c r="M645" s="1451"/>
      <c r="N645" s="1451"/>
      <c r="O645" s="1451"/>
      <c r="P645" s="1451"/>
      <c r="Q645" s="1451"/>
      <c r="R645" s="1451"/>
      <c r="S645" s="1451"/>
      <c r="T645" s="1451"/>
      <c r="U645" s="1451"/>
      <c r="V645" s="1451"/>
      <c r="W645" s="1451"/>
      <c r="X645" s="1451"/>
      <c r="Y645" s="1451"/>
      <c r="Z645" s="1451"/>
      <c r="AA645" s="1451"/>
      <c r="AB645" s="1451"/>
      <c r="AC645" s="1451"/>
      <c r="AD645" s="1451"/>
      <c r="AE645" s="1451"/>
      <c r="AF645" s="1451"/>
      <c r="AG645" s="1451"/>
      <c r="AH645" s="1451"/>
      <c r="AI645" s="1451"/>
      <c r="AK645" s="98">
        <f>AK643+AK644</f>
        <v>0</v>
      </c>
      <c r="AL645" s="90">
        <f t="shared" ref="AL645:AN645" si="1702">AL643+AL644</f>
        <v>0</v>
      </c>
      <c r="AM645" s="89">
        <f t="shared" ref="AM645" si="1703">AM643+AM644</f>
        <v>0</v>
      </c>
      <c r="AN645" s="89">
        <f t="shared" si="1702"/>
        <v>0</v>
      </c>
      <c r="AO645" s="1521">
        <f t="shared" ref="AO645:AQ645" si="1704">AO643+AO644</f>
        <v>0</v>
      </c>
      <c r="AP645" s="89">
        <f t="shared" ref="AP645" si="1705">AP643+AP644</f>
        <v>0</v>
      </c>
      <c r="AQ645" s="89">
        <f t="shared" si="1704"/>
        <v>0</v>
      </c>
      <c r="AR645" s="89">
        <f t="shared" ref="AR645:AS645" si="1706">AR643+AR644</f>
        <v>0</v>
      </c>
      <c r="AS645" s="89">
        <f t="shared" si="1706"/>
        <v>0</v>
      </c>
      <c r="AT645" s="89">
        <f t="shared" ref="AT645:AU645" si="1707">AT643+AT644</f>
        <v>0</v>
      </c>
      <c r="AU645" s="1521">
        <f t="shared" si="1707"/>
        <v>0</v>
      </c>
      <c r="AV645" s="89">
        <f t="shared" ref="AV645:AW645" si="1708">AV643+AV644</f>
        <v>0</v>
      </c>
      <c r="AW645" s="89">
        <f t="shared" si="1708"/>
        <v>0</v>
      </c>
      <c r="AX645" s="89">
        <f t="shared" ref="AX645:AY645" si="1709">AX643+AX644</f>
        <v>0</v>
      </c>
      <c r="AY645" s="89">
        <f t="shared" si="1709"/>
        <v>0</v>
      </c>
      <c r="AZ645" s="89">
        <f t="shared" ref="AZ645:BA645" si="1710">AZ643+AZ644</f>
        <v>0</v>
      </c>
      <c r="BA645" s="89">
        <f t="shared" si="1710"/>
        <v>0</v>
      </c>
      <c r="BB645" s="89">
        <f t="shared" ref="BB645:BC645" si="1711">BB643+BB644</f>
        <v>0</v>
      </c>
      <c r="BC645" s="1521">
        <f t="shared" si="1711"/>
        <v>0</v>
      </c>
      <c r="BD645" s="89">
        <f t="shared" ref="BD645:BE645" si="1712">BD643+BD644</f>
        <v>0</v>
      </c>
      <c r="BE645" s="89">
        <f t="shared" si="1712"/>
        <v>0</v>
      </c>
      <c r="BF645" s="89">
        <f t="shared" ref="BF645:BG645" si="1713">BF643+BF644</f>
        <v>0</v>
      </c>
      <c r="BG645" s="89">
        <f t="shared" si="1713"/>
        <v>0</v>
      </c>
      <c r="BH645" s="89">
        <f t="shared" ref="BH645" si="1714">BH643+BH644</f>
        <v>0</v>
      </c>
      <c r="BI645" s="1259" t="s">
        <v>227</v>
      </c>
    </row>
    <row r="646" spans="1:61" ht="24.75" thickBot="1" x14ac:dyDescent="0.3">
      <c r="A646" s="396" t="s">
        <v>355</v>
      </c>
      <c r="B646" s="396" t="s">
        <v>356</v>
      </c>
      <c r="C646" s="841" t="s">
        <v>386</v>
      </c>
      <c r="D646" s="755"/>
      <c r="E646" s="385"/>
      <c r="F646" s="756"/>
      <c r="G646" s="840">
        <v>3</v>
      </c>
      <c r="H646" s="838"/>
      <c r="I646" s="1116" t="s">
        <v>8</v>
      </c>
      <c r="J646" s="1265" t="s">
        <v>7</v>
      </c>
      <c r="K646" s="1281"/>
      <c r="L646" s="1300"/>
      <c r="M646" s="1300"/>
      <c r="N646" s="1300"/>
      <c r="O646" s="1300"/>
      <c r="P646" s="1300"/>
      <c r="Q646" s="1300"/>
      <c r="R646" s="1300"/>
      <c r="S646" s="1300"/>
      <c r="T646" s="1300"/>
      <c r="U646" s="1300"/>
      <c r="V646" s="1300"/>
      <c r="W646" s="1300"/>
      <c r="X646" s="1300"/>
      <c r="Y646" s="1300"/>
      <c r="Z646" s="1300"/>
      <c r="AA646" s="1300"/>
      <c r="AB646" s="1300"/>
      <c r="AC646" s="1300"/>
      <c r="AD646" s="1300"/>
      <c r="AE646" s="1300"/>
      <c r="AF646" s="1300"/>
      <c r="AG646" s="1300"/>
      <c r="AH646" s="1300"/>
      <c r="AI646" s="1300"/>
    </row>
    <row r="647" spans="1:61" ht="24.75" thickBot="1" x14ac:dyDescent="0.3">
      <c r="A647" s="396" t="s">
        <v>355</v>
      </c>
      <c r="B647" s="396" t="s">
        <v>356</v>
      </c>
      <c r="C647" s="841"/>
      <c r="D647" s="755"/>
      <c r="E647" s="385"/>
      <c r="F647" s="756"/>
      <c r="G647" s="840"/>
      <c r="H647" s="839"/>
      <c r="I647" s="59" t="s">
        <v>68</v>
      </c>
      <c r="J647" s="14" t="s">
        <v>11</v>
      </c>
      <c r="K647" s="592"/>
      <c r="L647" s="1133"/>
      <c r="M647" s="1133"/>
      <c r="N647" s="1133"/>
      <c r="O647" s="1133"/>
      <c r="P647" s="1133"/>
      <c r="Q647" s="1133"/>
      <c r="R647" s="1133"/>
      <c r="S647" s="1133"/>
      <c r="T647" s="1133"/>
      <c r="U647" s="1133"/>
      <c r="V647" s="1133"/>
      <c r="W647" s="1133"/>
      <c r="X647" s="1133"/>
      <c r="Y647" s="1133"/>
      <c r="Z647" s="1133"/>
      <c r="AA647" s="1133"/>
      <c r="AB647" s="1133"/>
      <c r="AC647" s="1133"/>
      <c r="AD647" s="1133"/>
      <c r="AE647" s="1133"/>
      <c r="AF647" s="1133"/>
      <c r="AG647" s="1133"/>
      <c r="AH647" s="1133"/>
      <c r="AI647" s="1133"/>
    </row>
    <row r="648" spans="1:61" ht="24.75" thickBot="1" x14ac:dyDescent="0.3">
      <c r="A648" s="396" t="s">
        <v>355</v>
      </c>
      <c r="B648" s="396" t="s">
        <v>356</v>
      </c>
      <c r="C648" s="841"/>
      <c r="D648" s="755"/>
      <c r="E648" s="385"/>
      <c r="F648" s="756"/>
      <c r="G648" s="840">
        <v>4</v>
      </c>
      <c r="H648" s="840"/>
      <c r="I648" s="91" t="s">
        <v>69</v>
      </c>
      <c r="J648" s="92" t="s">
        <v>11</v>
      </c>
      <c r="K648" s="593"/>
      <c r="L648" s="655"/>
      <c r="M648" s="655"/>
      <c r="N648" s="655"/>
      <c r="O648" s="655"/>
      <c r="P648" s="655"/>
      <c r="Q648" s="655"/>
      <c r="R648" s="655"/>
      <c r="S648" s="655"/>
      <c r="T648" s="655"/>
      <c r="U648" s="655"/>
      <c r="V648" s="655"/>
      <c r="W648" s="655"/>
      <c r="X648" s="655"/>
      <c r="Y648" s="655"/>
      <c r="Z648" s="655"/>
      <c r="AA648" s="655"/>
      <c r="AB648" s="655"/>
      <c r="AC648" s="655"/>
      <c r="AD648" s="655"/>
      <c r="AE648" s="655"/>
      <c r="AF648" s="655"/>
      <c r="AG648" s="655"/>
      <c r="AH648" s="655"/>
      <c r="AI648" s="655"/>
    </row>
    <row r="649" spans="1:61" ht="24.75" thickBot="1" x14ac:dyDescent="0.3">
      <c r="A649" s="396" t="s">
        <v>355</v>
      </c>
      <c r="B649" s="396" t="s">
        <v>356</v>
      </c>
      <c r="C649" s="841"/>
      <c r="D649" s="755"/>
      <c r="E649" s="385"/>
      <c r="F649" s="756"/>
      <c r="G649" s="840">
        <v>5</v>
      </c>
      <c r="H649" s="840"/>
      <c r="I649" s="91"/>
      <c r="J649" s="92" t="s">
        <v>12</v>
      </c>
      <c r="K649" s="547"/>
      <c r="L649" s="655"/>
      <c r="M649" s="655"/>
      <c r="N649" s="655"/>
      <c r="O649" s="655"/>
      <c r="P649" s="655"/>
      <c r="Q649" s="655"/>
      <c r="R649" s="655"/>
      <c r="S649" s="655"/>
      <c r="T649" s="655"/>
      <c r="U649" s="655"/>
      <c r="V649" s="655"/>
      <c r="W649" s="655"/>
      <c r="X649" s="655"/>
      <c r="Y649" s="655"/>
      <c r="Z649" s="655"/>
      <c r="AA649" s="655"/>
      <c r="AB649" s="655"/>
      <c r="AC649" s="655"/>
      <c r="AD649" s="655"/>
      <c r="AE649" s="655"/>
      <c r="AF649" s="655"/>
      <c r="AG649" s="655"/>
      <c r="AH649" s="655"/>
      <c r="AI649" s="655"/>
      <c r="AK649" s="1730" t="s">
        <v>118</v>
      </c>
      <c r="AL649" s="1731"/>
      <c r="AM649" s="1732"/>
      <c r="AN649" s="1733"/>
      <c r="AO649" s="1516"/>
      <c r="AP649" s="107"/>
      <c r="AQ649" s="107"/>
      <c r="AR649" s="107"/>
      <c r="AS649" s="107"/>
      <c r="AT649" s="107"/>
      <c r="AU649" s="1516"/>
      <c r="AV649" s="107"/>
      <c r="AW649" s="107"/>
      <c r="AX649" s="107"/>
      <c r="AY649" s="107"/>
      <c r="AZ649" s="107"/>
      <c r="BA649" s="107"/>
      <c r="BB649" s="107"/>
      <c r="BC649" s="1516"/>
      <c r="BD649" s="107"/>
      <c r="BE649" s="107"/>
      <c r="BF649" s="107"/>
      <c r="BG649" s="107"/>
      <c r="BH649" s="107"/>
    </row>
    <row r="650" spans="1:61" ht="15.75" thickBot="1" x14ac:dyDescent="0.3">
      <c r="A650" s="435"/>
      <c r="B650" s="435"/>
      <c r="C650" s="841"/>
      <c r="D650" s="755"/>
      <c r="E650" s="385"/>
      <c r="F650" s="756"/>
      <c r="G650" s="840"/>
      <c r="H650" s="840"/>
      <c r="I650" s="1089" t="s">
        <v>98</v>
      </c>
      <c r="J650" s="92"/>
      <c r="K650" s="593"/>
      <c r="L650" s="570"/>
      <c r="M650" s="570"/>
      <c r="N650" s="570"/>
      <c r="O650" s="570"/>
      <c r="P650" s="570"/>
      <c r="Q650" s="570"/>
      <c r="R650" s="570"/>
      <c r="S650" s="570"/>
      <c r="T650" s="570"/>
      <c r="U650" s="570"/>
      <c r="V650" s="570"/>
      <c r="W650" s="570"/>
      <c r="X650" s="570"/>
      <c r="Y650" s="570"/>
      <c r="Z650" s="570"/>
      <c r="AA650" s="570"/>
      <c r="AB650" s="570"/>
      <c r="AC650" s="570"/>
      <c r="AD650" s="570"/>
      <c r="AE650" s="570"/>
      <c r="AF650" s="570"/>
      <c r="AG650" s="570"/>
      <c r="AH650" s="570"/>
      <c r="AI650" s="570"/>
      <c r="AK650" s="707" t="s">
        <v>4</v>
      </c>
      <c r="AL650" s="708" t="s">
        <v>5</v>
      </c>
      <c r="AM650" s="1384" t="s">
        <v>454</v>
      </c>
      <c r="AN650" s="709" t="s">
        <v>454</v>
      </c>
      <c r="AO650" s="1525" t="s">
        <v>454</v>
      </c>
      <c r="AP650" s="1384" t="s">
        <v>454</v>
      </c>
      <c r="AQ650" s="1384" t="s">
        <v>454</v>
      </c>
      <c r="AR650" s="1384" t="s">
        <v>454</v>
      </c>
      <c r="AS650" s="1384" t="s">
        <v>454</v>
      </c>
      <c r="AT650" s="1384" t="s">
        <v>454</v>
      </c>
      <c r="AU650" s="1525" t="s">
        <v>454</v>
      </c>
      <c r="AV650" s="1384" t="s">
        <v>454</v>
      </c>
      <c r="AW650" s="1384" t="s">
        <v>454</v>
      </c>
      <c r="AX650" s="1384" t="s">
        <v>454</v>
      </c>
      <c r="AY650" s="1384" t="s">
        <v>454</v>
      </c>
      <c r="AZ650" s="1384" t="s">
        <v>454</v>
      </c>
      <c r="BA650" s="1384" t="s">
        <v>454</v>
      </c>
      <c r="BB650" s="1384" t="s">
        <v>454</v>
      </c>
      <c r="BC650" s="1525" t="s">
        <v>454</v>
      </c>
      <c r="BD650" s="1384" t="s">
        <v>454</v>
      </c>
      <c r="BE650" s="1384" t="s">
        <v>454</v>
      </c>
      <c r="BF650" s="1384" t="s">
        <v>454</v>
      </c>
      <c r="BG650" s="1384" t="s">
        <v>454</v>
      </c>
      <c r="BH650" s="1384" t="s">
        <v>454</v>
      </c>
    </row>
    <row r="651" spans="1:61" ht="24.75" thickBot="1" x14ac:dyDescent="0.3">
      <c r="A651" s="396" t="s">
        <v>355</v>
      </c>
      <c r="B651" s="396" t="s">
        <v>356</v>
      </c>
      <c r="C651" s="900"/>
      <c r="D651" s="994"/>
      <c r="E651" s="435"/>
      <c r="F651" s="903"/>
      <c r="G651" s="904"/>
      <c r="H651" s="868" t="s">
        <v>481</v>
      </c>
      <c r="I651" s="53" t="s">
        <v>253</v>
      </c>
      <c r="J651" s="92" t="s">
        <v>53</v>
      </c>
      <c r="K651" s="547"/>
      <c r="L651" s="1451"/>
      <c r="M651" s="1451"/>
      <c r="N651" s="1451"/>
      <c r="O651" s="1451"/>
      <c r="P651" s="1451"/>
      <c r="Q651" s="1451"/>
      <c r="R651" s="1451"/>
      <c r="S651" s="1451"/>
      <c r="T651" s="1451"/>
      <c r="U651" s="1451"/>
      <c r="V651" s="1451"/>
      <c r="W651" s="1451"/>
      <c r="X651" s="1451"/>
      <c r="Y651" s="1451"/>
      <c r="Z651" s="1451"/>
      <c r="AA651" s="1451"/>
      <c r="AB651" s="1451"/>
      <c r="AC651" s="1451"/>
      <c r="AD651" s="1451"/>
      <c r="AE651" s="1451"/>
      <c r="AF651" s="1451"/>
      <c r="AG651" s="1451"/>
      <c r="AH651" s="1451"/>
      <c r="AI651" s="1451"/>
      <c r="AK651" s="189">
        <f>L651*L$648*1.73*0.875/1000</f>
        <v>0</v>
      </c>
      <c r="AL651" s="189">
        <f t="shared" ref="AL651:BH651" si="1715">M651*M$648*1.73*0.875/1000</f>
        <v>0</v>
      </c>
      <c r="AM651" s="189">
        <f t="shared" si="1715"/>
        <v>0</v>
      </c>
      <c r="AN651" s="189">
        <f t="shared" si="1715"/>
        <v>0</v>
      </c>
      <c r="AO651" s="1550">
        <f t="shared" si="1715"/>
        <v>0</v>
      </c>
      <c r="AP651" s="189">
        <f t="shared" si="1715"/>
        <v>0</v>
      </c>
      <c r="AQ651" s="189">
        <f t="shared" si="1715"/>
        <v>0</v>
      </c>
      <c r="AR651" s="189">
        <f t="shared" si="1715"/>
        <v>0</v>
      </c>
      <c r="AS651" s="189">
        <f t="shared" si="1715"/>
        <v>0</v>
      </c>
      <c r="AT651" s="189">
        <f t="shared" si="1715"/>
        <v>0</v>
      </c>
      <c r="AU651" s="1550">
        <f t="shared" si="1715"/>
        <v>0</v>
      </c>
      <c r="AV651" s="189">
        <f t="shared" si="1715"/>
        <v>0</v>
      </c>
      <c r="AW651" s="189">
        <f t="shared" si="1715"/>
        <v>0</v>
      </c>
      <c r="AX651" s="189">
        <f t="shared" si="1715"/>
        <v>0</v>
      </c>
      <c r="AY651" s="189">
        <f t="shared" si="1715"/>
        <v>0</v>
      </c>
      <c r="AZ651" s="189">
        <f t="shared" si="1715"/>
        <v>0</v>
      </c>
      <c r="BA651" s="189">
        <f t="shared" si="1715"/>
        <v>0</v>
      </c>
      <c r="BB651" s="189">
        <f t="shared" si="1715"/>
        <v>0</v>
      </c>
      <c r="BC651" s="1550">
        <f t="shared" si="1715"/>
        <v>0</v>
      </c>
      <c r="BD651" s="189">
        <f t="shared" si="1715"/>
        <v>0</v>
      </c>
      <c r="BE651" s="189">
        <f t="shared" si="1715"/>
        <v>0</v>
      </c>
      <c r="BF651" s="189">
        <f t="shared" si="1715"/>
        <v>0</v>
      </c>
      <c r="BG651" s="189">
        <f t="shared" si="1715"/>
        <v>0</v>
      </c>
      <c r="BH651" s="189">
        <f t="shared" si="1715"/>
        <v>0</v>
      </c>
    </row>
    <row r="652" spans="1:61" ht="24.75" thickBot="1" x14ac:dyDescent="0.3">
      <c r="A652" s="396" t="s">
        <v>355</v>
      </c>
      <c r="B652" s="396" t="s">
        <v>356</v>
      </c>
      <c r="C652" s="841" t="s">
        <v>386</v>
      </c>
      <c r="D652" s="755"/>
      <c r="E652" s="385"/>
      <c r="F652" s="756"/>
      <c r="G652" s="840">
        <v>6</v>
      </c>
      <c r="H652" s="868" t="s">
        <v>481</v>
      </c>
      <c r="I652" s="51" t="s">
        <v>123</v>
      </c>
      <c r="J652" s="81" t="s">
        <v>53</v>
      </c>
      <c r="K652" s="593"/>
      <c r="L652" s="570"/>
      <c r="M652" s="570"/>
      <c r="N652" s="570"/>
      <c r="O652" s="570"/>
      <c r="P652" s="570"/>
      <c r="Q652" s="570"/>
      <c r="R652" s="570"/>
      <c r="S652" s="570"/>
      <c r="T652" s="570"/>
      <c r="U652" s="570"/>
      <c r="V652" s="570"/>
      <c r="W652" s="570"/>
      <c r="X652" s="570"/>
      <c r="Y652" s="570"/>
      <c r="Z652" s="570"/>
      <c r="AA652" s="570"/>
      <c r="AB652" s="570"/>
      <c r="AC652" s="570"/>
      <c r="AD652" s="570"/>
      <c r="AE652" s="570"/>
      <c r="AF652" s="570"/>
      <c r="AG652" s="570"/>
      <c r="AH652" s="570"/>
      <c r="AI652" s="570"/>
      <c r="AK652" s="189">
        <f>L652*L$648*1.73*0.875/1000</f>
        <v>0</v>
      </c>
      <c r="AL652" s="189">
        <f t="shared" ref="AL652:BH652" si="1716">M652*M$648*1.73*0.875/1000</f>
        <v>0</v>
      </c>
      <c r="AM652" s="189">
        <f t="shared" si="1716"/>
        <v>0</v>
      </c>
      <c r="AN652" s="189">
        <f t="shared" si="1716"/>
        <v>0</v>
      </c>
      <c r="AO652" s="1550">
        <f t="shared" si="1716"/>
        <v>0</v>
      </c>
      <c r="AP652" s="189">
        <f t="shared" si="1716"/>
        <v>0</v>
      </c>
      <c r="AQ652" s="189">
        <f t="shared" si="1716"/>
        <v>0</v>
      </c>
      <c r="AR652" s="189">
        <f t="shared" si="1716"/>
        <v>0</v>
      </c>
      <c r="AS652" s="189">
        <f t="shared" si="1716"/>
        <v>0</v>
      </c>
      <c r="AT652" s="189">
        <f t="shared" si="1716"/>
        <v>0</v>
      </c>
      <c r="AU652" s="1550">
        <f t="shared" si="1716"/>
        <v>0</v>
      </c>
      <c r="AV652" s="189">
        <f t="shared" si="1716"/>
        <v>0</v>
      </c>
      <c r="AW652" s="189">
        <f t="shared" si="1716"/>
        <v>0</v>
      </c>
      <c r="AX652" s="189">
        <f t="shared" si="1716"/>
        <v>0</v>
      </c>
      <c r="AY652" s="189">
        <f t="shared" si="1716"/>
        <v>0</v>
      </c>
      <c r="AZ652" s="189">
        <f t="shared" si="1716"/>
        <v>0</v>
      </c>
      <c r="BA652" s="189">
        <f t="shared" si="1716"/>
        <v>0</v>
      </c>
      <c r="BB652" s="189">
        <f t="shared" si="1716"/>
        <v>0</v>
      </c>
      <c r="BC652" s="1550">
        <f t="shared" si="1716"/>
        <v>0</v>
      </c>
      <c r="BD652" s="189">
        <f t="shared" si="1716"/>
        <v>0</v>
      </c>
      <c r="BE652" s="189">
        <f t="shared" si="1716"/>
        <v>0</v>
      </c>
      <c r="BF652" s="189">
        <f t="shared" si="1716"/>
        <v>0</v>
      </c>
      <c r="BG652" s="189">
        <f t="shared" si="1716"/>
        <v>0</v>
      </c>
      <c r="BH652" s="189">
        <f t="shared" si="1716"/>
        <v>0</v>
      </c>
    </row>
    <row r="653" spans="1:61" ht="15.75" thickBot="1" x14ac:dyDescent="0.3">
      <c r="A653" s="426"/>
      <c r="B653" s="426"/>
      <c r="C653" s="841" t="s">
        <v>386</v>
      </c>
      <c r="D653" s="755"/>
      <c r="E653" s="385"/>
      <c r="F653" s="756"/>
      <c r="G653" s="840">
        <v>7</v>
      </c>
      <c r="H653" s="838"/>
      <c r="I653" s="181" t="s">
        <v>96</v>
      </c>
      <c r="J653" s="182"/>
      <c r="K653" s="494"/>
      <c r="L653" s="202"/>
      <c r="M653" s="202"/>
      <c r="N653" s="202"/>
      <c r="O653" s="202"/>
      <c r="P653" s="202"/>
      <c r="Q653" s="202"/>
      <c r="R653" s="202"/>
      <c r="S653" s="202"/>
      <c r="T653" s="202"/>
      <c r="U653" s="202"/>
      <c r="V653" s="202"/>
      <c r="W653" s="202"/>
      <c r="X653" s="202"/>
      <c r="Y653" s="202"/>
      <c r="Z653" s="202"/>
      <c r="AA653" s="202"/>
      <c r="AB653" s="202"/>
      <c r="AC653" s="202"/>
      <c r="AD653" s="202"/>
      <c r="AE653" s="202"/>
      <c r="AF653" s="202"/>
      <c r="AG653" s="202"/>
      <c r="AH653" s="202"/>
      <c r="AI653" s="202"/>
      <c r="AK653" s="707">
        <f t="shared" ref="AK653:BH653" si="1717">SUM(AK652:AK652)</f>
        <v>0</v>
      </c>
      <c r="AL653" s="708">
        <f t="shared" si="1717"/>
        <v>0</v>
      </c>
      <c r="AM653" s="1384">
        <f t="shared" si="1717"/>
        <v>0</v>
      </c>
      <c r="AN653" s="709">
        <f t="shared" si="1717"/>
        <v>0</v>
      </c>
      <c r="AO653" s="1525">
        <f t="shared" si="1717"/>
        <v>0</v>
      </c>
      <c r="AP653" s="1384">
        <f t="shared" si="1717"/>
        <v>0</v>
      </c>
      <c r="AQ653" s="1384">
        <f t="shared" si="1717"/>
        <v>0</v>
      </c>
      <c r="AR653" s="1384">
        <f t="shared" si="1717"/>
        <v>0</v>
      </c>
      <c r="AS653" s="1384">
        <f t="shared" si="1717"/>
        <v>0</v>
      </c>
      <c r="AT653" s="1384">
        <f t="shared" si="1717"/>
        <v>0</v>
      </c>
      <c r="AU653" s="1525">
        <f t="shared" si="1717"/>
        <v>0</v>
      </c>
      <c r="AV653" s="1384">
        <f t="shared" si="1717"/>
        <v>0</v>
      </c>
      <c r="AW653" s="1384">
        <f t="shared" si="1717"/>
        <v>0</v>
      </c>
      <c r="AX653" s="1384">
        <f t="shared" si="1717"/>
        <v>0</v>
      </c>
      <c r="AY653" s="1384">
        <f t="shared" si="1717"/>
        <v>0</v>
      </c>
      <c r="AZ653" s="1384">
        <f t="shared" si="1717"/>
        <v>0</v>
      </c>
      <c r="BA653" s="1384">
        <f t="shared" si="1717"/>
        <v>0</v>
      </c>
      <c r="BB653" s="1384">
        <f t="shared" si="1717"/>
        <v>0</v>
      </c>
      <c r="BC653" s="1525">
        <f t="shared" si="1717"/>
        <v>0</v>
      </c>
      <c r="BD653" s="1384">
        <f t="shared" si="1717"/>
        <v>0</v>
      </c>
      <c r="BE653" s="1384">
        <f t="shared" si="1717"/>
        <v>0</v>
      </c>
      <c r="BF653" s="1384">
        <f t="shared" si="1717"/>
        <v>0</v>
      </c>
      <c r="BG653" s="1384">
        <f t="shared" si="1717"/>
        <v>0</v>
      </c>
      <c r="BH653" s="1384">
        <f t="shared" si="1717"/>
        <v>0</v>
      </c>
      <c r="BI653" s="1259" t="s">
        <v>254</v>
      </c>
    </row>
    <row r="654" spans="1:61" ht="16.5" thickBot="1" x14ac:dyDescent="0.3">
      <c r="A654" s="407"/>
      <c r="B654" s="407"/>
      <c r="C654" s="766">
        <f>COUNTA(C644:C653)</f>
        <v>3</v>
      </c>
      <c r="D654" s="879">
        <f>COUNTA(D644:D653)</f>
        <v>0</v>
      </c>
      <c r="E654" s="764">
        <f>COUNTA(E644:E653)</f>
        <v>0</v>
      </c>
      <c r="F654" s="766">
        <f>COUNTA(F644:F653)</f>
        <v>0</v>
      </c>
      <c r="G654" s="766">
        <f>COUNTA(G644:G653)</f>
        <v>7</v>
      </c>
      <c r="H654" s="1209"/>
      <c r="I654" s="32" t="s">
        <v>113</v>
      </c>
      <c r="J654" s="120" t="s">
        <v>53</v>
      </c>
      <c r="K654" s="48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BI654" s="67"/>
    </row>
    <row r="655" spans="1:61" ht="32.25" thickBot="1" x14ac:dyDescent="0.3">
      <c r="A655" s="394"/>
      <c r="B655" s="394"/>
      <c r="C655" s="767" t="s">
        <v>388</v>
      </c>
      <c r="D655" s="815">
        <f>C654+D654</f>
        <v>3</v>
      </c>
      <c r="E655" s="769"/>
      <c r="F655" s="770">
        <f>E654+F654</f>
        <v>0</v>
      </c>
      <c r="G655" s="862">
        <f>G654</f>
        <v>7</v>
      </c>
      <c r="H655" s="771"/>
      <c r="I655" s="74" t="s">
        <v>85</v>
      </c>
      <c r="J655" s="74" t="s">
        <v>53</v>
      </c>
      <c r="K655" s="485"/>
      <c r="L655" s="267"/>
      <c r="M655" s="267"/>
      <c r="N655" s="267"/>
      <c r="O655" s="267"/>
      <c r="P655" s="267"/>
      <c r="Q655" s="267"/>
      <c r="R655" s="267"/>
      <c r="S655" s="267"/>
      <c r="T655" s="267"/>
      <c r="U655" s="267"/>
      <c r="V655" s="267"/>
      <c r="W655" s="267"/>
      <c r="X655" s="267"/>
      <c r="Y655" s="267"/>
      <c r="Z655" s="267"/>
      <c r="AA655" s="267"/>
      <c r="AB655" s="267"/>
      <c r="AC655" s="267"/>
      <c r="AD655" s="267"/>
      <c r="AE655" s="267"/>
      <c r="AF655" s="267"/>
      <c r="AG655" s="267"/>
      <c r="AH655" s="267"/>
      <c r="AI655" s="267"/>
      <c r="BI655" s="67"/>
    </row>
    <row r="656" spans="1:61" ht="32.25" thickBot="1" x14ac:dyDescent="0.3">
      <c r="A656" s="436"/>
      <c r="B656" s="436"/>
      <c r="C656" s="846" t="s">
        <v>389</v>
      </c>
      <c r="D656" s="816">
        <f>D655/G655*100</f>
        <v>42.86</v>
      </c>
      <c r="E656" s="732"/>
      <c r="F656" s="774">
        <f>F655/G655*100</f>
        <v>0</v>
      </c>
      <c r="G656" s="818"/>
      <c r="H656" s="1357"/>
      <c r="I656" s="183" t="s">
        <v>121</v>
      </c>
      <c r="J656" s="184"/>
      <c r="K656" s="497"/>
      <c r="L656" s="244"/>
      <c r="M656" s="378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BI656" s="67"/>
    </row>
    <row r="657" spans="1:61" x14ac:dyDescent="0.25">
      <c r="A657" s="395"/>
      <c r="B657" s="395"/>
      <c r="C657" s="943"/>
      <c r="D657" s="944"/>
      <c r="E657" s="945"/>
      <c r="F657" s="946"/>
      <c r="G657" s="947"/>
      <c r="H657" s="1354"/>
      <c r="J657" s="103"/>
      <c r="K657" s="473"/>
      <c r="L657" s="376"/>
      <c r="M657" s="370"/>
      <c r="N657" s="370"/>
      <c r="O657" s="370"/>
      <c r="P657" s="370"/>
      <c r="Q657" s="370"/>
      <c r="R657" s="370"/>
      <c r="S657" s="370"/>
      <c r="T657" s="370"/>
      <c r="U657" s="370"/>
      <c r="V657" s="370"/>
      <c r="W657" s="370"/>
      <c r="X657" s="370"/>
      <c r="Y657" s="370"/>
      <c r="Z657" s="370"/>
      <c r="AA657" s="370"/>
      <c r="AB657" s="370"/>
      <c r="AC657" s="370"/>
      <c r="AD657" s="370"/>
      <c r="AE657" s="370"/>
      <c r="AF657" s="370"/>
      <c r="AG657" s="370"/>
      <c r="AH657" s="370"/>
      <c r="AI657" s="370"/>
      <c r="BI657" s="67"/>
    </row>
    <row r="658" spans="1:61" ht="15.75" thickBot="1" x14ac:dyDescent="0.3">
      <c r="A658" s="395"/>
      <c r="B658" s="395"/>
      <c r="C658" s="900"/>
      <c r="D658" s="901"/>
      <c r="E658" s="902"/>
      <c r="F658" s="903"/>
      <c r="G658" s="904"/>
      <c r="H658" s="831"/>
      <c r="I658" s="176" t="s">
        <v>152</v>
      </c>
      <c r="J658" s="103"/>
      <c r="K658" s="473"/>
      <c r="L658" s="376"/>
      <c r="M658" s="370"/>
      <c r="N658" s="370"/>
      <c r="O658" s="370"/>
      <c r="P658" s="370"/>
      <c r="Q658" s="370"/>
      <c r="R658" s="370"/>
      <c r="S658" s="370"/>
      <c r="T658" s="370"/>
      <c r="U658" s="370"/>
      <c r="V658" s="370"/>
      <c r="W658" s="370"/>
      <c r="X658" s="370"/>
      <c r="Y658" s="370"/>
      <c r="Z658" s="370"/>
      <c r="AA658" s="370"/>
      <c r="AB658" s="370"/>
      <c r="AC658" s="370"/>
      <c r="AD658" s="370"/>
      <c r="AE658" s="370"/>
      <c r="AF658" s="370"/>
      <c r="AG658" s="370"/>
      <c r="AH658" s="370"/>
      <c r="AI658" s="370"/>
      <c r="BI658" s="67"/>
    </row>
    <row r="659" spans="1:61" ht="16.5" customHeight="1" thickBot="1" x14ac:dyDescent="0.3">
      <c r="A659" s="1739"/>
      <c r="B659" s="1739"/>
      <c r="C659" s="888"/>
      <c r="D659" s="889"/>
      <c r="E659" s="890"/>
      <c r="F659" s="891"/>
      <c r="G659" s="866"/>
      <c r="H659" s="1704" t="s">
        <v>482</v>
      </c>
      <c r="I659" s="1727" t="s">
        <v>81</v>
      </c>
      <c r="J659" s="101" t="s">
        <v>1</v>
      </c>
      <c r="K659" s="1727" t="s">
        <v>116</v>
      </c>
      <c r="L659" s="1709"/>
      <c r="M659" s="1710"/>
      <c r="N659" s="1711"/>
      <c r="O659" s="1344"/>
      <c r="P659" s="1344"/>
      <c r="Q659" s="1344"/>
      <c r="R659" s="1344"/>
      <c r="S659" s="1344"/>
      <c r="T659" s="1344"/>
      <c r="U659" s="1344"/>
      <c r="V659" s="1344"/>
      <c r="W659" s="1344"/>
      <c r="X659" s="1344"/>
      <c r="Y659" s="1344"/>
      <c r="Z659" s="1344"/>
      <c r="AA659" s="1344"/>
      <c r="AB659" s="1344"/>
      <c r="AC659" s="1344"/>
      <c r="AD659" s="1344"/>
      <c r="AE659" s="1344"/>
      <c r="AF659" s="1344"/>
      <c r="AG659" s="1344"/>
      <c r="AH659" s="1344"/>
      <c r="AI659" s="1344"/>
      <c r="BI659" s="67"/>
    </row>
    <row r="660" spans="1:61" ht="15.75" thickBot="1" x14ac:dyDescent="0.3">
      <c r="A660" s="1739"/>
      <c r="B660" s="1739"/>
      <c r="C660" s="892"/>
      <c r="D660" s="892"/>
      <c r="E660" s="893"/>
      <c r="F660" s="1759" t="s">
        <v>390</v>
      </c>
      <c r="G660" s="849"/>
      <c r="H660" s="1705"/>
      <c r="I660" s="1728"/>
      <c r="J660" s="100" t="s">
        <v>2</v>
      </c>
      <c r="K660" s="1728"/>
      <c r="L660" s="1707"/>
      <c r="M660" s="1707"/>
      <c r="N660" s="1707"/>
      <c r="O660" s="1707"/>
      <c r="P660" s="1707"/>
      <c r="Q660" s="1707"/>
      <c r="R660" s="1707"/>
      <c r="S660" s="1707"/>
      <c r="T660" s="1707"/>
      <c r="U660" s="1707"/>
      <c r="V660" s="1707"/>
      <c r="W660" s="1707"/>
      <c r="X660" s="1707"/>
      <c r="Y660" s="1707"/>
      <c r="Z660" s="1707"/>
      <c r="AA660" s="1707"/>
      <c r="AB660" s="1707"/>
      <c r="AC660" s="1707"/>
      <c r="AD660" s="1707"/>
      <c r="AE660" s="1707"/>
      <c r="AF660" s="1707"/>
      <c r="AG660" s="1707"/>
      <c r="AH660" s="1707"/>
      <c r="AI660" s="1707"/>
      <c r="BI660" s="67"/>
    </row>
    <row r="661" spans="1:61" ht="15.75" thickBot="1" x14ac:dyDescent="0.3">
      <c r="A661" s="1739"/>
      <c r="B661" s="1739"/>
      <c r="C661" s="894"/>
      <c r="D661" s="894"/>
      <c r="E661" s="895"/>
      <c r="F661" s="1760"/>
      <c r="G661" s="850"/>
      <c r="H661" s="1706"/>
      <c r="I661" s="1729"/>
      <c r="J661" s="99" t="s">
        <v>3</v>
      </c>
      <c r="K661" s="1729"/>
      <c r="L661" s="1708"/>
      <c r="M661" s="1708"/>
      <c r="N661" s="1708"/>
      <c r="O661" s="1708"/>
      <c r="P661" s="1708"/>
      <c r="Q661" s="1708"/>
      <c r="R661" s="1708"/>
      <c r="S661" s="1708"/>
      <c r="T661" s="1708"/>
      <c r="U661" s="1708"/>
      <c r="V661" s="1708"/>
      <c r="W661" s="1708"/>
      <c r="X661" s="1708"/>
      <c r="Y661" s="1708"/>
      <c r="Z661" s="1708"/>
      <c r="AA661" s="1708"/>
      <c r="AB661" s="1708"/>
      <c r="AC661" s="1708"/>
      <c r="AD661" s="1708"/>
      <c r="AE661" s="1708"/>
      <c r="AF661" s="1708"/>
      <c r="AG661" s="1708"/>
      <c r="AH661" s="1708"/>
      <c r="AI661" s="1708"/>
      <c r="BI661" s="67"/>
    </row>
    <row r="662" spans="1:61" ht="24.75" thickBot="1" x14ac:dyDescent="0.3">
      <c r="A662" s="396" t="s">
        <v>355</v>
      </c>
      <c r="B662" s="396" t="s">
        <v>356</v>
      </c>
      <c r="C662" s="896"/>
      <c r="D662" s="896"/>
      <c r="E662" s="897"/>
      <c r="F662" s="1761"/>
      <c r="G662" s="851"/>
      <c r="H662" s="1345"/>
      <c r="I662" s="1484" t="s">
        <v>217</v>
      </c>
      <c r="J662" s="68" t="s">
        <v>16</v>
      </c>
      <c r="K662" s="547">
        <v>30</v>
      </c>
      <c r="L662" s="655"/>
      <c r="M662" s="655"/>
      <c r="N662" s="655"/>
      <c r="O662" s="655"/>
      <c r="P662" s="655"/>
      <c r="Q662" s="655"/>
      <c r="R662" s="655"/>
      <c r="S662" s="655"/>
      <c r="T662" s="655"/>
      <c r="U662" s="655"/>
      <c r="V662" s="655"/>
      <c r="W662" s="655"/>
      <c r="X662" s="655"/>
      <c r="Y662" s="655"/>
      <c r="Z662" s="655"/>
      <c r="AA662" s="655"/>
      <c r="AB662" s="655"/>
      <c r="AC662" s="655"/>
      <c r="AD662" s="655"/>
      <c r="AE662" s="655"/>
      <c r="AF662" s="655"/>
      <c r="AG662" s="655"/>
      <c r="AH662" s="655"/>
      <c r="AI662" s="655"/>
      <c r="AK662" s="706">
        <f t="shared" ref="AK662:AK663" si="1718">L662*L670*1.73*0.875/1000</f>
        <v>0</v>
      </c>
      <c r="AL662" s="1382">
        <f t="shared" ref="AL662:AL663" si="1719">M662*M670*1.73*0.875/1000</f>
        <v>0</v>
      </c>
      <c r="AM662" s="1382">
        <f t="shared" ref="AM662:AM663" si="1720">N662*N670*1.73*0.875/1000</f>
        <v>0</v>
      </c>
      <c r="AN662" s="1382">
        <f t="shared" ref="AN662:AN663" si="1721">O662*O670*1.73*0.875/1000</f>
        <v>0</v>
      </c>
      <c r="AO662" s="1511">
        <f t="shared" ref="AO662:AO663" si="1722">P662*P670*1.73*0.875/1000</f>
        <v>0</v>
      </c>
      <c r="AP662" s="1382">
        <f t="shared" ref="AP662:AP663" si="1723">Q662*Q670*1.73*0.875/1000</f>
        <v>0</v>
      </c>
      <c r="AQ662" s="1382">
        <f t="shared" ref="AQ662:AQ663" si="1724">R662*R670*1.73*0.875/1000</f>
        <v>0</v>
      </c>
      <c r="AR662" s="1382">
        <f t="shared" ref="AR662:AR663" si="1725">S662*S670*1.73*0.875/1000</f>
        <v>0</v>
      </c>
      <c r="AS662" s="1382">
        <f t="shared" ref="AS662:AS663" si="1726">T662*T670*1.73*0.875/1000</f>
        <v>0</v>
      </c>
      <c r="AT662" s="1382">
        <f t="shared" ref="AT662:AT663" si="1727">U662*U670*1.73*0.875/1000</f>
        <v>0</v>
      </c>
      <c r="AU662" s="1511">
        <f t="shared" ref="AU662:AU663" si="1728">V662*V670*1.73*0.875/1000</f>
        <v>0</v>
      </c>
      <c r="AV662" s="1382">
        <f t="shared" ref="AV662:AV663" si="1729">W662*W670*1.73*0.875/1000</f>
        <v>0</v>
      </c>
      <c r="AW662" s="1382">
        <f t="shared" ref="AW662:AW663" si="1730">X662*X670*1.73*0.875/1000</f>
        <v>0</v>
      </c>
      <c r="AX662" s="1382">
        <f t="shared" ref="AX662:AX663" si="1731">Y662*Y670*1.73*0.875/1000</f>
        <v>0</v>
      </c>
      <c r="AY662" s="1382">
        <f t="shared" ref="AY662:AY663" si="1732">Z662*Z670*1.73*0.875/1000</f>
        <v>0</v>
      </c>
      <c r="AZ662" s="1382">
        <f t="shared" ref="AZ662:AZ663" si="1733">AA662*AA670*1.73*0.875/1000</f>
        <v>0</v>
      </c>
      <c r="BA662" s="1382">
        <f t="shared" ref="BA662:BA663" si="1734">AB662*AB670*1.73*0.875/1000</f>
        <v>0</v>
      </c>
      <c r="BB662" s="1382">
        <f t="shared" ref="BB662:BB663" si="1735">AC662*AC670*1.73*0.875/1000</f>
        <v>0</v>
      </c>
      <c r="BC662" s="1511">
        <f t="shared" ref="BC662:BC663" si="1736">AD662*AD670*1.73*0.875/1000</f>
        <v>0</v>
      </c>
      <c r="BD662" s="1382">
        <f t="shared" ref="BD662:BD663" si="1737">AE662*AE670*1.73*0.875/1000</f>
        <v>0</v>
      </c>
      <c r="BE662" s="1382">
        <f t="shared" ref="BE662:BE663" si="1738">AF662*AF670*1.73*0.875/1000</f>
        <v>0</v>
      </c>
      <c r="BF662" s="1382">
        <f t="shared" ref="BF662:BF663" si="1739">AG662*AG670*1.73*0.875/1000</f>
        <v>0</v>
      </c>
      <c r="BG662" s="1382">
        <f t="shared" ref="BG662:BG663" si="1740">AH662*AH670*1.73*0.875/1000</f>
        <v>0</v>
      </c>
      <c r="BH662" s="1382">
        <f t="shared" ref="BH662:BH663" si="1741">AI662*AI670*1.73*0.875/1000</f>
        <v>0</v>
      </c>
    </row>
    <row r="663" spans="1:61" ht="24.75" thickBot="1" x14ac:dyDescent="0.3">
      <c r="A663" s="396" t="s">
        <v>355</v>
      </c>
      <c r="B663" s="396" t="s">
        <v>356</v>
      </c>
      <c r="C663" s="832"/>
      <c r="D663" s="752"/>
      <c r="E663" s="397"/>
      <c r="F663" s="753"/>
      <c r="G663" s="839">
        <v>1</v>
      </c>
      <c r="H663" s="839"/>
      <c r="I663" s="1481" t="s">
        <v>219</v>
      </c>
      <c r="J663" s="64" t="s">
        <v>16</v>
      </c>
      <c r="K663" s="593">
        <v>30</v>
      </c>
      <c r="L663" s="570"/>
      <c r="M663" s="570"/>
      <c r="N663" s="570"/>
      <c r="O663" s="570"/>
      <c r="P663" s="570"/>
      <c r="Q663" s="570"/>
      <c r="R663" s="570"/>
      <c r="S663" s="570"/>
      <c r="T663" s="570"/>
      <c r="U663" s="570"/>
      <c r="V663" s="570"/>
      <c r="W663" s="570"/>
      <c r="X663" s="570"/>
      <c r="Y663" s="570"/>
      <c r="Z663" s="570"/>
      <c r="AA663" s="570"/>
      <c r="AB663" s="570"/>
      <c r="AC663" s="570"/>
      <c r="AD663" s="570"/>
      <c r="AE663" s="570"/>
      <c r="AF663" s="570"/>
      <c r="AG663" s="570"/>
      <c r="AH663" s="570"/>
      <c r="AI663" s="570"/>
      <c r="AK663" s="706">
        <f t="shared" si="1718"/>
        <v>0</v>
      </c>
      <c r="AL663" s="1382">
        <f t="shared" si="1719"/>
        <v>0</v>
      </c>
      <c r="AM663" s="1382">
        <f t="shared" si="1720"/>
        <v>0</v>
      </c>
      <c r="AN663" s="1382">
        <f t="shared" si="1721"/>
        <v>0</v>
      </c>
      <c r="AO663" s="1511">
        <f t="shared" si="1722"/>
        <v>0</v>
      </c>
      <c r="AP663" s="1382">
        <f t="shared" si="1723"/>
        <v>0</v>
      </c>
      <c r="AQ663" s="1382">
        <f t="shared" si="1724"/>
        <v>0</v>
      </c>
      <c r="AR663" s="1382">
        <f t="shared" si="1725"/>
        <v>0</v>
      </c>
      <c r="AS663" s="1382">
        <f t="shared" si="1726"/>
        <v>0</v>
      </c>
      <c r="AT663" s="1382">
        <f t="shared" si="1727"/>
        <v>0</v>
      </c>
      <c r="AU663" s="1511">
        <f t="shared" si="1728"/>
        <v>0</v>
      </c>
      <c r="AV663" s="1382">
        <f t="shared" si="1729"/>
        <v>0</v>
      </c>
      <c r="AW663" s="1382">
        <f t="shared" si="1730"/>
        <v>0</v>
      </c>
      <c r="AX663" s="1382">
        <f t="shared" si="1731"/>
        <v>0</v>
      </c>
      <c r="AY663" s="1382">
        <f t="shared" si="1732"/>
        <v>0</v>
      </c>
      <c r="AZ663" s="1382">
        <f t="shared" si="1733"/>
        <v>0</v>
      </c>
      <c r="BA663" s="1382">
        <f t="shared" si="1734"/>
        <v>0</v>
      </c>
      <c r="BB663" s="1382">
        <f t="shared" si="1735"/>
        <v>0</v>
      </c>
      <c r="BC663" s="1511">
        <f t="shared" si="1736"/>
        <v>0</v>
      </c>
      <c r="BD663" s="1382">
        <f t="shared" si="1737"/>
        <v>0</v>
      </c>
      <c r="BE663" s="1382">
        <f t="shared" si="1738"/>
        <v>0</v>
      </c>
      <c r="BF663" s="1382">
        <f t="shared" si="1739"/>
        <v>0</v>
      </c>
      <c r="BG663" s="1382">
        <f t="shared" si="1740"/>
        <v>0</v>
      </c>
      <c r="BH663" s="1382">
        <f t="shared" si="1741"/>
        <v>0</v>
      </c>
      <c r="BI663" s="67"/>
    </row>
    <row r="664" spans="1:61" ht="24.75" thickBot="1" x14ac:dyDescent="0.3">
      <c r="A664" s="396" t="s">
        <v>355</v>
      </c>
      <c r="B664" s="396" t="s">
        <v>356</v>
      </c>
      <c r="C664" s="841"/>
      <c r="D664" s="755"/>
      <c r="E664" s="385"/>
      <c r="F664" s="756"/>
      <c r="G664" s="840">
        <v>2</v>
      </c>
      <c r="H664" s="840"/>
      <c r="I664" s="91" t="s">
        <v>87</v>
      </c>
      <c r="J664" s="64" t="s">
        <v>16</v>
      </c>
      <c r="K664" s="547">
        <v>20</v>
      </c>
      <c r="L664" s="655"/>
      <c r="M664" s="655"/>
      <c r="N664" s="655"/>
      <c r="O664" s="655"/>
      <c r="P664" s="655"/>
      <c r="Q664" s="655"/>
      <c r="R664" s="655"/>
      <c r="S664" s="655"/>
      <c r="T664" s="655"/>
      <c r="U664" s="655"/>
      <c r="V664" s="655"/>
      <c r="W664" s="655"/>
      <c r="X664" s="655"/>
      <c r="Y664" s="655"/>
      <c r="Z664" s="655"/>
      <c r="AA664" s="655"/>
      <c r="AB664" s="655"/>
      <c r="AC664" s="655"/>
      <c r="AD664" s="655"/>
      <c r="AE664" s="655"/>
      <c r="AF664" s="655"/>
      <c r="AG664" s="655"/>
      <c r="AH664" s="655"/>
      <c r="AI664" s="655"/>
      <c r="AK664" s="98">
        <f>AK662+AK663</f>
        <v>0</v>
      </c>
      <c r="AL664" s="90">
        <f t="shared" ref="AL664:AN664" si="1742">AL662+AL663</f>
        <v>0</v>
      </c>
      <c r="AM664" s="89">
        <f t="shared" ref="AM664" si="1743">AM662+AM663</f>
        <v>0</v>
      </c>
      <c r="AN664" s="89">
        <f t="shared" si="1742"/>
        <v>0</v>
      </c>
      <c r="AO664" s="1521">
        <f t="shared" ref="AO664:AQ664" si="1744">AO662+AO663</f>
        <v>0</v>
      </c>
      <c r="AP664" s="89">
        <f t="shared" ref="AP664" si="1745">AP662+AP663</f>
        <v>0</v>
      </c>
      <c r="AQ664" s="89">
        <f t="shared" si="1744"/>
        <v>0</v>
      </c>
      <c r="AR664" s="89">
        <f t="shared" ref="AR664:AS664" si="1746">AR662+AR663</f>
        <v>0</v>
      </c>
      <c r="AS664" s="89">
        <f t="shared" si="1746"/>
        <v>0</v>
      </c>
      <c r="AT664" s="89">
        <f t="shared" ref="AT664:AU664" si="1747">AT662+AT663</f>
        <v>0</v>
      </c>
      <c r="AU664" s="1521">
        <f t="shared" si="1747"/>
        <v>0</v>
      </c>
      <c r="AV664" s="89">
        <f t="shared" ref="AV664:AW664" si="1748">AV662+AV663</f>
        <v>0</v>
      </c>
      <c r="AW664" s="89">
        <f t="shared" si="1748"/>
        <v>0</v>
      </c>
      <c r="AX664" s="89">
        <f t="shared" ref="AX664:AY664" si="1749">AX662+AX663</f>
        <v>0</v>
      </c>
      <c r="AY664" s="89">
        <f t="shared" si="1749"/>
        <v>0</v>
      </c>
      <c r="AZ664" s="89">
        <f t="shared" ref="AZ664:BA664" si="1750">AZ662+AZ663</f>
        <v>0</v>
      </c>
      <c r="BA664" s="89">
        <f t="shared" si="1750"/>
        <v>0</v>
      </c>
      <c r="BB664" s="89">
        <f t="shared" ref="BB664:BC664" si="1751">BB662+BB663</f>
        <v>0</v>
      </c>
      <c r="BC664" s="1521">
        <f t="shared" si="1751"/>
        <v>0</v>
      </c>
      <c r="BD664" s="89">
        <f t="shared" ref="BD664:BE664" si="1752">BD662+BD663</f>
        <v>0</v>
      </c>
      <c r="BE664" s="89">
        <f t="shared" si="1752"/>
        <v>0</v>
      </c>
      <c r="BF664" s="89">
        <f t="shared" ref="BF664:BG664" si="1753">BF662+BF663</f>
        <v>0</v>
      </c>
      <c r="BG664" s="89">
        <f t="shared" si="1753"/>
        <v>0</v>
      </c>
      <c r="BH664" s="89">
        <f t="shared" ref="BH664" si="1754">BH662+BH663</f>
        <v>0</v>
      </c>
      <c r="BI664" s="1259" t="s">
        <v>227</v>
      </c>
    </row>
    <row r="665" spans="1:61" ht="24.75" thickBot="1" x14ac:dyDescent="0.3">
      <c r="A665" s="396" t="s">
        <v>355</v>
      </c>
      <c r="B665" s="396" t="s">
        <v>356</v>
      </c>
      <c r="C665" s="841"/>
      <c r="D665" s="755"/>
      <c r="E665" s="385"/>
      <c r="F665" s="756"/>
      <c r="G665" s="840">
        <v>3</v>
      </c>
      <c r="H665" s="868" t="s">
        <v>481</v>
      </c>
      <c r="I665" s="52" t="s">
        <v>65</v>
      </c>
      <c r="J665" s="62" t="s">
        <v>16</v>
      </c>
      <c r="K665" s="593">
        <v>40</v>
      </c>
      <c r="L665" s="665"/>
      <c r="M665" s="665"/>
      <c r="N665" s="665"/>
      <c r="O665" s="665"/>
      <c r="P665" s="665"/>
      <c r="Q665" s="665"/>
      <c r="R665" s="665"/>
      <c r="S665" s="665"/>
      <c r="T665" s="665"/>
      <c r="U665" s="665"/>
      <c r="V665" s="665"/>
      <c r="W665" s="665"/>
      <c r="X665" s="665"/>
      <c r="Y665" s="665"/>
      <c r="Z665" s="665"/>
      <c r="AA665" s="665"/>
      <c r="AB665" s="665"/>
      <c r="AC665" s="665"/>
      <c r="AD665" s="665"/>
      <c r="AE665" s="665"/>
      <c r="AF665" s="665"/>
      <c r="AG665" s="665"/>
      <c r="AH665" s="665"/>
      <c r="AI665" s="665"/>
      <c r="AK665" s="706">
        <f>L665*L672*1.73*0.875/1000</f>
        <v>0</v>
      </c>
      <c r="AL665" s="1382">
        <f t="shared" ref="AL665:BH665" si="1755">M665*M672*1.73*0.875/1000</f>
        <v>0</v>
      </c>
      <c r="AM665" s="1382">
        <f t="shared" si="1755"/>
        <v>0</v>
      </c>
      <c r="AN665" s="1382">
        <f t="shared" si="1755"/>
        <v>0</v>
      </c>
      <c r="AO665" s="1511">
        <f t="shared" si="1755"/>
        <v>0</v>
      </c>
      <c r="AP665" s="1382">
        <f t="shared" si="1755"/>
        <v>0</v>
      </c>
      <c r="AQ665" s="1382">
        <f t="shared" si="1755"/>
        <v>0</v>
      </c>
      <c r="AR665" s="1382">
        <f t="shared" si="1755"/>
        <v>0</v>
      </c>
      <c r="AS665" s="1382">
        <f t="shared" si="1755"/>
        <v>0</v>
      </c>
      <c r="AT665" s="1382">
        <f t="shared" si="1755"/>
        <v>0</v>
      </c>
      <c r="AU665" s="1511">
        <f t="shared" si="1755"/>
        <v>0</v>
      </c>
      <c r="AV665" s="1382">
        <f t="shared" si="1755"/>
        <v>0</v>
      </c>
      <c r="AW665" s="1382">
        <f t="shared" si="1755"/>
        <v>0</v>
      </c>
      <c r="AX665" s="1382">
        <f t="shared" si="1755"/>
        <v>0</v>
      </c>
      <c r="AY665" s="1382">
        <f t="shared" si="1755"/>
        <v>0</v>
      </c>
      <c r="AZ665" s="1382">
        <f t="shared" si="1755"/>
        <v>0</v>
      </c>
      <c r="BA665" s="1382">
        <f t="shared" si="1755"/>
        <v>0</v>
      </c>
      <c r="BB665" s="1382">
        <f t="shared" si="1755"/>
        <v>0</v>
      </c>
      <c r="BC665" s="1511">
        <f t="shared" si="1755"/>
        <v>0</v>
      </c>
      <c r="BD665" s="1382">
        <f t="shared" si="1755"/>
        <v>0</v>
      </c>
      <c r="BE665" s="1382">
        <f t="shared" si="1755"/>
        <v>0</v>
      </c>
      <c r="BF665" s="1382">
        <f t="shared" si="1755"/>
        <v>0</v>
      </c>
      <c r="BG665" s="1382">
        <f t="shared" si="1755"/>
        <v>0</v>
      </c>
      <c r="BH665" s="1382">
        <f t="shared" si="1755"/>
        <v>0</v>
      </c>
      <c r="BI665" s="67" t="s">
        <v>225</v>
      </c>
    </row>
    <row r="666" spans="1:61" ht="24.75" thickBot="1" x14ac:dyDescent="0.3">
      <c r="A666" s="396" t="s">
        <v>355</v>
      </c>
      <c r="B666" s="396" t="s">
        <v>356</v>
      </c>
      <c r="C666" s="841" t="s">
        <v>386</v>
      </c>
      <c r="D666" s="755"/>
      <c r="E666" s="385"/>
      <c r="F666" s="756"/>
      <c r="G666" s="840">
        <v>4</v>
      </c>
      <c r="H666" s="838"/>
      <c r="I666" s="1116" t="s">
        <v>8</v>
      </c>
      <c r="J666" s="1265" t="s">
        <v>7</v>
      </c>
      <c r="K666" s="1281"/>
      <c r="L666" s="1300"/>
      <c r="M666" s="1300"/>
      <c r="N666" s="1300"/>
      <c r="O666" s="1300"/>
      <c r="P666" s="1300"/>
      <c r="Q666" s="1300"/>
      <c r="R666" s="1300"/>
      <c r="S666" s="1300"/>
      <c r="T666" s="1300"/>
      <c r="U666" s="1300"/>
      <c r="V666" s="1300"/>
      <c r="W666" s="1300"/>
      <c r="X666" s="1300"/>
      <c r="Y666" s="1300"/>
      <c r="Z666" s="1300"/>
      <c r="AA666" s="1300"/>
      <c r="AB666" s="1300"/>
      <c r="AC666" s="1300"/>
      <c r="AD666" s="1300"/>
      <c r="AE666" s="1300"/>
      <c r="AF666" s="1300"/>
      <c r="AG666" s="1300"/>
      <c r="AH666" s="1300"/>
      <c r="AI666" s="1300"/>
      <c r="BI666" s="67"/>
    </row>
    <row r="667" spans="1:61" ht="24.75" thickBot="1" x14ac:dyDescent="0.3">
      <c r="A667" s="396" t="s">
        <v>355</v>
      </c>
      <c r="B667" s="396" t="s">
        <v>356</v>
      </c>
      <c r="C667" s="841"/>
      <c r="D667" s="755"/>
      <c r="E667" s="385"/>
      <c r="F667" s="756"/>
      <c r="G667" s="840"/>
      <c r="H667" s="839"/>
      <c r="I667" s="59" t="s">
        <v>88</v>
      </c>
      <c r="J667" s="58" t="s">
        <v>16</v>
      </c>
      <c r="K667" s="548">
        <v>20</v>
      </c>
      <c r="L667" s="1133"/>
      <c r="M667" s="1133"/>
      <c r="N667" s="1133"/>
      <c r="O667" s="1133"/>
      <c r="P667" s="1133"/>
      <c r="Q667" s="1133"/>
      <c r="R667" s="1133"/>
      <c r="S667" s="1133"/>
      <c r="T667" s="1133"/>
      <c r="U667" s="1133"/>
      <c r="V667" s="1133"/>
      <c r="W667" s="1133"/>
      <c r="X667" s="1133"/>
      <c r="Y667" s="1133"/>
      <c r="Z667" s="1133"/>
      <c r="AA667" s="1133"/>
      <c r="AB667" s="1133"/>
      <c r="AC667" s="1133"/>
      <c r="AD667" s="1133"/>
      <c r="AE667" s="1133"/>
      <c r="AF667" s="1133"/>
      <c r="AG667" s="1133"/>
      <c r="AH667" s="1133"/>
      <c r="AI667" s="1133"/>
      <c r="BI667" s="67"/>
    </row>
    <row r="668" spans="1:61" ht="24.75" thickBot="1" x14ac:dyDescent="0.3">
      <c r="A668" s="396" t="s">
        <v>355</v>
      </c>
      <c r="B668" s="396" t="s">
        <v>356</v>
      </c>
      <c r="C668" s="841"/>
      <c r="D668" s="755"/>
      <c r="E668" s="385"/>
      <c r="F668" s="756"/>
      <c r="G668" s="840">
        <v>5</v>
      </c>
      <c r="H668" s="868" t="s">
        <v>481</v>
      </c>
      <c r="I668" s="52" t="s">
        <v>67</v>
      </c>
      <c r="J668" s="62" t="s">
        <v>16</v>
      </c>
      <c r="K668" s="593">
        <v>40</v>
      </c>
      <c r="L668" s="665"/>
      <c r="M668" s="665"/>
      <c r="N668" s="665"/>
      <c r="O668" s="665"/>
      <c r="P668" s="665"/>
      <c r="Q668" s="665"/>
      <c r="R668" s="665"/>
      <c r="S668" s="665"/>
      <c r="T668" s="665"/>
      <c r="U668" s="665"/>
      <c r="V668" s="665"/>
      <c r="W668" s="665"/>
      <c r="X668" s="665"/>
      <c r="Y668" s="665"/>
      <c r="Z668" s="665"/>
      <c r="AA668" s="665"/>
      <c r="AB668" s="665"/>
      <c r="AC668" s="665"/>
      <c r="AD668" s="665"/>
      <c r="AE668" s="665"/>
      <c r="AF668" s="665"/>
      <c r="AG668" s="665"/>
      <c r="AH668" s="665"/>
      <c r="AI668" s="665"/>
      <c r="AK668" s="706">
        <f>L668*L673*1.73*0.875/1000</f>
        <v>0</v>
      </c>
      <c r="AL668" s="1382">
        <f t="shared" ref="AL668:BH668" si="1756">M668*M673*1.73*0.875/1000</f>
        <v>0</v>
      </c>
      <c r="AM668" s="1382">
        <f t="shared" si="1756"/>
        <v>0</v>
      </c>
      <c r="AN668" s="1382">
        <f t="shared" si="1756"/>
        <v>0</v>
      </c>
      <c r="AO668" s="1511">
        <f t="shared" si="1756"/>
        <v>0</v>
      </c>
      <c r="AP668" s="1382">
        <f t="shared" si="1756"/>
        <v>0</v>
      </c>
      <c r="AQ668" s="1382">
        <f t="shared" si="1756"/>
        <v>0</v>
      </c>
      <c r="AR668" s="1382">
        <f t="shared" si="1756"/>
        <v>0</v>
      </c>
      <c r="AS668" s="1382">
        <f t="shared" si="1756"/>
        <v>0</v>
      </c>
      <c r="AT668" s="1382">
        <f t="shared" si="1756"/>
        <v>0</v>
      </c>
      <c r="AU668" s="1511">
        <f t="shared" si="1756"/>
        <v>0</v>
      </c>
      <c r="AV668" s="1382">
        <f t="shared" si="1756"/>
        <v>0</v>
      </c>
      <c r="AW668" s="1382">
        <f t="shared" si="1756"/>
        <v>0</v>
      </c>
      <c r="AX668" s="1382">
        <f t="shared" si="1756"/>
        <v>0</v>
      </c>
      <c r="AY668" s="1382">
        <f t="shared" si="1756"/>
        <v>0</v>
      </c>
      <c r="AZ668" s="1382">
        <f t="shared" si="1756"/>
        <v>0</v>
      </c>
      <c r="BA668" s="1382">
        <f t="shared" si="1756"/>
        <v>0</v>
      </c>
      <c r="BB668" s="1382">
        <f t="shared" si="1756"/>
        <v>0</v>
      </c>
      <c r="BC668" s="1511">
        <f t="shared" si="1756"/>
        <v>0</v>
      </c>
      <c r="BD668" s="1382">
        <f t="shared" si="1756"/>
        <v>0</v>
      </c>
      <c r="BE668" s="1382">
        <f t="shared" si="1756"/>
        <v>0</v>
      </c>
      <c r="BF668" s="1382">
        <f t="shared" si="1756"/>
        <v>0</v>
      </c>
      <c r="BG668" s="1382">
        <f t="shared" si="1756"/>
        <v>0</v>
      </c>
      <c r="BH668" s="1382">
        <f t="shared" si="1756"/>
        <v>0</v>
      </c>
      <c r="BI668" s="67" t="s">
        <v>229</v>
      </c>
    </row>
    <row r="669" spans="1:61" ht="24.75" thickBot="1" x14ac:dyDescent="0.3">
      <c r="A669" s="396" t="s">
        <v>355</v>
      </c>
      <c r="B669" s="396" t="s">
        <v>356</v>
      </c>
      <c r="C669" s="841" t="s">
        <v>386</v>
      </c>
      <c r="D669" s="755"/>
      <c r="E669" s="385"/>
      <c r="F669" s="756"/>
      <c r="G669" s="840">
        <v>6</v>
      </c>
      <c r="H669" s="838"/>
      <c r="I669" s="1116" t="s">
        <v>8</v>
      </c>
      <c r="J669" s="1265" t="s">
        <v>9</v>
      </c>
      <c r="K669" s="1281"/>
      <c r="L669" s="1300"/>
      <c r="M669" s="1300"/>
      <c r="N669" s="1300"/>
      <c r="O669" s="1300"/>
      <c r="P669" s="1300"/>
      <c r="Q669" s="1300"/>
      <c r="R669" s="1300"/>
      <c r="S669" s="1300"/>
      <c r="T669" s="1300"/>
      <c r="U669" s="1300"/>
      <c r="V669" s="1300"/>
      <c r="W669" s="1300"/>
      <c r="X669" s="1300"/>
      <c r="Y669" s="1300"/>
      <c r="Z669" s="1300"/>
      <c r="AA669" s="1300"/>
      <c r="AB669" s="1300"/>
      <c r="AC669" s="1300"/>
      <c r="AD669" s="1300"/>
      <c r="AE669" s="1300"/>
      <c r="AF669" s="1300"/>
      <c r="AG669" s="1300"/>
      <c r="AH669" s="1300"/>
      <c r="AI669" s="1300"/>
      <c r="AK669" s="98">
        <f>AK665+AK668</f>
        <v>0</v>
      </c>
      <c r="AL669" s="98">
        <f t="shared" ref="AL669:AN669" si="1757">AL665+AL668</f>
        <v>0</v>
      </c>
      <c r="AM669" s="90">
        <f t="shared" ref="AM669" si="1758">AM665+AM668</f>
        <v>0</v>
      </c>
      <c r="AN669" s="90">
        <f t="shared" si="1757"/>
        <v>0</v>
      </c>
      <c r="AO669" s="1535">
        <f t="shared" ref="AO669:AQ669" si="1759">AO665+AO668</f>
        <v>0</v>
      </c>
      <c r="AP669" s="90">
        <f t="shared" ref="AP669" si="1760">AP665+AP668</f>
        <v>0</v>
      </c>
      <c r="AQ669" s="90">
        <f t="shared" si="1759"/>
        <v>0</v>
      </c>
      <c r="AR669" s="90">
        <f t="shared" ref="AR669:AS669" si="1761">AR665+AR668</f>
        <v>0</v>
      </c>
      <c r="AS669" s="90">
        <f t="shared" si="1761"/>
        <v>0</v>
      </c>
      <c r="AT669" s="90">
        <f t="shared" ref="AT669:AU669" si="1762">AT665+AT668</f>
        <v>0</v>
      </c>
      <c r="AU669" s="1535">
        <f t="shared" si="1762"/>
        <v>0</v>
      </c>
      <c r="AV669" s="90">
        <f t="shared" ref="AV669:AW669" si="1763">AV665+AV668</f>
        <v>0</v>
      </c>
      <c r="AW669" s="90">
        <f t="shared" si="1763"/>
        <v>0</v>
      </c>
      <c r="AX669" s="90">
        <f t="shared" ref="AX669:AY669" si="1764">AX665+AX668</f>
        <v>0</v>
      </c>
      <c r="AY669" s="90">
        <f t="shared" si="1764"/>
        <v>0</v>
      </c>
      <c r="AZ669" s="90">
        <f t="shared" ref="AZ669:BA669" si="1765">AZ665+AZ668</f>
        <v>0</v>
      </c>
      <c r="BA669" s="90">
        <f t="shared" si="1765"/>
        <v>0</v>
      </c>
      <c r="BB669" s="90">
        <f t="shared" ref="BB669:BC669" si="1766">BB665+BB668</f>
        <v>0</v>
      </c>
      <c r="BC669" s="1535">
        <f t="shared" si="1766"/>
        <v>0</v>
      </c>
      <c r="BD669" s="90">
        <f t="shared" ref="BD669:BE669" si="1767">BD665+BD668</f>
        <v>0</v>
      </c>
      <c r="BE669" s="90">
        <f t="shared" si="1767"/>
        <v>0</v>
      </c>
      <c r="BF669" s="90">
        <f t="shared" ref="BF669:BG669" si="1768">BF665+BF668</f>
        <v>0</v>
      </c>
      <c r="BG669" s="90">
        <f t="shared" si="1768"/>
        <v>0</v>
      </c>
      <c r="BH669" s="90">
        <f t="shared" ref="BH669" si="1769">BH665+BH668</f>
        <v>0</v>
      </c>
      <c r="BI669" s="1259" t="s">
        <v>231</v>
      </c>
    </row>
    <row r="670" spans="1:61" ht="24.75" thickBot="1" x14ac:dyDescent="0.3">
      <c r="A670" s="396" t="s">
        <v>355</v>
      </c>
      <c r="B670" s="396" t="s">
        <v>356</v>
      </c>
      <c r="C670" s="841"/>
      <c r="D670" s="755"/>
      <c r="E670" s="385"/>
      <c r="F670" s="756"/>
      <c r="G670" s="840"/>
      <c r="H670" s="839"/>
      <c r="I670" s="59" t="s">
        <v>68</v>
      </c>
      <c r="J670" s="14" t="s">
        <v>11</v>
      </c>
      <c r="K670" s="592"/>
      <c r="L670" s="1133"/>
      <c r="M670" s="1133"/>
      <c r="N670" s="1133"/>
      <c r="O670" s="1133"/>
      <c r="P670" s="1133"/>
      <c r="Q670" s="1133"/>
      <c r="R670" s="1133"/>
      <c r="S670" s="1133"/>
      <c r="T670" s="1133"/>
      <c r="U670" s="1133"/>
      <c r="V670" s="1133"/>
      <c r="W670" s="1133"/>
      <c r="X670" s="1133"/>
      <c r="Y670" s="1133"/>
      <c r="Z670" s="1133"/>
      <c r="AA670" s="1133"/>
      <c r="AB670" s="1133"/>
      <c r="AC670" s="1133"/>
      <c r="AD670" s="1133"/>
      <c r="AE670" s="1133"/>
      <c r="AF670" s="1133"/>
      <c r="AG670" s="1133"/>
      <c r="AH670" s="1133"/>
      <c r="AI670" s="1133"/>
    </row>
    <row r="671" spans="1:61" ht="24.75" thickBot="1" x14ac:dyDescent="0.3">
      <c r="A671" s="396" t="s">
        <v>355</v>
      </c>
      <c r="B671" s="396" t="s">
        <v>356</v>
      </c>
      <c r="C671" s="841"/>
      <c r="D671" s="755"/>
      <c r="E671" s="385"/>
      <c r="F671" s="756"/>
      <c r="G671" s="840">
        <v>7</v>
      </c>
      <c r="H671" s="840"/>
      <c r="I671" s="91"/>
      <c r="J671" s="92" t="s">
        <v>12</v>
      </c>
      <c r="K671" s="593"/>
      <c r="L671" s="655"/>
      <c r="M671" s="655"/>
      <c r="N671" s="655"/>
      <c r="O671" s="655"/>
      <c r="P671" s="655"/>
      <c r="Q671" s="655"/>
      <c r="R671" s="655"/>
      <c r="S671" s="655"/>
      <c r="T671" s="655"/>
      <c r="U671" s="655"/>
      <c r="V671" s="655"/>
      <c r="W671" s="655"/>
      <c r="X671" s="655"/>
      <c r="Y671" s="655"/>
      <c r="Z671" s="655"/>
      <c r="AA671" s="655"/>
      <c r="AB671" s="655"/>
      <c r="AC671" s="655"/>
      <c r="AD671" s="655"/>
      <c r="AE671" s="655"/>
      <c r="AF671" s="655"/>
      <c r="AG671" s="655"/>
      <c r="AH671" s="655"/>
      <c r="AI671" s="655"/>
    </row>
    <row r="672" spans="1:61" ht="24.75" thickBot="1" x14ac:dyDescent="0.3">
      <c r="A672" s="396" t="s">
        <v>355</v>
      </c>
      <c r="B672" s="396" t="s">
        <v>356</v>
      </c>
      <c r="C672" s="841"/>
      <c r="D672" s="755"/>
      <c r="E672" s="385"/>
      <c r="F672" s="756"/>
      <c r="G672" s="840">
        <v>8</v>
      </c>
      <c r="H672" s="840"/>
      <c r="I672" s="91" t="s">
        <v>69</v>
      </c>
      <c r="J672" s="92" t="s">
        <v>11</v>
      </c>
      <c r="K672" s="547"/>
      <c r="L672" s="655"/>
      <c r="M672" s="655"/>
      <c r="N672" s="655"/>
      <c r="O672" s="655"/>
      <c r="P672" s="655"/>
      <c r="Q672" s="655"/>
      <c r="R672" s="655"/>
      <c r="S672" s="655"/>
      <c r="T672" s="655"/>
      <c r="U672" s="655"/>
      <c r="V672" s="655"/>
      <c r="W672" s="655"/>
      <c r="X672" s="655"/>
      <c r="Y672" s="655"/>
      <c r="Z672" s="655"/>
      <c r="AA672" s="655"/>
      <c r="AB672" s="655"/>
      <c r="AC672" s="655"/>
      <c r="AD672" s="655"/>
      <c r="AE672" s="655"/>
      <c r="AF672" s="655"/>
      <c r="AG672" s="655"/>
      <c r="AH672" s="655"/>
      <c r="AI672" s="655"/>
    </row>
    <row r="673" spans="1:61" ht="24.75" thickBot="1" x14ac:dyDescent="0.3">
      <c r="A673" s="396" t="s">
        <v>355</v>
      </c>
      <c r="B673" s="396" t="s">
        <v>356</v>
      </c>
      <c r="C673" s="841"/>
      <c r="D673" s="755"/>
      <c r="E673" s="385"/>
      <c r="F673" s="756"/>
      <c r="G673" s="840">
        <v>9</v>
      </c>
      <c r="H673" s="845"/>
      <c r="I673" s="52"/>
      <c r="J673" s="81" t="s">
        <v>12</v>
      </c>
      <c r="K673" s="593"/>
      <c r="L673" s="655"/>
      <c r="M673" s="655"/>
      <c r="N673" s="655"/>
      <c r="O673" s="655"/>
      <c r="P673" s="655"/>
      <c r="Q673" s="655"/>
      <c r="R673" s="655"/>
      <c r="S673" s="655"/>
      <c r="T673" s="655"/>
      <c r="U673" s="655"/>
      <c r="V673" s="655"/>
      <c r="W673" s="655"/>
      <c r="X673" s="655"/>
      <c r="Y673" s="655"/>
      <c r="Z673" s="655"/>
      <c r="AA673" s="655"/>
      <c r="AB673" s="655"/>
      <c r="AC673" s="655"/>
      <c r="AD673" s="655"/>
      <c r="AE673" s="655"/>
      <c r="AF673" s="655"/>
      <c r="AG673" s="655"/>
      <c r="AH673" s="655"/>
      <c r="AI673" s="655"/>
    </row>
    <row r="674" spans="1:61" ht="15.75" thickBot="1" x14ac:dyDescent="0.3">
      <c r="A674" s="407"/>
      <c r="B674" s="407"/>
      <c r="C674" s="841"/>
      <c r="D674" s="755"/>
      <c r="E674" s="385"/>
      <c r="F674" s="756"/>
      <c r="G674" s="840">
        <v>10</v>
      </c>
      <c r="H674" s="838"/>
      <c r="I674" s="32" t="s">
        <v>113</v>
      </c>
      <c r="J674" s="120"/>
      <c r="K674" s="488"/>
      <c r="L674" s="267"/>
      <c r="M674" s="267"/>
      <c r="N674" s="267"/>
      <c r="O674" s="267"/>
      <c r="P674" s="267"/>
      <c r="Q674" s="267"/>
      <c r="R674" s="267"/>
      <c r="S674" s="267"/>
      <c r="T674" s="267"/>
      <c r="U674" s="267"/>
      <c r="V674" s="267"/>
      <c r="W674" s="267"/>
      <c r="X674" s="267"/>
      <c r="Y674" s="267"/>
      <c r="Z674" s="267"/>
      <c r="AA674" s="267"/>
      <c r="AB674" s="267"/>
      <c r="AC674" s="267"/>
      <c r="AD674" s="267"/>
      <c r="AE674" s="267"/>
      <c r="AF674" s="267"/>
      <c r="AG674" s="267"/>
      <c r="AH674" s="267"/>
      <c r="AI674" s="267"/>
      <c r="AK674" s="1730" t="s">
        <v>118</v>
      </c>
      <c r="AL674" s="1731"/>
      <c r="AM674" s="1732"/>
      <c r="AN674" s="1733"/>
      <c r="AO674" s="1516"/>
      <c r="AP674" s="107"/>
      <c r="AQ674" s="107"/>
      <c r="AR674" s="107"/>
      <c r="AS674" s="107"/>
      <c r="AT674" s="107"/>
      <c r="AU674" s="1516"/>
      <c r="AV674" s="107"/>
      <c r="AW674" s="107"/>
      <c r="AX674" s="107"/>
      <c r="AY674" s="107"/>
      <c r="AZ674" s="107"/>
      <c r="BA674" s="107"/>
      <c r="BB674" s="107"/>
      <c r="BC674" s="1516"/>
      <c r="BD674" s="107"/>
      <c r="BE674" s="107"/>
      <c r="BF674" s="107"/>
      <c r="BG674" s="107"/>
      <c r="BH674" s="107"/>
    </row>
    <row r="675" spans="1:61" ht="15.75" thickBot="1" x14ac:dyDescent="0.3">
      <c r="A675" s="437"/>
      <c r="B675" s="437"/>
      <c r="C675" s="979"/>
      <c r="D675" s="980"/>
      <c r="E675" s="432"/>
      <c r="F675" s="981"/>
      <c r="G675" s="982"/>
      <c r="H675" s="1207"/>
      <c r="I675" s="1090" t="s">
        <v>98</v>
      </c>
      <c r="J675" s="608"/>
      <c r="K675" s="620"/>
      <c r="L675" s="679"/>
      <c r="M675" s="679"/>
      <c r="N675" s="679"/>
      <c r="O675" s="679"/>
      <c r="P675" s="679"/>
      <c r="Q675" s="679"/>
      <c r="R675" s="679"/>
      <c r="S675" s="679"/>
      <c r="T675" s="679"/>
      <c r="U675" s="679"/>
      <c r="V675" s="679"/>
      <c r="W675" s="679"/>
      <c r="X675" s="679"/>
      <c r="Y675" s="679"/>
      <c r="Z675" s="679"/>
      <c r="AA675" s="679"/>
      <c r="AB675" s="679"/>
      <c r="AC675" s="679"/>
      <c r="AD675" s="679"/>
      <c r="AE675" s="679"/>
      <c r="AF675" s="679"/>
      <c r="AG675" s="679"/>
      <c r="AH675" s="679"/>
      <c r="AI675" s="679"/>
      <c r="AK675" s="707" t="s">
        <v>4</v>
      </c>
      <c r="AL675" s="708" t="s">
        <v>5</v>
      </c>
      <c r="AM675" s="1384" t="s">
        <v>454</v>
      </c>
      <c r="AN675" s="709" t="s">
        <v>454</v>
      </c>
      <c r="AO675" s="1525" t="s">
        <v>454</v>
      </c>
      <c r="AP675" s="1384" t="s">
        <v>454</v>
      </c>
      <c r="AQ675" s="1384" t="s">
        <v>454</v>
      </c>
      <c r="AR675" s="1384" t="s">
        <v>454</v>
      </c>
      <c r="AS675" s="1384" t="s">
        <v>454</v>
      </c>
      <c r="AT675" s="1384" t="s">
        <v>454</v>
      </c>
      <c r="AU675" s="1525" t="s">
        <v>454</v>
      </c>
      <c r="AV675" s="1384" t="s">
        <v>454</v>
      </c>
      <c r="AW675" s="1384" t="s">
        <v>454</v>
      </c>
      <c r="AX675" s="1384" t="s">
        <v>454</v>
      </c>
      <c r="AY675" s="1384" t="s">
        <v>454</v>
      </c>
      <c r="AZ675" s="1384" t="s">
        <v>454</v>
      </c>
      <c r="BA675" s="1384" t="s">
        <v>454</v>
      </c>
      <c r="BB675" s="1384" t="s">
        <v>454</v>
      </c>
      <c r="BC675" s="1525" t="s">
        <v>454</v>
      </c>
      <c r="BD675" s="1384" t="s">
        <v>454</v>
      </c>
      <c r="BE675" s="1384" t="s">
        <v>454</v>
      </c>
      <c r="BF675" s="1384" t="s">
        <v>454</v>
      </c>
      <c r="BG675" s="1384" t="s">
        <v>454</v>
      </c>
      <c r="BH675" s="1384" t="s">
        <v>454</v>
      </c>
    </row>
    <row r="676" spans="1:61" ht="24.75" thickBot="1" x14ac:dyDescent="0.3">
      <c r="A676" s="396" t="s">
        <v>355</v>
      </c>
      <c r="B676" s="396" t="s">
        <v>356</v>
      </c>
      <c r="C676" s="962"/>
      <c r="D676" s="963"/>
      <c r="E676" s="423"/>
      <c r="F676" s="964"/>
      <c r="G676" s="965"/>
      <c r="H676" s="868" t="s">
        <v>481</v>
      </c>
      <c r="I676" s="51" t="s">
        <v>23</v>
      </c>
      <c r="J676" s="81" t="s">
        <v>53</v>
      </c>
      <c r="K676" s="570">
        <v>15</v>
      </c>
      <c r="L676" s="655"/>
      <c r="M676" s="655"/>
      <c r="N676" s="655"/>
      <c r="O676" s="655"/>
      <c r="P676" s="655"/>
      <c r="Q676" s="655"/>
      <c r="R676" s="655"/>
      <c r="S676" s="655"/>
      <c r="T676" s="655"/>
      <c r="U676" s="655"/>
      <c r="V676" s="655"/>
      <c r="W676" s="655"/>
      <c r="X676" s="655"/>
      <c r="Y676" s="655"/>
      <c r="Z676" s="655"/>
      <c r="AA676" s="655"/>
      <c r="AB676" s="655"/>
      <c r="AC676" s="655"/>
      <c r="AD676" s="655"/>
      <c r="AE676" s="655"/>
      <c r="AF676" s="655"/>
      <c r="AG676" s="655"/>
      <c r="AH676" s="655"/>
      <c r="AI676" s="655"/>
      <c r="AK676" s="567">
        <f>L676*L$672*1.73*0.875/1000</f>
        <v>0</v>
      </c>
      <c r="AL676" s="1385">
        <f t="shared" ref="AL676:BH676" si="1770">M676*M$672*1.73*0.875/1000</f>
        <v>0</v>
      </c>
      <c r="AM676" s="1385">
        <f t="shared" si="1770"/>
        <v>0</v>
      </c>
      <c r="AN676" s="1385">
        <f t="shared" si="1770"/>
        <v>0</v>
      </c>
      <c r="AO676" s="1542">
        <f t="shared" si="1770"/>
        <v>0</v>
      </c>
      <c r="AP676" s="1385">
        <f t="shared" si="1770"/>
        <v>0</v>
      </c>
      <c r="AQ676" s="1385">
        <f t="shared" si="1770"/>
        <v>0</v>
      </c>
      <c r="AR676" s="1385">
        <f t="shared" si="1770"/>
        <v>0</v>
      </c>
      <c r="AS676" s="1385">
        <f t="shared" si="1770"/>
        <v>0</v>
      </c>
      <c r="AT676" s="1385">
        <f t="shared" si="1770"/>
        <v>0</v>
      </c>
      <c r="AU676" s="1542">
        <f t="shared" si="1770"/>
        <v>0</v>
      </c>
      <c r="AV676" s="1385">
        <f t="shared" si="1770"/>
        <v>0</v>
      </c>
      <c r="AW676" s="1385">
        <f t="shared" si="1770"/>
        <v>0</v>
      </c>
      <c r="AX676" s="1385">
        <f t="shared" si="1770"/>
        <v>0</v>
      </c>
      <c r="AY676" s="1385">
        <f t="shared" si="1770"/>
        <v>0</v>
      </c>
      <c r="AZ676" s="1385">
        <f t="shared" si="1770"/>
        <v>0</v>
      </c>
      <c r="BA676" s="1385">
        <f t="shared" si="1770"/>
        <v>0</v>
      </c>
      <c r="BB676" s="1385">
        <f t="shared" si="1770"/>
        <v>0</v>
      </c>
      <c r="BC676" s="1542">
        <f t="shared" si="1770"/>
        <v>0</v>
      </c>
      <c r="BD676" s="1385">
        <f t="shared" si="1770"/>
        <v>0</v>
      </c>
      <c r="BE676" s="1385">
        <f t="shared" si="1770"/>
        <v>0</v>
      </c>
      <c r="BF676" s="1385">
        <f t="shared" si="1770"/>
        <v>0</v>
      </c>
      <c r="BG676" s="1385">
        <f t="shared" si="1770"/>
        <v>0</v>
      </c>
      <c r="BH676" s="1385">
        <f t="shared" si="1770"/>
        <v>0</v>
      </c>
    </row>
    <row r="677" spans="1:61" ht="15.75" thickBot="1" x14ac:dyDescent="0.3">
      <c r="A677" s="424"/>
      <c r="B677" s="424"/>
      <c r="C677" s="841" t="s">
        <v>386</v>
      </c>
      <c r="D677" s="755"/>
      <c r="E677" s="385"/>
      <c r="F677" s="756"/>
      <c r="G677" s="840">
        <v>11</v>
      </c>
      <c r="H677" s="838"/>
      <c r="I677" s="181" t="s">
        <v>94</v>
      </c>
      <c r="J677" s="182"/>
      <c r="K677" s="607"/>
      <c r="L677" s="202"/>
      <c r="M677" s="202"/>
      <c r="N677" s="202"/>
      <c r="O677" s="202"/>
      <c r="P677" s="202"/>
      <c r="Q677" s="202"/>
      <c r="R677" s="202"/>
      <c r="S677" s="202"/>
      <c r="T677" s="202"/>
      <c r="U677" s="202"/>
      <c r="V677" s="202"/>
      <c r="W677" s="202"/>
      <c r="X677" s="202"/>
      <c r="Y677" s="202"/>
      <c r="Z677" s="202"/>
      <c r="AA677" s="202"/>
      <c r="AB677" s="202"/>
      <c r="AC677" s="202"/>
      <c r="AD677" s="202"/>
      <c r="AE677" s="202"/>
      <c r="AF677" s="202"/>
      <c r="AG677" s="202"/>
      <c r="AH677" s="202"/>
      <c r="AI677" s="202"/>
      <c r="AK677" s="98">
        <f t="shared" ref="AK677:BH677" si="1771">AK676</f>
        <v>0</v>
      </c>
      <c r="AL677" s="90">
        <f t="shared" si="1771"/>
        <v>0</v>
      </c>
      <c r="AM677" s="89">
        <f t="shared" si="1771"/>
        <v>0</v>
      </c>
      <c r="AN677" s="89">
        <f t="shared" si="1771"/>
        <v>0</v>
      </c>
      <c r="AO677" s="1521">
        <f t="shared" si="1771"/>
        <v>0</v>
      </c>
      <c r="AP677" s="89">
        <f t="shared" si="1771"/>
        <v>0</v>
      </c>
      <c r="AQ677" s="89">
        <f t="shared" si="1771"/>
        <v>0</v>
      </c>
      <c r="AR677" s="89">
        <f t="shared" si="1771"/>
        <v>0</v>
      </c>
      <c r="AS677" s="89">
        <f t="shared" si="1771"/>
        <v>0</v>
      </c>
      <c r="AT677" s="89">
        <f t="shared" si="1771"/>
        <v>0</v>
      </c>
      <c r="AU677" s="1521">
        <f t="shared" si="1771"/>
        <v>0</v>
      </c>
      <c r="AV677" s="89">
        <f t="shared" si="1771"/>
        <v>0</v>
      </c>
      <c r="AW677" s="89">
        <f t="shared" si="1771"/>
        <v>0</v>
      </c>
      <c r="AX677" s="89">
        <f t="shared" si="1771"/>
        <v>0</v>
      </c>
      <c r="AY677" s="89">
        <f t="shared" si="1771"/>
        <v>0</v>
      </c>
      <c r="AZ677" s="89">
        <f t="shared" si="1771"/>
        <v>0</v>
      </c>
      <c r="BA677" s="89">
        <f t="shared" si="1771"/>
        <v>0</v>
      </c>
      <c r="BB677" s="89">
        <f t="shared" si="1771"/>
        <v>0</v>
      </c>
      <c r="BC677" s="1521">
        <f t="shared" si="1771"/>
        <v>0</v>
      </c>
      <c r="BD677" s="89">
        <f t="shared" si="1771"/>
        <v>0</v>
      </c>
      <c r="BE677" s="89">
        <f t="shared" si="1771"/>
        <v>0</v>
      </c>
      <c r="BF677" s="89">
        <f t="shared" si="1771"/>
        <v>0</v>
      </c>
      <c r="BG677" s="89">
        <f t="shared" si="1771"/>
        <v>0</v>
      </c>
      <c r="BH677" s="89">
        <f t="shared" si="1771"/>
        <v>0</v>
      </c>
      <c r="BI677" s="67" t="s">
        <v>260</v>
      </c>
    </row>
    <row r="678" spans="1:61" ht="15.75" thickBot="1" x14ac:dyDescent="0.3">
      <c r="A678" s="437"/>
      <c r="B678" s="437"/>
      <c r="C678" s="966"/>
      <c r="D678" s="967"/>
      <c r="E678" s="968"/>
      <c r="F678" s="969"/>
      <c r="G678" s="970"/>
      <c r="H678" s="1358"/>
      <c r="I678" s="1090" t="s">
        <v>99</v>
      </c>
      <c r="J678" s="608"/>
      <c r="K678" s="620"/>
      <c r="L678" s="680"/>
      <c r="M678" s="680"/>
      <c r="N678" s="680"/>
      <c r="O678" s="680"/>
      <c r="P678" s="680"/>
      <c r="Q678" s="680"/>
      <c r="R678" s="680"/>
      <c r="S678" s="680"/>
      <c r="T678" s="680"/>
      <c r="U678" s="680"/>
      <c r="V678" s="680"/>
      <c r="W678" s="680"/>
      <c r="X678" s="680"/>
      <c r="Y678" s="680"/>
      <c r="Z678" s="680"/>
      <c r="AA678" s="680"/>
      <c r="AB678" s="680"/>
      <c r="AC678" s="680"/>
      <c r="AD678" s="680"/>
      <c r="AE678" s="680"/>
      <c r="AF678" s="680"/>
      <c r="AG678" s="680"/>
      <c r="AH678" s="680"/>
      <c r="AI678" s="680"/>
      <c r="BI678" s="67"/>
    </row>
    <row r="679" spans="1:61" ht="24.75" thickBot="1" x14ac:dyDescent="0.3">
      <c r="A679" s="396" t="s">
        <v>355</v>
      </c>
      <c r="B679" s="396" t="s">
        <v>356</v>
      </c>
      <c r="C679" s="962"/>
      <c r="D679" s="963"/>
      <c r="E679" s="423"/>
      <c r="F679" s="964"/>
      <c r="G679" s="965"/>
      <c r="H679" s="868" t="s">
        <v>481</v>
      </c>
      <c r="I679" s="51" t="s">
        <v>20</v>
      </c>
      <c r="J679" s="81" t="s">
        <v>53</v>
      </c>
      <c r="K679" s="570">
        <v>20</v>
      </c>
      <c r="L679" s="655"/>
      <c r="M679" s="655"/>
      <c r="N679" s="655"/>
      <c r="O679" s="655"/>
      <c r="P679" s="655"/>
      <c r="Q679" s="655"/>
      <c r="R679" s="655"/>
      <c r="S679" s="655"/>
      <c r="T679" s="655"/>
      <c r="U679" s="655"/>
      <c r="V679" s="655"/>
      <c r="W679" s="655"/>
      <c r="X679" s="655"/>
      <c r="Y679" s="655"/>
      <c r="Z679" s="655"/>
      <c r="AA679" s="655"/>
      <c r="AB679" s="655"/>
      <c r="AC679" s="655"/>
      <c r="AD679" s="655"/>
      <c r="AE679" s="655"/>
      <c r="AF679" s="655"/>
      <c r="AG679" s="655"/>
      <c r="AH679" s="655"/>
      <c r="AI679" s="655"/>
      <c r="AK679" s="567">
        <f>L679*L$673*1.73*0.875/1000</f>
        <v>0</v>
      </c>
      <c r="AL679" s="1385">
        <f t="shared" ref="AL679:BH679" si="1772">M679*M$673*1.73*0.875/1000</f>
        <v>0</v>
      </c>
      <c r="AM679" s="1385">
        <f t="shared" si="1772"/>
        <v>0</v>
      </c>
      <c r="AN679" s="1385">
        <f t="shared" si="1772"/>
        <v>0</v>
      </c>
      <c r="AO679" s="1542">
        <f t="shared" si="1772"/>
        <v>0</v>
      </c>
      <c r="AP679" s="1385">
        <f t="shared" si="1772"/>
        <v>0</v>
      </c>
      <c r="AQ679" s="1385">
        <f t="shared" si="1772"/>
        <v>0</v>
      </c>
      <c r="AR679" s="1385">
        <f t="shared" si="1772"/>
        <v>0</v>
      </c>
      <c r="AS679" s="1385">
        <f t="shared" si="1772"/>
        <v>0</v>
      </c>
      <c r="AT679" s="1385">
        <f t="shared" si="1772"/>
        <v>0</v>
      </c>
      <c r="AU679" s="1542">
        <f t="shared" si="1772"/>
        <v>0</v>
      </c>
      <c r="AV679" s="1385">
        <f t="shared" si="1772"/>
        <v>0</v>
      </c>
      <c r="AW679" s="1385">
        <f t="shared" si="1772"/>
        <v>0</v>
      </c>
      <c r="AX679" s="1385">
        <f t="shared" si="1772"/>
        <v>0</v>
      </c>
      <c r="AY679" s="1385">
        <f t="shared" si="1772"/>
        <v>0</v>
      </c>
      <c r="AZ679" s="1385">
        <f t="shared" si="1772"/>
        <v>0</v>
      </c>
      <c r="BA679" s="1385">
        <f t="shared" si="1772"/>
        <v>0</v>
      </c>
      <c r="BB679" s="1385">
        <f t="shared" si="1772"/>
        <v>0</v>
      </c>
      <c r="BC679" s="1542">
        <f t="shared" si="1772"/>
        <v>0</v>
      </c>
      <c r="BD679" s="1385">
        <f t="shared" si="1772"/>
        <v>0</v>
      </c>
      <c r="BE679" s="1385">
        <f t="shared" si="1772"/>
        <v>0</v>
      </c>
      <c r="BF679" s="1385">
        <f t="shared" si="1772"/>
        <v>0</v>
      </c>
      <c r="BG679" s="1385">
        <f t="shared" si="1772"/>
        <v>0</v>
      </c>
      <c r="BH679" s="1385">
        <f t="shared" si="1772"/>
        <v>0</v>
      </c>
      <c r="BI679" s="67"/>
    </row>
    <row r="680" spans="1:61" ht="15.75" thickBot="1" x14ac:dyDescent="0.3">
      <c r="A680" s="424"/>
      <c r="B680" s="424"/>
      <c r="C680" s="841" t="s">
        <v>386</v>
      </c>
      <c r="D680" s="755"/>
      <c r="E680" s="385"/>
      <c r="F680" s="756"/>
      <c r="G680" s="840">
        <v>12</v>
      </c>
      <c r="H680" s="838"/>
      <c r="I680" s="181" t="s">
        <v>94</v>
      </c>
      <c r="J680" s="182"/>
      <c r="K680" s="607"/>
      <c r="L680" s="202"/>
      <c r="M680" s="201"/>
      <c r="N680" s="202"/>
      <c r="O680" s="202"/>
      <c r="P680" s="202"/>
      <c r="Q680" s="202"/>
      <c r="R680" s="202"/>
      <c r="S680" s="202"/>
      <c r="T680" s="202"/>
      <c r="U680" s="202"/>
      <c r="V680" s="202"/>
      <c r="W680" s="202"/>
      <c r="X680" s="202"/>
      <c r="Y680" s="202"/>
      <c r="Z680" s="202"/>
      <c r="AA680" s="202"/>
      <c r="AB680" s="202"/>
      <c r="AC680" s="202"/>
      <c r="AD680" s="202"/>
      <c r="AE680" s="202"/>
      <c r="AF680" s="202"/>
      <c r="AG680" s="202"/>
      <c r="AH680" s="202"/>
      <c r="AI680" s="202"/>
      <c r="AK680" s="98">
        <f t="shared" ref="AK680:BH680" si="1773">AK679</f>
        <v>0</v>
      </c>
      <c r="AL680" s="90">
        <f t="shared" si="1773"/>
        <v>0</v>
      </c>
      <c r="AM680" s="89">
        <f t="shared" si="1773"/>
        <v>0</v>
      </c>
      <c r="AN680" s="89">
        <f t="shared" si="1773"/>
        <v>0</v>
      </c>
      <c r="AO680" s="1521">
        <f t="shared" si="1773"/>
        <v>0</v>
      </c>
      <c r="AP680" s="89">
        <f t="shared" si="1773"/>
        <v>0</v>
      </c>
      <c r="AQ680" s="89">
        <f t="shared" si="1773"/>
        <v>0</v>
      </c>
      <c r="AR680" s="89">
        <f t="shared" si="1773"/>
        <v>0</v>
      </c>
      <c r="AS680" s="89">
        <f t="shared" si="1773"/>
        <v>0</v>
      </c>
      <c r="AT680" s="89">
        <f t="shared" si="1773"/>
        <v>0</v>
      </c>
      <c r="AU680" s="1521">
        <f t="shared" si="1773"/>
        <v>0</v>
      </c>
      <c r="AV680" s="89">
        <f t="shared" si="1773"/>
        <v>0</v>
      </c>
      <c r="AW680" s="89">
        <f t="shared" si="1773"/>
        <v>0</v>
      </c>
      <c r="AX680" s="89">
        <f t="shared" si="1773"/>
        <v>0</v>
      </c>
      <c r="AY680" s="89">
        <f t="shared" si="1773"/>
        <v>0</v>
      </c>
      <c r="AZ680" s="89">
        <f t="shared" si="1773"/>
        <v>0</v>
      </c>
      <c r="BA680" s="89">
        <f t="shared" si="1773"/>
        <v>0</v>
      </c>
      <c r="BB680" s="89">
        <f t="shared" si="1773"/>
        <v>0</v>
      </c>
      <c r="BC680" s="1521">
        <f t="shared" si="1773"/>
        <v>0</v>
      </c>
      <c r="BD680" s="89">
        <f t="shared" si="1773"/>
        <v>0</v>
      </c>
      <c r="BE680" s="89">
        <f t="shared" si="1773"/>
        <v>0</v>
      </c>
      <c r="BF680" s="89">
        <f t="shared" si="1773"/>
        <v>0</v>
      </c>
      <c r="BG680" s="89">
        <f t="shared" si="1773"/>
        <v>0</v>
      </c>
      <c r="BH680" s="89">
        <f t="shared" si="1773"/>
        <v>0</v>
      </c>
      <c r="BI680" s="67" t="s">
        <v>261</v>
      </c>
    </row>
    <row r="681" spans="1:61" ht="15.75" thickBot="1" x14ac:dyDescent="0.3">
      <c r="A681" s="426"/>
      <c r="B681" s="426"/>
      <c r="C681" s="966"/>
      <c r="D681" s="967"/>
      <c r="E681" s="968"/>
      <c r="F681" s="969"/>
      <c r="G681" s="970"/>
      <c r="H681" s="1362"/>
      <c r="I681" s="181" t="s">
        <v>96</v>
      </c>
      <c r="J681" s="182"/>
      <c r="K681" s="494"/>
      <c r="L681" s="202"/>
      <c r="M681" s="202"/>
      <c r="N681" s="202"/>
      <c r="O681" s="202"/>
      <c r="P681" s="202"/>
      <c r="Q681" s="202"/>
      <c r="R681" s="202"/>
      <c r="S681" s="202"/>
      <c r="T681" s="202"/>
      <c r="U681" s="202"/>
      <c r="V681" s="202"/>
      <c r="W681" s="202"/>
      <c r="X681" s="202"/>
      <c r="Y681" s="202"/>
      <c r="Z681" s="202"/>
      <c r="AA681" s="202"/>
      <c r="AB681" s="202"/>
      <c r="AC681" s="202"/>
      <c r="AD681" s="202"/>
      <c r="AE681" s="202"/>
      <c r="AF681" s="202"/>
      <c r="AG681" s="202"/>
      <c r="AH681" s="202"/>
      <c r="AI681" s="202"/>
      <c r="AK681" s="98">
        <f t="shared" ref="AK681:BH681" si="1774">AK677+AK680</f>
        <v>0</v>
      </c>
      <c r="AL681" s="90">
        <f t="shared" si="1774"/>
        <v>0</v>
      </c>
      <c r="AM681" s="89">
        <f t="shared" si="1774"/>
        <v>0</v>
      </c>
      <c r="AN681" s="89">
        <f t="shared" si="1774"/>
        <v>0</v>
      </c>
      <c r="AO681" s="1521">
        <f t="shared" si="1774"/>
        <v>0</v>
      </c>
      <c r="AP681" s="89">
        <f t="shared" si="1774"/>
        <v>0</v>
      </c>
      <c r="AQ681" s="89">
        <f t="shared" si="1774"/>
        <v>0</v>
      </c>
      <c r="AR681" s="89">
        <f t="shared" si="1774"/>
        <v>0</v>
      </c>
      <c r="AS681" s="89">
        <f t="shared" si="1774"/>
        <v>0</v>
      </c>
      <c r="AT681" s="89">
        <f t="shared" si="1774"/>
        <v>0</v>
      </c>
      <c r="AU681" s="1521">
        <f t="shared" si="1774"/>
        <v>0</v>
      </c>
      <c r="AV681" s="89">
        <f t="shared" si="1774"/>
        <v>0</v>
      </c>
      <c r="AW681" s="89">
        <f t="shared" si="1774"/>
        <v>0</v>
      </c>
      <c r="AX681" s="89">
        <f t="shared" si="1774"/>
        <v>0</v>
      </c>
      <c r="AY681" s="89">
        <f t="shared" si="1774"/>
        <v>0</v>
      </c>
      <c r="AZ681" s="89">
        <f t="shared" si="1774"/>
        <v>0</v>
      </c>
      <c r="BA681" s="89">
        <f t="shared" si="1774"/>
        <v>0</v>
      </c>
      <c r="BB681" s="89">
        <f t="shared" si="1774"/>
        <v>0</v>
      </c>
      <c r="BC681" s="1521">
        <f t="shared" si="1774"/>
        <v>0</v>
      </c>
      <c r="BD681" s="89">
        <f t="shared" si="1774"/>
        <v>0</v>
      </c>
      <c r="BE681" s="89">
        <f t="shared" si="1774"/>
        <v>0</v>
      </c>
      <c r="BF681" s="89">
        <f t="shared" si="1774"/>
        <v>0</v>
      </c>
      <c r="BG681" s="89">
        <f t="shared" si="1774"/>
        <v>0</v>
      </c>
      <c r="BH681" s="89">
        <f t="shared" si="1774"/>
        <v>0</v>
      </c>
      <c r="BI681" s="1259" t="s">
        <v>254</v>
      </c>
    </row>
    <row r="682" spans="1:61" ht="16.5" thickBot="1" x14ac:dyDescent="0.3">
      <c r="A682" s="394"/>
      <c r="B682" s="394"/>
      <c r="C682" s="766">
        <f>COUNTA(C657:C681)</f>
        <v>4</v>
      </c>
      <c r="D682" s="879">
        <f>COUNTA(D657:D681)</f>
        <v>0</v>
      </c>
      <c r="E682" s="764">
        <f>COUNTA(E657:E681)</f>
        <v>0</v>
      </c>
      <c r="F682" s="766">
        <f>COUNTA(F657:F681)</f>
        <v>1</v>
      </c>
      <c r="G682" s="766">
        <f>COUNTA(G657:G681)</f>
        <v>12</v>
      </c>
      <c r="H682" s="1444"/>
      <c r="I682" s="74" t="s">
        <v>85</v>
      </c>
      <c r="J682" s="74" t="s">
        <v>53</v>
      </c>
      <c r="K682" s="485"/>
      <c r="L682" s="267"/>
      <c r="M682" s="267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</row>
    <row r="683" spans="1:61" ht="32.25" thickBot="1" x14ac:dyDescent="0.3">
      <c r="A683" s="427"/>
      <c r="B683" s="427"/>
      <c r="C683" s="767" t="s">
        <v>388</v>
      </c>
      <c r="D683" s="815">
        <f>C682+D682</f>
        <v>4</v>
      </c>
      <c r="E683" s="769"/>
      <c r="F683" s="770">
        <f>E682+F682</f>
        <v>1</v>
      </c>
      <c r="G683" s="862">
        <f>G682</f>
        <v>12</v>
      </c>
      <c r="H683" s="1348"/>
      <c r="I683" s="183" t="s">
        <v>121</v>
      </c>
      <c r="J683" s="184"/>
      <c r="K683" s="495"/>
      <c r="L683" s="244"/>
      <c r="M683" s="244"/>
      <c r="N683" s="237"/>
      <c r="O683" s="237"/>
      <c r="P683" s="237"/>
      <c r="Q683" s="237"/>
      <c r="R683" s="237"/>
      <c r="S683" s="237"/>
      <c r="T683" s="237"/>
      <c r="U683" s="237"/>
      <c r="V683" s="237"/>
      <c r="W683" s="237"/>
      <c r="X683" s="237"/>
      <c r="Y683" s="237"/>
      <c r="Z683" s="237"/>
      <c r="AA683" s="237"/>
      <c r="AB683" s="237"/>
      <c r="AC683" s="237"/>
      <c r="AD683" s="237"/>
      <c r="AE683" s="237"/>
      <c r="AF683" s="237"/>
      <c r="AG683" s="237"/>
      <c r="AH683" s="237"/>
      <c r="AI683" s="237"/>
    </row>
    <row r="684" spans="1:61" ht="32.25" thickBot="1" x14ac:dyDescent="0.3">
      <c r="A684" s="395"/>
      <c r="B684" s="395"/>
      <c r="C684" s="846" t="s">
        <v>389</v>
      </c>
      <c r="D684" s="816">
        <f>D683/G683*100</f>
        <v>33.33</v>
      </c>
      <c r="E684" s="732"/>
      <c r="F684" s="774">
        <f>F683/G683*100</f>
        <v>8.33</v>
      </c>
      <c r="G684" s="818"/>
      <c r="H684" s="1355"/>
      <c r="J684" s="103"/>
      <c r="K684" s="473"/>
      <c r="L684" s="376"/>
      <c r="M684" s="370"/>
      <c r="N684" s="370"/>
      <c r="O684" s="370"/>
      <c r="P684" s="370"/>
      <c r="Q684" s="370"/>
      <c r="R684" s="370"/>
      <c r="S684" s="370"/>
      <c r="T684" s="370"/>
      <c r="U684" s="370"/>
      <c r="V684" s="370"/>
      <c r="W684" s="370"/>
      <c r="X684" s="370"/>
      <c r="Y684" s="370"/>
      <c r="Z684" s="370"/>
      <c r="AA684" s="370"/>
      <c r="AB684" s="370"/>
      <c r="AC684" s="370"/>
      <c r="AD684" s="370"/>
      <c r="AE684" s="370"/>
      <c r="AF684" s="370"/>
      <c r="AG684" s="370"/>
      <c r="AH684" s="370"/>
      <c r="AI684" s="370"/>
    </row>
    <row r="685" spans="1:61" ht="15.75" thickBot="1" x14ac:dyDescent="0.3">
      <c r="A685" s="395"/>
      <c r="B685" s="395"/>
      <c r="C685" s="900"/>
      <c r="D685" s="901"/>
      <c r="E685" s="902"/>
      <c r="F685" s="903"/>
      <c r="G685" s="904"/>
      <c r="H685" s="831"/>
      <c r="I685" s="176" t="s">
        <v>156</v>
      </c>
      <c r="J685" s="103"/>
      <c r="K685" s="473"/>
      <c r="L685" s="376"/>
      <c r="M685" s="370"/>
      <c r="N685" s="370"/>
      <c r="O685" s="370"/>
      <c r="P685" s="370"/>
      <c r="Q685" s="370"/>
      <c r="R685" s="370"/>
      <c r="S685" s="370"/>
      <c r="T685" s="370"/>
      <c r="U685" s="370"/>
      <c r="V685" s="370"/>
      <c r="W685" s="370"/>
      <c r="X685" s="370"/>
      <c r="Y685" s="370"/>
      <c r="Z685" s="370"/>
      <c r="AA685" s="370"/>
      <c r="AB685" s="370"/>
      <c r="AC685" s="370"/>
      <c r="AD685" s="370"/>
      <c r="AE685" s="370"/>
      <c r="AF685" s="370"/>
      <c r="AG685" s="370"/>
      <c r="AH685" s="370"/>
      <c r="AI685" s="370"/>
    </row>
    <row r="686" spans="1:61" ht="16.5" customHeight="1" thickBot="1" x14ac:dyDescent="0.3">
      <c r="A686" s="1739"/>
      <c r="B686" s="1739"/>
      <c r="C686" s="888"/>
      <c r="D686" s="889"/>
      <c r="E686" s="890"/>
      <c r="F686" s="891"/>
      <c r="G686" s="866"/>
      <c r="H686" s="1704" t="s">
        <v>482</v>
      </c>
      <c r="I686" s="1727" t="s">
        <v>81</v>
      </c>
      <c r="J686" s="101" t="s">
        <v>1</v>
      </c>
      <c r="K686" s="1727" t="s">
        <v>116</v>
      </c>
      <c r="L686" s="1709"/>
      <c r="M686" s="1710"/>
      <c r="N686" s="1711"/>
      <c r="O686" s="1344"/>
      <c r="P686" s="1344"/>
      <c r="Q686" s="1344"/>
      <c r="R686" s="1344"/>
      <c r="S686" s="1344"/>
      <c r="T686" s="1344"/>
      <c r="U686" s="1344"/>
      <c r="V686" s="1344"/>
      <c r="W686" s="1344"/>
      <c r="X686" s="1344"/>
      <c r="Y686" s="1344"/>
      <c r="Z686" s="1344"/>
      <c r="AA686" s="1344"/>
      <c r="AB686" s="1344"/>
      <c r="AC686" s="1344"/>
      <c r="AD686" s="1344"/>
      <c r="AE686" s="1344"/>
      <c r="AF686" s="1344"/>
      <c r="AG686" s="1344"/>
      <c r="AH686" s="1344"/>
      <c r="AI686" s="1344"/>
    </row>
    <row r="687" spans="1:61" ht="15.75" thickBot="1" x14ac:dyDescent="0.3">
      <c r="A687" s="1739"/>
      <c r="B687" s="1739"/>
      <c r="C687" s="892"/>
      <c r="D687" s="892"/>
      <c r="E687" s="893"/>
      <c r="F687" s="948"/>
      <c r="G687" s="849"/>
      <c r="H687" s="1705"/>
      <c r="I687" s="1728"/>
      <c r="J687" s="100" t="s">
        <v>2</v>
      </c>
      <c r="K687" s="1728"/>
      <c r="L687" s="1707"/>
      <c r="M687" s="1707"/>
      <c r="N687" s="1707"/>
      <c r="O687" s="1707"/>
      <c r="P687" s="1707"/>
      <c r="Q687" s="1707"/>
      <c r="R687" s="1707"/>
      <c r="S687" s="1707"/>
      <c r="T687" s="1707"/>
      <c r="U687" s="1707"/>
      <c r="V687" s="1707"/>
      <c r="W687" s="1707"/>
      <c r="X687" s="1707"/>
      <c r="Y687" s="1707"/>
      <c r="Z687" s="1707"/>
      <c r="AA687" s="1707"/>
      <c r="AB687" s="1707"/>
      <c r="AC687" s="1707"/>
      <c r="AD687" s="1707"/>
      <c r="AE687" s="1707"/>
      <c r="AF687" s="1707"/>
      <c r="AG687" s="1707"/>
      <c r="AH687" s="1707"/>
      <c r="AI687" s="1707"/>
    </row>
    <row r="688" spans="1:61" ht="15.75" thickBot="1" x14ac:dyDescent="0.3">
      <c r="A688" s="1739"/>
      <c r="B688" s="1739"/>
      <c r="C688" s="894"/>
      <c r="D688" s="894"/>
      <c r="E688" s="895"/>
      <c r="F688" s="905"/>
      <c r="G688" s="850"/>
      <c r="H688" s="1706"/>
      <c r="I688" s="1729"/>
      <c r="J688" s="99" t="s">
        <v>3</v>
      </c>
      <c r="K688" s="1729"/>
      <c r="L688" s="1708"/>
      <c r="M688" s="1708"/>
      <c r="N688" s="1708"/>
      <c r="O688" s="1708"/>
      <c r="P688" s="1708"/>
      <c r="Q688" s="1708"/>
      <c r="R688" s="1708"/>
      <c r="S688" s="1708"/>
      <c r="T688" s="1708"/>
      <c r="U688" s="1708"/>
      <c r="V688" s="1708"/>
      <c r="W688" s="1708"/>
      <c r="X688" s="1708"/>
      <c r="Y688" s="1708"/>
      <c r="Z688" s="1708"/>
      <c r="AA688" s="1708"/>
      <c r="AB688" s="1708"/>
      <c r="AC688" s="1708"/>
      <c r="AD688" s="1708"/>
      <c r="AE688" s="1708"/>
      <c r="AF688" s="1708"/>
      <c r="AG688" s="1708"/>
      <c r="AH688" s="1708"/>
      <c r="AI688" s="1708"/>
    </row>
    <row r="689" spans="1:61" ht="24.75" thickBot="1" x14ac:dyDescent="0.3">
      <c r="A689" s="396" t="s">
        <v>355</v>
      </c>
      <c r="B689" s="396" t="s">
        <v>356</v>
      </c>
      <c r="C689" s="896"/>
      <c r="D689" s="896"/>
      <c r="E689" s="897"/>
      <c r="F689" s="835"/>
      <c r="G689" s="851"/>
      <c r="H689" s="1345"/>
      <c r="I689" s="179" t="s">
        <v>220</v>
      </c>
      <c r="J689" s="68" t="s">
        <v>16</v>
      </c>
      <c r="K689" s="570">
        <v>30</v>
      </c>
      <c r="L689" s="655"/>
      <c r="M689" s="655"/>
      <c r="N689" s="655"/>
      <c r="O689" s="655"/>
      <c r="P689" s="655"/>
      <c r="Q689" s="655"/>
      <c r="R689" s="655"/>
      <c r="S689" s="655"/>
      <c r="T689" s="655"/>
      <c r="U689" s="655"/>
      <c r="V689" s="655"/>
      <c r="W689" s="655"/>
      <c r="X689" s="655"/>
      <c r="Y689" s="655"/>
      <c r="Z689" s="655"/>
      <c r="AA689" s="655"/>
      <c r="AB689" s="655"/>
      <c r="AC689" s="655"/>
      <c r="AD689" s="655"/>
      <c r="AE689" s="655"/>
      <c r="AF689" s="655"/>
      <c r="AG689" s="655"/>
      <c r="AH689" s="655"/>
      <c r="AI689" s="655"/>
      <c r="AK689" s="98">
        <f>L689*L697*1.73*0.875/1000</f>
        <v>0</v>
      </c>
      <c r="AL689" s="98">
        <f t="shared" ref="AL689:BH689" si="1775">M689*M697*1.73*0.875/1000</f>
        <v>0</v>
      </c>
      <c r="AM689" s="98">
        <f t="shared" si="1775"/>
        <v>0</v>
      </c>
      <c r="AN689" s="98">
        <f t="shared" si="1775"/>
        <v>0</v>
      </c>
      <c r="AO689" s="1515">
        <f t="shared" si="1775"/>
        <v>0</v>
      </c>
      <c r="AP689" s="98">
        <f t="shared" si="1775"/>
        <v>0</v>
      </c>
      <c r="AQ689" s="98">
        <f t="shared" si="1775"/>
        <v>0</v>
      </c>
      <c r="AR689" s="98">
        <f t="shared" si="1775"/>
        <v>0</v>
      </c>
      <c r="AS689" s="98">
        <f t="shared" si="1775"/>
        <v>0</v>
      </c>
      <c r="AT689" s="98">
        <f t="shared" si="1775"/>
        <v>0</v>
      </c>
      <c r="AU689" s="1515">
        <f t="shared" si="1775"/>
        <v>0</v>
      </c>
      <c r="AV689" s="98">
        <f t="shared" si="1775"/>
        <v>0</v>
      </c>
      <c r="AW689" s="98">
        <f t="shared" si="1775"/>
        <v>0</v>
      </c>
      <c r="AX689" s="98">
        <f t="shared" si="1775"/>
        <v>0</v>
      </c>
      <c r="AY689" s="98">
        <f t="shared" si="1775"/>
        <v>0</v>
      </c>
      <c r="AZ689" s="98">
        <f t="shared" si="1775"/>
        <v>0</v>
      </c>
      <c r="BA689" s="98">
        <f t="shared" si="1775"/>
        <v>0</v>
      </c>
      <c r="BB689" s="98">
        <f t="shared" si="1775"/>
        <v>0</v>
      </c>
      <c r="BC689" s="1515">
        <f t="shared" si="1775"/>
        <v>0</v>
      </c>
      <c r="BD689" s="98">
        <f t="shared" si="1775"/>
        <v>0</v>
      </c>
      <c r="BE689" s="98">
        <f t="shared" si="1775"/>
        <v>0</v>
      </c>
      <c r="BF689" s="98">
        <f t="shared" si="1775"/>
        <v>0</v>
      </c>
      <c r="BG689" s="98">
        <f t="shared" si="1775"/>
        <v>0</v>
      </c>
      <c r="BH689" s="98">
        <f t="shared" si="1775"/>
        <v>0</v>
      </c>
    </row>
    <row r="690" spans="1:61" ht="24.75" thickBot="1" x14ac:dyDescent="0.3">
      <c r="A690" s="396" t="s">
        <v>355</v>
      </c>
      <c r="B690" s="396" t="s">
        <v>356</v>
      </c>
      <c r="C690" s="841" t="s">
        <v>386</v>
      </c>
      <c r="D690" s="752"/>
      <c r="E690" s="758"/>
      <c r="F690" s="753"/>
      <c r="G690" s="839">
        <v>1</v>
      </c>
      <c r="H690" s="839"/>
      <c r="I690" s="1481" t="s">
        <v>214</v>
      </c>
      <c r="J690" s="64" t="s">
        <v>16</v>
      </c>
      <c r="K690" s="593">
        <v>30</v>
      </c>
      <c r="L690" s="655"/>
      <c r="M690" s="655"/>
      <c r="N690" s="655"/>
      <c r="O690" s="655"/>
      <c r="P690" s="655"/>
      <c r="Q690" s="655"/>
      <c r="R690" s="655"/>
      <c r="S690" s="655"/>
      <c r="T690" s="655"/>
      <c r="U690" s="655"/>
      <c r="V690" s="655"/>
      <c r="W690" s="655"/>
      <c r="X690" s="655"/>
      <c r="Y690" s="655"/>
      <c r="Z690" s="655"/>
      <c r="AA690" s="655"/>
      <c r="AB690" s="655"/>
      <c r="AC690" s="655"/>
      <c r="AD690" s="655"/>
      <c r="AE690" s="655"/>
      <c r="AF690" s="655"/>
      <c r="AG690" s="655"/>
      <c r="AH690" s="655"/>
      <c r="AI690" s="655"/>
      <c r="AJ690" s="1485"/>
      <c r="AK690" s="98">
        <f>L690*L698*1.73*0.875/1000</f>
        <v>0</v>
      </c>
      <c r="AL690" s="98">
        <f t="shared" ref="AL690:BH690" si="1776">M690*M698*1.73*0.875/1000</f>
        <v>0</v>
      </c>
      <c r="AM690" s="98">
        <f t="shared" si="1776"/>
        <v>0</v>
      </c>
      <c r="AN690" s="98">
        <f t="shared" si="1776"/>
        <v>0</v>
      </c>
      <c r="AO690" s="1515">
        <f t="shared" si="1776"/>
        <v>0</v>
      </c>
      <c r="AP690" s="98">
        <f t="shared" si="1776"/>
        <v>0</v>
      </c>
      <c r="AQ690" s="98">
        <f t="shared" si="1776"/>
        <v>0</v>
      </c>
      <c r="AR690" s="98">
        <f t="shared" si="1776"/>
        <v>0</v>
      </c>
      <c r="AS690" s="98">
        <f t="shared" si="1776"/>
        <v>0</v>
      </c>
      <c r="AT690" s="98">
        <f t="shared" si="1776"/>
        <v>0</v>
      </c>
      <c r="AU690" s="1515">
        <f t="shared" si="1776"/>
        <v>0</v>
      </c>
      <c r="AV690" s="98">
        <f t="shared" si="1776"/>
        <v>0</v>
      </c>
      <c r="AW690" s="98">
        <f t="shared" si="1776"/>
        <v>0</v>
      </c>
      <c r="AX690" s="98">
        <f t="shared" si="1776"/>
        <v>0</v>
      </c>
      <c r="AY690" s="98">
        <f t="shared" si="1776"/>
        <v>0</v>
      </c>
      <c r="AZ690" s="98">
        <f t="shared" si="1776"/>
        <v>0</v>
      </c>
      <c r="BA690" s="98">
        <f t="shared" si="1776"/>
        <v>0</v>
      </c>
      <c r="BB690" s="98">
        <f t="shared" si="1776"/>
        <v>0</v>
      </c>
      <c r="BC690" s="1515">
        <f t="shared" si="1776"/>
        <v>0</v>
      </c>
      <c r="BD690" s="98">
        <f t="shared" si="1776"/>
        <v>0</v>
      </c>
      <c r="BE690" s="98">
        <f t="shared" si="1776"/>
        <v>0</v>
      </c>
      <c r="BF690" s="98">
        <f t="shared" si="1776"/>
        <v>0</v>
      </c>
      <c r="BG690" s="98">
        <f t="shared" si="1776"/>
        <v>0</v>
      </c>
      <c r="BH690" s="98">
        <f t="shared" si="1776"/>
        <v>0</v>
      </c>
      <c r="BI690" s="1259" t="s">
        <v>227</v>
      </c>
    </row>
    <row r="691" spans="1:61" ht="24.75" thickBot="1" x14ac:dyDescent="0.3">
      <c r="A691" s="396" t="s">
        <v>355</v>
      </c>
      <c r="B691" s="396" t="s">
        <v>356</v>
      </c>
      <c r="C691" s="841" t="s">
        <v>386</v>
      </c>
      <c r="D691" s="755"/>
      <c r="E691" s="758"/>
      <c r="F691" s="756"/>
      <c r="G691" s="840">
        <v>2</v>
      </c>
      <c r="H691" s="868" t="s">
        <v>481</v>
      </c>
      <c r="I691" s="91" t="s">
        <v>78</v>
      </c>
      <c r="J691" s="64" t="s">
        <v>16</v>
      </c>
      <c r="K691" s="547">
        <v>120</v>
      </c>
      <c r="L691" s="1462"/>
      <c r="M691" s="1462"/>
      <c r="N691" s="1462"/>
      <c r="O691" s="1462"/>
      <c r="P691" s="1462"/>
      <c r="Q691" s="1462"/>
      <c r="R691" s="1462"/>
      <c r="S691" s="1462"/>
      <c r="T691" s="1462"/>
      <c r="U691" s="1462"/>
      <c r="V691" s="1462"/>
      <c r="W691" s="1462"/>
      <c r="X691" s="1462"/>
      <c r="Y691" s="1462"/>
      <c r="Z691" s="1462"/>
      <c r="AA691" s="1462"/>
      <c r="AB691" s="1462"/>
      <c r="AC691" s="1462"/>
      <c r="AD691" s="1462"/>
      <c r="AE691" s="1462"/>
      <c r="AF691" s="1462"/>
      <c r="AG691" s="1462"/>
      <c r="AH691" s="1462"/>
      <c r="AI691" s="1462"/>
      <c r="AK691" s="706">
        <f>L691*L699*1.73*0.875/1000</f>
        <v>0</v>
      </c>
      <c r="AL691" s="1382">
        <f t="shared" ref="AL691:BH691" si="1777">M691*M699*1.73*0.875/1000</f>
        <v>0</v>
      </c>
      <c r="AM691" s="1382">
        <f t="shared" si="1777"/>
        <v>0</v>
      </c>
      <c r="AN691" s="1382">
        <f t="shared" si="1777"/>
        <v>0</v>
      </c>
      <c r="AO691" s="1511">
        <f t="shared" si="1777"/>
        <v>0</v>
      </c>
      <c r="AP691" s="1382">
        <f t="shared" si="1777"/>
        <v>0</v>
      </c>
      <c r="AQ691" s="1382">
        <f t="shared" si="1777"/>
        <v>0</v>
      </c>
      <c r="AR691" s="1382">
        <f t="shared" si="1777"/>
        <v>0</v>
      </c>
      <c r="AS691" s="1382">
        <f t="shared" si="1777"/>
        <v>0</v>
      </c>
      <c r="AT691" s="1382">
        <f t="shared" si="1777"/>
        <v>0</v>
      </c>
      <c r="AU691" s="1511">
        <f t="shared" si="1777"/>
        <v>0</v>
      </c>
      <c r="AV691" s="1382">
        <f t="shared" si="1777"/>
        <v>0</v>
      </c>
      <c r="AW691" s="1382">
        <f t="shared" si="1777"/>
        <v>0</v>
      </c>
      <c r="AX691" s="1382">
        <f t="shared" si="1777"/>
        <v>0</v>
      </c>
      <c r="AY691" s="1382">
        <f t="shared" si="1777"/>
        <v>0</v>
      </c>
      <c r="AZ691" s="1382">
        <f t="shared" si="1777"/>
        <v>0</v>
      </c>
      <c r="BA691" s="1382">
        <f t="shared" si="1777"/>
        <v>0</v>
      </c>
      <c r="BB691" s="1382">
        <f t="shared" si="1777"/>
        <v>0</v>
      </c>
      <c r="BC691" s="1511">
        <f t="shared" si="1777"/>
        <v>0</v>
      </c>
      <c r="BD691" s="1382">
        <f t="shared" si="1777"/>
        <v>0</v>
      </c>
      <c r="BE691" s="1382">
        <f t="shared" si="1777"/>
        <v>0</v>
      </c>
      <c r="BF691" s="1382">
        <f t="shared" si="1777"/>
        <v>0</v>
      </c>
      <c r="BG691" s="1382">
        <f t="shared" si="1777"/>
        <v>0</v>
      </c>
      <c r="BH691" s="1382">
        <f t="shared" si="1777"/>
        <v>0</v>
      </c>
      <c r="BI691" s="67" t="s">
        <v>247</v>
      </c>
    </row>
    <row r="692" spans="1:61" ht="24.75" thickBot="1" x14ac:dyDescent="0.3">
      <c r="A692" s="396" t="s">
        <v>355</v>
      </c>
      <c r="B692" s="396" t="s">
        <v>356</v>
      </c>
      <c r="C692" s="841" t="s">
        <v>386</v>
      </c>
      <c r="D692" s="755"/>
      <c r="E692" s="385"/>
      <c r="F692" s="756"/>
      <c r="G692" s="840">
        <v>3</v>
      </c>
      <c r="H692" s="868" t="s">
        <v>481</v>
      </c>
      <c r="I692" s="52" t="s">
        <v>66</v>
      </c>
      <c r="J692" s="62" t="s">
        <v>16</v>
      </c>
      <c r="K692" s="593">
        <v>30</v>
      </c>
      <c r="L692" s="665"/>
      <c r="M692" s="665"/>
      <c r="N692" s="665"/>
      <c r="O692" s="665"/>
      <c r="P692" s="665"/>
      <c r="Q692" s="665"/>
      <c r="R692" s="665"/>
      <c r="S692" s="665"/>
      <c r="T692" s="665"/>
      <c r="U692" s="665"/>
      <c r="V692" s="665"/>
      <c r="W692" s="665"/>
      <c r="X692" s="665"/>
      <c r="Y692" s="665"/>
      <c r="Z692" s="665"/>
      <c r="AA692" s="665"/>
      <c r="AB692" s="665"/>
      <c r="AC692" s="665"/>
      <c r="AD692" s="665"/>
      <c r="AE692" s="665"/>
      <c r="AF692" s="665"/>
      <c r="AG692" s="665"/>
      <c r="AH692" s="665"/>
      <c r="AI692" s="665"/>
      <c r="AL692" s="1382"/>
      <c r="AN692" s="1382"/>
      <c r="BI692" s="67"/>
    </row>
    <row r="693" spans="1:61" ht="24.75" thickBot="1" x14ac:dyDescent="0.3">
      <c r="A693" s="396" t="s">
        <v>355</v>
      </c>
      <c r="B693" s="396" t="s">
        <v>356</v>
      </c>
      <c r="C693" s="841"/>
      <c r="D693" s="755"/>
      <c r="E693" s="385"/>
      <c r="F693" s="756"/>
      <c r="G693" s="840">
        <v>4</v>
      </c>
      <c r="H693" s="838"/>
      <c r="I693" s="1130" t="s">
        <v>8</v>
      </c>
      <c r="J693" s="1299" t="s">
        <v>7</v>
      </c>
      <c r="K693" s="1281"/>
      <c r="L693" s="1300"/>
      <c r="M693" s="1300"/>
      <c r="N693" s="1300"/>
      <c r="O693" s="1300"/>
      <c r="P693" s="1300"/>
      <c r="Q693" s="1300"/>
      <c r="R693" s="1300"/>
      <c r="S693" s="1300"/>
      <c r="T693" s="1300"/>
      <c r="U693" s="1300"/>
      <c r="V693" s="1300"/>
      <c r="W693" s="1300"/>
      <c r="X693" s="1300"/>
      <c r="Y693" s="1300"/>
      <c r="Z693" s="1300"/>
      <c r="AA693" s="1300"/>
      <c r="AB693" s="1300"/>
      <c r="AC693" s="1300"/>
      <c r="AD693" s="1300"/>
      <c r="AE693" s="1300"/>
      <c r="AF693" s="1300"/>
      <c r="AG693" s="1300"/>
      <c r="AH693" s="1300"/>
      <c r="AI693" s="1300"/>
      <c r="AL693" s="1382"/>
      <c r="AN693" s="1382"/>
      <c r="BI693" s="67"/>
    </row>
    <row r="694" spans="1:61" ht="24.75" thickBot="1" x14ac:dyDescent="0.3">
      <c r="A694" s="396" t="s">
        <v>355</v>
      </c>
      <c r="B694" s="396" t="s">
        <v>356</v>
      </c>
      <c r="C694" s="841"/>
      <c r="D694" s="755"/>
      <c r="E694" s="385"/>
      <c r="F694" s="756"/>
      <c r="G694" s="840"/>
      <c r="H694" s="868" t="s">
        <v>481</v>
      </c>
      <c r="I694" s="59" t="s">
        <v>79</v>
      </c>
      <c r="J694" s="58" t="s">
        <v>16</v>
      </c>
      <c r="K694" s="548">
        <v>120</v>
      </c>
      <c r="L694" s="1133"/>
      <c r="M694" s="1133"/>
      <c r="N694" s="1133"/>
      <c r="O694" s="1133"/>
      <c r="P694" s="1133"/>
      <c r="Q694" s="1133"/>
      <c r="R694" s="1133"/>
      <c r="S694" s="1133"/>
      <c r="T694" s="1133"/>
      <c r="U694" s="1133"/>
      <c r="V694" s="1133"/>
      <c r="W694" s="1133"/>
      <c r="X694" s="1133"/>
      <c r="Y694" s="1133"/>
      <c r="Z694" s="1133"/>
      <c r="AA694" s="1133"/>
      <c r="AB694" s="1133"/>
      <c r="AC694" s="1133"/>
      <c r="AD694" s="1133"/>
      <c r="AE694" s="1133"/>
      <c r="AF694" s="1133"/>
      <c r="AG694" s="1133"/>
      <c r="AH694" s="1133"/>
      <c r="AI694" s="1133"/>
      <c r="AK694" s="706">
        <f>L694*L700*1.73*0.875/1000</f>
        <v>0</v>
      </c>
      <c r="AL694" s="1382">
        <f t="shared" ref="AL694:BH694" si="1778">M694*M700*1.73*0.875/1000</f>
        <v>0</v>
      </c>
      <c r="AM694" s="1382">
        <f t="shared" si="1778"/>
        <v>0</v>
      </c>
      <c r="AN694" s="1382">
        <f t="shared" si="1778"/>
        <v>0</v>
      </c>
      <c r="AO694" s="1511">
        <f t="shared" si="1778"/>
        <v>0</v>
      </c>
      <c r="AP694" s="1382">
        <f t="shared" si="1778"/>
        <v>0</v>
      </c>
      <c r="AQ694" s="1382">
        <f t="shared" si="1778"/>
        <v>0</v>
      </c>
      <c r="AR694" s="1382">
        <f t="shared" si="1778"/>
        <v>0</v>
      </c>
      <c r="AS694" s="1382">
        <f t="shared" si="1778"/>
        <v>0</v>
      </c>
      <c r="AT694" s="1382">
        <f t="shared" si="1778"/>
        <v>0</v>
      </c>
      <c r="AU694" s="1511">
        <f t="shared" si="1778"/>
        <v>0</v>
      </c>
      <c r="AV694" s="1382">
        <f t="shared" si="1778"/>
        <v>0</v>
      </c>
      <c r="AW694" s="1382">
        <f t="shared" si="1778"/>
        <v>0</v>
      </c>
      <c r="AX694" s="1382">
        <f t="shared" si="1778"/>
        <v>0</v>
      </c>
      <c r="AY694" s="1382">
        <f t="shared" si="1778"/>
        <v>0</v>
      </c>
      <c r="AZ694" s="1382">
        <f t="shared" si="1778"/>
        <v>0</v>
      </c>
      <c r="BA694" s="1382">
        <f t="shared" si="1778"/>
        <v>0</v>
      </c>
      <c r="BB694" s="1382">
        <f t="shared" si="1778"/>
        <v>0</v>
      </c>
      <c r="BC694" s="1511">
        <f t="shared" si="1778"/>
        <v>0</v>
      </c>
      <c r="BD694" s="1382">
        <f t="shared" si="1778"/>
        <v>0</v>
      </c>
      <c r="BE694" s="1382">
        <f t="shared" si="1778"/>
        <v>0</v>
      </c>
      <c r="BF694" s="1382">
        <f t="shared" si="1778"/>
        <v>0</v>
      </c>
      <c r="BG694" s="1382">
        <f t="shared" si="1778"/>
        <v>0</v>
      </c>
      <c r="BH694" s="1382">
        <f t="shared" si="1778"/>
        <v>0</v>
      </c>
      <c r="BI694" s="67" t="s">
        <v>268</v>
      </c>
    </row>
    <row r="695" spans="1:61" ht="24.75" thickBot="1" x14ac:dyDescent="0.3">
      <c r="A695" s="396" t="s">
        <v>355</v>
      </c>
      <c r="B695" s="396" t="s">
        <v>356</v>
      </c>
      <c r="C695" s="841" t="s">
        <v>386</v>
      </c>
      <c r="D695" s="755"/>
      <c r="E695" s="385"/>
      <c r="F695" s="756"/>
      <c r="G695" s="840">
        <v>5</v>
      </c>
      <c r="H695" s="868" t="s">
        <v>481</v>
      </c>
      <c r="I695" s="52" t="s">
        <v>66</v>
      </c>
      <c r="J695" s="62" t="s">
        <v>16</v>
      </c>
      <c r="K695" s="593">
        <v>30</v>
      </c>
      <c r="L695" s="665"/>
      <c r="M695" s="665"/>
      <c r="N695" s="665"/>
      <c r="O695" s="665"/>
      <c r="P695" s="665"/>
      <c r="Q695" s="665"/>
      <c r="R695" s="665"/>
      <c r="S695" s="665"/>
      <c r="T695" s="665"/>
      <c r="U695" s="665"/>
      <c r="V695" s="665"/>
      <c r="W695" s="665"/>
      <c r="X695" s="665"/>
      <c r="Y695" s="665"/>
      <c r="Z695" s="665"/>
      <c r="AA695" s="665"/>
      <c r="AB695" s="665"/>
      <c r="AC695" s="665"/>
      <c r="AD695" s="665"/>
      <c r="AE695" s="665"/>
      <c r="AF695" s="665"/>
      <c r="AG695" s="665"/>
      <c r="AH695" s="665"/>
      <c r="AI695" s="665"/>
      <c r="BI695" s="67"/>
    </row>
    <row r="696" spans="1:61" ht="24.75" thickBot="1" x14ac:dyDescent="0.3">
      <c r="A696" s="396" t="s">
        <v>355</v>
      </c>
      <c r="B696" s="396" t="s">
        <v>356</v>
      </c>
      <c r="C696" s="841"/>
      <c r="D696" s="755"/>
      <c r="E696" s="385"/>
      <c r="F696" s="756"/>
      <c r="G696" s="840">
        <v>6</v>
      </c>
      <c r="H696" s="838"/>
      <c r="I696" s="1130" t="s">
        <v>8</v>
      </c>
      <c r="J696" s="1299" t="s">
        <v>9</v>
      </c>
      <c r="K696" s="1281"/>
      <c r="L696" s="1300"/>
      <c r="M696" s="1300"/>
      <c r="N696" s="1300"/>
      <c r="O696" s="1300"/>
      <c r="P696" s="1300"/>
      <c r="Q696" s="1300"/>
      <c r="R696" s="1300"/>
      <c r="S696" s="1300"/>
      <c r="T696" s="1300"/>
      <c r="U696" s="1300"/>
      <c r="V696" s="1300"/>
      <c r="W696" s="1300"/>
      <c r="X696" s="1300"/>
      <c r="Y696" s="1300"/>
      <c r="Z696" s="1300"/>
      <c r="AA696" s="1300"/>
      <c r="AB696" s="1300"/>
      <c r="AC696" s="1300"/>
      <c r="AD696" s="1300"/>
      <c r="AE696" s="1300"/>
      <c r="AF696" s="1300"/>
      <c r="AG696" s="1300"/>
      <c r="AH696" s="1300"/>
      <c r="AI696" s="1300"/>
      <c r="AK696" s="98">
        <f>AK691+AK694</f>
        <v>0</v>
      </c>
      <c r="AL696" s="98">
        <f t="shared" ref="AL696:AN696" si="1779">AL691+AL694</f>
        <v>0</v>
      </c>
      <c r="AM696" s="90">
        <f t="shared" ref="AM696" si="1780">AM691+AM694</f>
        <v>0</v>
      </c>
      <c r="AN696" s="90">
        <f t="shared" si="1779"/>
        <v>0</v>
      </c>
      <c r="AO696" s="1535">
        <f t="shared" ref="AO696:AQ696" si="1781">AO691+AO694</f>
        <v>0</v>
      </c>
      <c r="AP696" s="90">
        <f t="shared" ref="AP696" si="1782">AP691+AP694</f>
        <v>0</v>
      </c>
      <c r="AQ696" s="90">
        <f t="shared" si="1781"/>
        <v>0</v>
      </c>
      <c r="AR696" s="90">
        <f t="shared" ref="AR696:AS696" si="1783">AR691+AR694</f>
        <v>0</v>
      </c>
      <c r="AS696" s="90">
        <f t="shared" si="1783"/>
        <v>0</v>
      </c>
      <c r="AT696" s="90">
        <f t="shared" ref="AT696:AU696" si="1784">AT691+AT694</f>
        <v>0</v>
      </c>
      <c r="AU696" s="1535">
        <f t="shared" si="1784"/>
        <v>0</v>
      </c>
      <c r="AV696" s="90">
        <f t="shared" ref="AV696:AW696" si="1785">AV691+AV694</f>
        <v>0</v>
      </c>
      <c r="AW696" s="90">
        <f t="shared" si="1785"/>
        <v>0</v>
      </c>
      <c r="AX696" s="90">
        <f t="shared" ref="AX696:AY696" si="1786">AX691+AX694</f>
        <v>0</v>
      </c>
      <c r="AY696" s="90">
        <f t="shared" si="1786"/>
        <v>0</v>
      </c>
      <c r="AZ696" s="90">
        <f t="shared" ref="AZ696:BA696" si="1787">AZ691+AZ694</f>
        <v>0</v>
      </c>
      <c r="BA696" s="90">
        <f t="shared" si="1787"/>
        <v>0</v>
      </c>
      <c r="BB696" s="90">
        <f t="shared" ref="BB696:BC696" si="1788">BB691+BB694</f>
        <v>0</v>
      </c>
      <c r="BC696" s="1535">
        <f t="shared" si="1788"/>
        <v>0</v>
      </c>
      <c r="BD696" s="90">
        <f t="shared" ref="BD696:BE696" si="1789">BD691+BD694</f>
        <v>0</v>
      </c>
      <c r="BE696" s="90">
        <f t="shared" si="1789"/>
        <v>0</v>
      </c>
      <c r="BF696" s="90">
        <f t="shared" ref="BF696:BG696" si="1790">BF691+BF694</f>
        <v>0</v>
      </c>
      <c r="BG696" s="90">
        <f t="shared" si="1790"/>
        <v>0</v>
      </c>
      <c r="BH696" s="90">
        <f t="shared" ref="BH696" si="1791">BH691+BH694</f>
        <v>0</v>
      </c>
      <c r="BI696" s="1259" t="s">
        <v>269</v>
      </c>
    </row>
    <row r="697" spans="1:61" ht="24.75" thickBot="1" x14ac:dyDescent="0.3">
      <c r="A697" s="396" t="s">
        <v>355</v>
      </c>
      <c r="B697" s="396" t="s">
        <v>356</v>
      </c>
      <c r="C697" s="841"/>
      <c r="D697" s="755"/>
      <c r="E697" s="385"/>
      <c r="F697" s="756"/>
      <c r="G697" s="840"/>
      <c r="H697" s="839"/>
      <c r="I697" s="59" t="s">
        <v>68</v>
      </c>
      <c r="J697" s="14" t="s">
        <v>11</v>
      </c>
      <c r="K697" s="592"/>
      <c r="L697" s="1133"/>
      <c r="M697" s="1133"/>
      <c r="N697" s="1133"/>
      <c r="O697" s="1133"/>
      <c r="P697" s="1133"/>
      <c r="Q697" s="1133"/>
      <c r="R697" s="1133"/>
      <c r="S697" s="1133"/>
      <c r="T697" s="1133"/>
      <c r="U697" s="1133"/>
      <c r="V697" s="1133"/>
      <c r="W697" s="1133"/>
      <c r="X697" s="1133"/>
      <c r="Y697" s="1133"/>
      <c r="Z697" s="1133"/>
      <c r="AA697" s="1133"/>
      <c r="AB697" s="1133"/>
      <c r="AC697" s="1133"/>
      <c r="AD697" s="1133"/>
      <c r="AE697" s="1133"/>
      <c r="AF697" s="1133"/>
      <c r="AG697" s="1133"/>
      <c r="AH697" s="1133"/>
      <c r="AI697" s="1133"/>
    </row>
    <row r="698" spans="1:61" ht="24.75" thickBot="1" x14ac:dyDescent="0.3">
      <c r="A698" s="396" t="s">
        <v>355</v>
      </c>
      <c r="B698" s="396" t="s">
        <v>356</v>
      </c>
      <c r="C698" s="841"/>
      <c r="D698" s="755"/>
      <c r="E698" s="385"/>
      <c r="F698" s="756" t="s">
        <v>387</v>
      </c>
      <c r="G698" s="840">
        <v>7</v>
      </c>
      <c r="H698" s="840"/>
      <c r="I698" s="91"/>
      <c r="J698" s="92" t="s">
        <v>12</v>
      </c>
      <c r="K698" s="593"/>
      <c r="L698" s="655"/>
      <c r="M698" s="655"/>
      <c r="N698" s="655"/>
      <c r="O698" s="655"/>
      <c r="P698" s="655"/>
      <c r="Q698" s="655"/>
      <c r="R698" s="655"/>
      <c r="S698" s="655"/>
      <c r="T698" s="655"/>
      <c r="U698" s="655"/>
      <c r="V698" s="655"/>
      <c r="W698" s="655"/>
      <c r="X698" s="655"/>
      <c r="Y698" s="655"/>
      <c r="Z698" s="655"/>
      <c r="AA698" s="655"/>
      <c r="AB698" s="655"/>
      <c r="AC698" s="655"/>
      <c r="AD698" s="655"/>
      <c r="AE698" s="655"/>
      <c r="AF698" s="655"/>
      <c r="AG698" s="655"/>
      <c r="AH698" s="655"/>
      <c r="AI698" s="655"/>
    </row>
    <row r="699" spans="1:61" ht="24.75" thickBot="1" x14ac:dyDescent="0.3">
      <c r="A699" s="396" t="s">
        <v>355</v>
      </c>
      <c r="B699" s="396" t="s">
        <v>356</v>
      </c>
      <c r="C699" s="841"/>
      <c r="D699" s="755"/>
      <c r="E699" s="385"/>
      <c r="F699" s="756" t="s">
        <v>387</v>
      </c>
      <c r="G699" s="840">
        <v>8</v>
      </c>
      <c r="H699" s="840"/>
      <c r="I699" s="91" t="s">
        <v>74</v>
      </c>
      <c r="J699" s="92" t="s">
        <v>11</v>
      </c>
      <c r="K699" s="547"/>
      <c r="L699" s="655"/>
      <c r="M699" s="655"/>
      <c r="N699" s="655"/>
      <c r="O699" s="655"/>
      <c r="P699" s="655"/>
      <c r="Q699" s="655"/>
      <c r="R699" s="655"/>
      <c r="S699" s="655"/>
      <c r="T699" s="655"/>
      <c r="U699" s="655"/>
      <c r="V699" s="655"/>
      <c r="W699" s="655"/>
      <c r="X699" s="655"/>
      <c r="Y699" s="655"/>
      <c r="Z699" s="655"/>
      <c r="AA699" s="655"/>
      <c r="AB699" s="655"/>
      <c r="AC699" s="655"/>
      <c r="AD699" s="655"/>
      <c r="AE699" s="655"/>
      <c r="AF699" s="655"/>
      <c r="AG699" s="655"/>
      <c r="AH699" s="655"/>
      <c r="AI699" s="655"/>
    </row>
    <row r="700" spans="1:61" ht="24.75" thickBot="1" x14ac:dyDescent="0.3">
      <c r="A700" s="396" t="s">
        <v>355</v>
      </c>
      <c r="B700" s="396" t="s">
        <v>356</v>
      </c>
      <c r="C700" s="841"/>
      <c r="D700" s="755"/>
      <c r="E700" s="385"/>
      <c r="F700" s="756"/>
      <c r="G700" s="840">
        <v>9</v>
      </c>
      <c r="H700" s="845"/>
      <c r="I700" s="52"/>
      <c r="J700" s="81" t="s">
        <v>12</v>
      </c>
      <c r="K700" s="593"/>
      <c r="L700" s="665"/>
      <c r="M700" s="665"/>
      <c r="N700" s="665"/>
      <c r="O700" s="665"/>
      <c r="P700" s="665"/>
      <c r="Q700" s="665"/>
      <c r="R700" s="665"/>
      <c r="S700" s="665"/>
      <c r="T700" s="665"/>
      <c r="U700" s="665"/>
      <c r="V700" s="665"/>
      <c r="W700" s="665"/>
      <c r="X700" s="665"/>
      <c r="Y700" s="665"/>
      <c r="Z700" s="665"/>
      <c r="AA700" s="665"/>
      <c r="AB700" s="665"/>
      <c r="AC700" s="665"/>
      <c r="AD700" s="665"/>
      <c r="AE700" s="665"/>
      <c r="AF700" s="665"/>
      <c r="AG700" s="665"/>
      <c r="AH700" s="665"/>
      <c r="AI700" s="665"/>
    </row>
    <row r="701" spans="1:61" ht="15.75" thickBot="1" x14ac:dyDescent="0.3">
      <c r="A701" s="407"/>
      <c r="B701" s="407"/>
      <c r="C701" s="841"/>
      <c r="D701" s="755"/>
      <c r="E701" s="385"/>
      <c r="F701" s="756"/>
      <c r="G701" s="840">
        <v>10</v>
      </c>
      <c r="H701" s="838"/>
      <c r="I701" s="32" t="s">
        <v>114</v>
      </c>
      <c r="J701" s="120" t="s">
        <v>53</v>
      </c>
      <c r="K701" s="488"/>
      <c r="L701" s="681"/>
      <c r="M701" s="681"/>
      <c r="N701" s="681"/>
      <c r="O701" s="681"/>
      <c r="P701" s="681"/>
      <c r="Q701" s="681"/>
      <c r="R701" s="681"/>
      <c r="S701" s="681"/>
      <c r="T701" s="681"/>
      <c r="U701" s="681"/>
      <c r="V701" s="681"/>
      <c r="W701" s="681"/>
      <c r="X701" s="681"/>
      <c r="Y701" s="681"/>
      <c r="Z701" s="681"/>
      <c r="AA701" s="681"/>
      <c r="AB701" s="681"/>
      <c r="AC701" s="681"/>
      <c r="AD701" s="681"/>
      <c r="AE701" s="681"/>
      <c r="AF701" s="681"/>
      <c r="AG701" s="681"/>
      <c r="AH701" s="681"/>
      <c r="AI701" s="681"/>
      <c r="AK701" s="1730" t="s">
        <v>118</v>
      </c>
      <c r="AL701" s="1731"/>
      <c r="AM701" s="1732"/>
      <c r="AN701" s="1733"/>
      <c r="AO701" s="1516"/>
      <c r="AP701" s="107"/>
      <c r="AQ701" s="107"/>
      <c r="AR701" s="107"/>
      <c r="AS701" s="107"/>
      <c r="AT701" s="107"/>
      <c r="AU701" s="1516"/>
      <c r="AV701" s="107"/>
      <c r="AW701" s="107"/>
      <c r="AX701" s="107"/>
      <c r="AY701" s="107"/>
      <c r="AZ701" s="107"/>
      <c r="BA701" s="107"/>
      <c r="BB701" s="107"/>
      <c r="BC701" s="1516"/>
      <c r="BD701" s="107"/>
      <c r="BE701" s="107"/>
      <c r="BF701" s="107"/>
      <c r="BG701" s="107"/>
      <c r="BH701" s="107"/>
    </row>
    <row r="702" spans="1:61" ht="15.75" thickBot="1" x14ac:dyDescent="0.3">
      <c r="A702" s="438"/>
      <c r="B702" s="438"/>
      <c r="C702" s="979"/>
      <c r="D702" s="980"/>
      <c r="E702" s="432"/>
      <c r="F702" s="981"/>
      <c r="G702" s="982"/>
      <c r="H702" s="1360"/>
      <c r="I702" s="1101" t="s">
        <v>168</v>
      </c>
      <c r="J702" s="621"/>
      <c r="K702" s="1460"/>
      <c r="L702" s="1461"/>
      <c r="M702" s="1461"/>
      <c r="N702" s="1461"/>
      <c r="O702" s="1461"/>
      <c r="P702" s="1461"/>
      <c r="Q702" s="1461"/>
      <c r="R702" s="1461"/>
      <c r="S702" s="1461"/>
      <c r="T702" s="1461"/>
      <c r="U702" s="1461"/>
      <c r="V702" s="1461"/>
      <c r="W702" s="1461"/>
      <c r="X702" s="1461"/>
      <c r="Y702" s="1461"/>
      <c r="Z702" s="1461"/>
      <c r="AA702" s="1461"/>
      <c r="AB702" s="1461"/>
      <c r="AC702" s="1461"/>
      <c r="AD702" s="1461"/>
      <c r="AE702" s="1461"/>
      <c r="AF702" s="1461"/>
      <c r="AG702" s="1461"/>
      <c r="AH702" s="1461"/>
      <c r="AI702" s="1461"/>
      <c r="AK702" s="707" t="s">
        <v>4</v>
      </c>
      <c r="AL702" s="708" t="s">
        <v>5</v>
      </c>
      <c r="AM702" s="1384" t="s">
        <v>454</v>
      </c>
      <c r="AN702" s="709" t="s">
        <v>454</v>
      </c>
      <c r="AO702" s="1525" t="s">
        <v>454</v>
      </c>
      <c r="AP702" s="1384" t="s">
        <v>454</v>
      </c>
      <c r="AQ702" s="1384" t="s">
        <v>454</v>
      </c>
      <c r="AR702" s="1384" t="s">
        <v>454</v>
      </c>
      <c r="AS702" s="1384" t="s">
        <v>454</v>
      </c>
      <c r="AT702" s="1384" t="s">
        <v>454</v>
      </c>
      <c r="AU702" s="1525" t="s">
        <v>454</v>
      </c>
      <c r="AV702" s="1384" t="s">
        <v>454</v>
      </c>
      <c r="AW702" s="1384" t="s">
        <v>454</v>
      </c>
      <c r="AX702" s="1384" t="s">
        <v>454</v>
      </c>
      <c r="AY702" s="1384" t="s">
        <v>454</v>
      </c>
      <c r="AZ702" s="1384" t="s">
        <v>454</v>
      </c>
      <c r="BA702" s="1384" t="s">
        <v>454</v>
      </c>
      <c r="BB702" s="1384" t="s">
        <v>454</v>
      </c>
      <c r="BC702" s="1525" t="s">
        <v>454</v>
      </c>
      <c r="BD702" s="1384" t="s">
        <v>454</v>
      </c>
      <c r="BE702" s="1384" t="s">
        <v>454</v>
      </c>
      <c r="BF702" s="1384" t="s">
        <v>454</v>
      </c>
      <c r="BG702" s="1384" t="s">
        <v>454</v>
      </c>
      <c r="BH702" s="1384" t="s">
        <v>454</v>
      </c>
    </row>
    <row r="703" spans="1:61" ht="24.75" thickBot="1" x14ac:dyDescent="0.3">
      <c r="A703" s="396" t="s">
        <v>355</v>
      </c>
      <c r="B703" s="396" t="s">
        <v>356</v>
      </c>
      <c r="C703" s="962"/>
      <c r="D703" s="963"/>
      <c r="E703" s="423"/>
      <c r="F703" s="964"/>
      <c r="G703" s="965"/>
      <c r="H703" s="868" t="s">
        <v>481</v>
      </c>
      <c r="I703" s="1094" t="s">
        <v>23</v>
      </c>
      <c r="J703" s="81" t="s">
        <v>53</v>
      </c>
      <c r="K703" s="593">
        <v>30</v>
      </c>
      <c r="L703" s="1462"/>
      <c r="M703" s="1462"/>
      <c r="N703" s="1462"/>
      <c r="O703" s="1462"/>
      <c r="P703" s="1462"/>
      <c r="Q703" s="1462"/>
      <c r="R703" s="1462"/>
      <c r="S703" s="1462"/>
      <c r="T703" s="1462"/>
      <c r="U703" s="1462"/>
      <c r="V703" s="1462"/>
      <c r="W703" s="1462"/>
      <c r="X703" s="1462"/>
      <c r="Y703" s="1462"/>
      <c r="Z703" s="1462"/>
      <c r="AA703" s="1462"/>
      <c r="AB703" s="1462"/>
      <c r="AC703" s="1462"/>
      <c r="AD703" s="1462"/>
      <c r="AE703" s="1462"/>
      <c r="AF703" s="1462"/>
      <c r="AG703" s="1462"/>
      <c r="AH703" s="1462"/>
      <c r="AI703" s="1462"/>
      <c r="AK703" s="707">
        <f>L703*L$699*1.73*0.875/1000</f>
        <v>0</v>
      </c>
      <c r="AL703" s="1383">
        <f t="shared" ref="AL703:BH703" si="1792">M703*M$699*1.73*0.875/1000</f>
        <v>0</v>
      </c>
      <c r="AM703" s="1383">
        <f t="shared" si="1792"/>
        <v>0</v>
      </c>
      <c r="AN703" s="1383">
        <f t="shared" si="1792"/>
        <v>0</v>
      </c>
      <c r="AO703" s="1551">
        <f t="shared" si="1792"/>
        <v>0</v>
      </c>
      <c r="AP703" s="1383">
        <f t="shared" si="1792"/>
        <v>0</v>
      </c>
      <c r="AQ703" s="1383">
        <f t="shared" si="1792"/>
        <v>0</v>
      </c>
      <c r="AR703" s="1383">
        <f t="shared" si="1792"/>
        <v>0</v>
      </c>
      <c r="AS703" s="1383">
        <f t="shared" si="1792"/>
        <v>0</v>
      </c>
      <c r="AT703" s="1383">
        <f t="shared" si="1792"/>
        <v>0</v>
      </c>
      <c r="AU703" s="1551">
        <f t="shared" si="1792"/>
        <v>0</v>
      </c>
      <c r="AV703" s="1383">
        <f t="shared" si="1792"/>
        <v>0</v>
      </c>
      <c r="AW703" s="1383">
        <f t="shared" si="1792"/>
        <v>0</v>
      </c>
      <c r="AX703" s="1383">
        <f t="shared" si="1792"/>
        <v>0</v>
      </c>
      <c r="AY703" s="1383">
        <f t="shared" si="1792"/>
        <v>0</v>
      </c>
      <c r="AZ703" s="1383">
        <f t="shared" si="1792"/>
        <v>0</v>
      </c>
      <c r="BA703" s="1383">
        <f t="shared" si="1792"/>
        <v>0</v>
      </c>
      <c r="BB703" s="1383">
        <f t="shared" si="1792"/>
        <v>0</v>
      </c>
      <c r="BC703" s="1551">
        <f t="shared" si="1792"/>
        <v>0</v>
      </c>
      <c r="BD703" s="1383">
        <f t="shared" si="1792"/>
        <v>0</v>
      </c>
      <c r="BE703" s="1383">
        <f t="shared" si="1792"/>
        <v>0</v>
      </c>
      <c r="BF703" s="1383">
        <f t="shared" si="1792"/>
        <v>0</v>
      </c>
      <c r="BG703" s="1383">
        <f t="shared" si="1792"/>
        <v>0</v>
      </c>
      <c r="BH703" s="1383">
        <f t="shared" si="1792"/>
        <v>0</v>
      </c>
      <c r="BI703" s="1259" t="s">
        <v>262</v>
      </c>
    </row>
    <row r="704" spans="1:61" ht="24.75" thickBot="1" x14ac:dyDescent="0.3">
      <c r="A704" s="396" t="s">
        <v>355</v>
      </c>
      <c r="B704" s="396" t="s">
        <v>356</v>
      </c>
      <c r="C704" s="841" t="s">
        <v>386</v>
      </c>
      <c r="D704" s="755"/>
      <c r="E704" s="385"/>
      <c r="F704" s="756" t="s">
        <v>387</v>
      </c>
      <c r="G704" s="840">
        <v>11</v>
      </c>
      <c r="H704" s="761"/>
      <c r="I704" s="1094" t="s">
        <v>20</v>
      </c>
      <c r="J704" s="81" t="s">
        <v>53</v>
      </c>
      <c r="K704" s="623"/>
      <c r="L704" s="655"/>
      <c r="M704" s="655"/>
      <c r="N704" s="655"/>
      <c r="O704" s="655"/>
      <c r="P704" s="655"/>
      <c r="Q704" s="655"/>
      <c r="R704" s="655"/>
      <c r="S704" s="655"/>
      <c r="T704" s="655"/>
      <c r="U704" s="655"/>
      <c r="V704" s="655"/>
      <c r="W704" s="655"/>
      <c r="X704" s="655"/>
      <c r="Y704" s="655"/>
      <c r="Z704" s="655"/>
      <c r="AA704" s="655"/>
      <c r="AB704" s="655"/>
      <c r="AC704" s="655"/>
      <c r="AD704" s="655"/>
      <c r="AE704" s="655"/>
      <c r="AF704" s="655"/>
      <c r="AG704" s="655"/>
      <c r="AH704" s="655"/>
      <c r="AI704" s="655"/>
      <c r="AK704" s="1149">
        <f>L704*L$700*1.73*0.875/1000</f>
        <v>0</v>
      </c>
      <c r="AL704" s="1383">
        <f t="shared" ref="AL704:BH704" si="1793">M704*M$700*1.73*0.875/1000</f>
        <v>0</v>
      </c>
      <c r="AM704" s="1383">
        <f t="shared" si="1793"/>
        <v>0</v>
      </c>
      <c r="AN704" s="1383">
        <f t="shared" si="1793"/>
        <v>0</v>
      </c>
      <c r="AO704" s="1551">
        <f t="shared" si="1793"/>
        <v>0</v>
      </c>
      <c r="AP704" s="1383">
        <f t="shared" si="1793"/>
        <v>0</v>
      </c>
      <c r="AQ704" s="1383">
        <f t="shared" si="1793"/>
        <v>0</v>
      </c>
      <c r="AR704" s="1383">
        <f t="shared" si="1793"/>
        <v>0</v>
      </c>
      <c r="AS704" s="1383">
        <f t="shared" si="1793"/>
        <v>0</v>
      </c>
      <c r="AT704" s="1383">
        <f t="shared" si="1793"/>
        <v>0</v>
      </c>
      <c r="AU704" s="1551">
        <f t="shared" si="1793"/>
        <v>0</v>
      </c>
      <c r="AV704" s="1383">
        <f t="shared" si="1793"/>
        <v>0</v>
      </c>
      <c r="AW704" s="1383">
        <f t="shared" si="1793"/>
        <v>0</v>
      </c>
      <c r="AX704" s="1383">
        <f t="shared" si="1793"/>
        <v>0</v>
      </c>
      <c r="AY704" s="1383">
        <f t="shared" si="1793"/>
        <v>0</v>
      </c>
      <c r="AZ704" s="1383">
        <f t="shared" si="1793"/>
        <v>0</v>
      </c>
      <c r="BA704" s="1383">
        <f t="shared" si="1793"/>
        <v>0</v>
      </c>
      <c r="BB704" s="1383">
        <f t="shared" si="1793"/>
        <v>0</v>
      </c>
      <c r="BC704" s="1551">
        <f t="shared" si="1793"/>
        <v>0</v>
      </c>
      <c r="BD704" s="1383">
        <f t="shared" si="1793"/>
        <v>0</v>
      </c>
      <c r="BE704" s="1383">
        <f t="shared" si="1793"/>
        <v>0</v>
      </c>
      <c r="BF704" s="1383">
        <f t="shared" si="1793"/>
        <v>0</v>
      </c>
      <c r="BG704" s="1383">
        <f t="shared" si="1793"/>
        <v>0</v>
      </c>
      <c r="BH704" s="1383">
        <f t="shared" si="1793"/>
        <v>0</v>
      </c>
      <c r="BI704" s="97"/>
    </row>
    <row r="705" spans="1:61" ht="15.75" thickBot="1" x14ac:dyDescent="0.3">
      <c r="A705" s="427"/>
      <c r="B705" s="427"/>
      <c r="C705" s="841"/>
      <c r="D705" s="755"/>
      <c r="E705" s="385"/>
      <c r="F705" s="756"/>
      <c r="G705" s="840">
        <v>12</v>
      </c>
      <c r="H705" s="776"/>
      <c r="I705" s="195" t="s">
        <v>121</v>
      </c>
      <c r="J705" s="184"/>
      <c r="K705" s="495"/>
      <c r="L705" s="244"/>
      <c r="M705" s="244"/>
      <c r="N705" s="244"/>
      <c r="O705" s="244"/>
      <c r="P705" s="244"/>
      <c r="Q705" s="244"/>
      <c r="R705" s="244"/>
      <c r="S705" s="244"/>
      <c r="T705" s="244"/>
      <c r="U705" s="244"/>
      <c r="V705" s="244"/>
      <c r="W705" s="244"/>
      <c r="X705" s="244"/>
      <c r="Y705" s="244"/>
      <c r="Z705" s="244"/>
      <c r="AA705" s="244"/>
      <c r="AB705" s="244"/>
      <c r="AC705" s="244"/>
      <c r="AD705" s="244"/>
      <c r="AE705" s="244"/>
      <c r="AF705" s="244"/>
      <c r="AG705" s="244"/>
      <c r="AH705" s="244"/>
      <c r="AI705" s="244"/>
    </row>
    <row r="706" spans="1:61" ht="16.5" thickBot="1" x14ac:dyDescent="0.3">
      <c r="A706" s="395"/>
      <c r="B706" s="395"/>
      <c r="C706" s="766">
        <f>COUNTA(C690:C705)</f>
        <v>5</v>
      </c>
      <c r="D706" s="879">
        <f>COUNTA(D690:D705)</f>
        <v>0</v>
      </c>
      <c r="E706" s="764">
        <f>COUNTA(E690:E705)</f>
        <v>0</v>
      </c>
      <c r="F706" s="766">
        <f>COUNTA(F690:F705)</f>
        <v>3</v>
      </c>
      <c r="G706" s="766">
        <f>COUNTA(G690:G705)</f>
        <v>12</v>
      </c>
      <c r="H706" s="1447"/>
      <c r="J706" s="103"/>
      <c r="K706" s="473"/>
      <c r="L706" s="376"/>
      <c r="M706" s="370"/>
      <c r="N706" s="370"/>
      <c r="O706" s="370"/>
      <c r="P706" s="370"/>
      <c r="Q706" s="370"/>
      <c r="R706" s="370"/>
      <c r="S706" s="370"/>
      <c r="T706" s="370"/>
      <c r="U706" s="370"/>
      <c r="V706" s="370"/>
      <c r="W706" s="370"/>
      <c r="X706" s="370"/>
      <c r="Y706" s="370"/>
      <c r="Z706" s="370"/>
      <c r="AA706" s="370"/>
      <c r="AB706" s="370"/>
      <c r="AC706" s="370"/>
      <c r="AD706" s="370"/>
      <c r="AE706" s="370"/>
      <c r="AF706" s="370"/>
      <c r="AG706" s="370"/>
      <c r="AH706" s="370"/>
      <c r="AI706" s="370"/>
    </row>
    <row r="707" spans="1:61" ht="32.25" thickBot="1" x14ac:dyDescent="0.3">
      <c r="A707" s="395"/>
      <c r="B707" s="395"/>
      <c r="C707" s="767" t="s">
        <v>388</v>
      </c>
      <c r="D707" s="815">
        <f>C706+D706</f>
        <v>5</v>
      </c>
      <c r="E707" s="769"/>
      <c r="F707" s="770">
        <f>E706+F706</f>
        <v>3</v>
      </c>
      <c r="G707" s="862">
        <f>G706</f>
        <v>12</v>
      </c>
      <c r="H707" s="1356"/>
      <c r="I707" s="176" t="s">
        <v>284</v>
      </c>
      <c r="J707" s="103"/>
      <c r="K707" s="473"/>
      <c r="L707" s="376"/>
      <c r="M707" s="370"/>
      <c r="N707" s="370"/>
      <c r="O707" s="370"/>
      <c r="P707" s="370"/>
      <c r="Q707" s="370"/>
      <c r="R707" s="370"/>
      <c r="S707" s="370"/>
      <c r="T707" s="370"/>
      <c r="U707" s="370"/>
      <c r="V707" s="370"/>
      <c r="W707" s="370"/>
      <c r="X707" s="370"/>
      <c r="Y707" s="370"/>
      <c r="Z707" s="370"/>
      <c r="AA707" s="370"/>
      <c r="AB707" s="370"/>
      <c r="AC707" s="370"/>
      <c r="AD707" s="370"/>
      <c r="AE707" s="370"/>
      <c r="AF707" s="370"/>
      <c r="AG707" s="370"/>
      <c r="AH707" s="370"/>
      <c r="AI707" s="370"/>
    </row>
    <row r="708" spans="1:61" ht="16.5" customHeight="1" thickBot="1" x14ac:dyDescent="0.3">
      <c r="A708" s="1739"/>
      <c r="B708" s="1739"/>
      <c r="C708" s="846" t="s">
        <v>389</v>
      </c>
      <c r="D708" s="816">
        <f>D707/G707*100</f>
        <v>41.67</v>
      </c>
      <c r="E708" s="732"/>
      <c r="F708" s="774">
        <f>F707/G707*100</f>
        <v>25</v>
      </c>
      <c r="G708" s="818"/>
      <c r="H708" s="1704" t="s">
        <v>482</v>
      </c>
      <c r="I708" s="1727" t="s">
        <v>81</v>
      </c>
      <c r="J708" s="101" t="s">
        <v>1</v>
      </c>
      <c r="K708" s="1727" t="s">
        <v>116</v>
      </c>
      <c r="L708" s="1709"/>
      <c r="M708" s="1710"/>
      <c r="N708" s="1711"/>
      <c r="O708" s="1344"/>
      <c r="P708" s="1344"/>
      <c r="Q708" s="1344"/>
      <c r="R708" s="1344"/>
      <c r="S708" s="1344"/>
      <c r="T708" s="1344"/>
      <c r="U708" s="1344"/>
      <c r="V708" s="1344"/>
      <c r="W708" s="1344"/>
      <c r="X708" s="1344"/>
      <c r="Y708" s="1344"/>
      <c r="Z708" s="1344"/>
      <c r="AA708" s="1344"/>
      <c r="AB708" s="1344"/>
      <c r="AC708" s="1344"/>
      <c r="AD708" s="1344"/>
      <c r="AE708" s="1344"/>
      <c r="AF708" s="1344"/>
      <c r="AG708" s="1344"/>
      <c r="AH708" s="1344"/>
      <c r="AI708" s="1344"/>
    </row>
    <row r="709" spans="1:61" ht="15.75" thickBot="1" x14ac:dyDescent="0.3">
      <c r="A709" s="1739"/>
      <c r="B709" s="1739"/>
      <c r="C709" s="892"/>
      <c r="D709" s="892"/>
      <c r="E709" s="893"/>
      <c r="F709" s="1759" t="s">
        <v>390</v>
      </c>
      <c r="G709" s="849"/>
      <c r="H709" s="1705"/>
      <c r="I709" s="1728"/>
      <c r="J709" s="100" t="s">
        <v>2</v>
      </c>
      <c r="K709" s="1728"/>
      <c r="L709" s="1707"/>
      <c r="M709" s="1707"/>
      <c r="N709" s="1707"/>
      <c r="O709" s="1707"/>
      <c r="P709" s="1707"/>
      <c r="Q709" s="1707"/>
      <c r="R709" s="1707"/>
      <c r="S709" s="1707"/>
      <c r="T709" s="1707"/>
      <c r="U709" s="1707"/>
      <c r="V709" s="1707"/>
      <c r="W709" s="1707"/>
      <c r="X709" s="1707"/>
      <c r="Y709" s="1707"/>
      <c r="Z709" s="1707"/>
      <c r="AA709" s="1707"/>
      <c r="AB709" s="1707"/>
      <c r="AC709" s="1707"/>
      <c r="AD709" s="1707"/>
      <c r="AE709" s="1707"/>
      <c r="AF709" s="1707"/>
      <c r="AG709" s="1707"/>
      <c r="AH709" s="1707"/>
      <c r="AI709" s="1707"/>
    </row>
    <row r="710" spans="1:61" ht="15.75" thickBot="1" x14ac:dyDescent="0.3">
      <c r="A710" s="1739"/>
      <c r="B710" s="1739"/>
      <c r="C710" s="894"/>
      <c r="D710" s="894"/>
      <c r="E710" s="895"/>
      <c r="F710" s="1760"/>
      <c r="G710" s="850"/>
      <c r="H710" s="1706"/>
      <c r="I710" s="1729"/>
      <c r="J710" s="99" t="s">
        <v>3</v>
      </c>
      <c r="K710" s="1729"/>
      <c r="L710" s="1708"/>
      <c r="M710" s="1708"/>
      <c r="N710" s="1708"/>
      <c r="O710" s="1708"/>
      <c r="P710" s="1708"/>
      <c r="Q710" s="1708"/>
      <c r="R710" s="1708"/>
      <c r="S710" s="1708"/>
      <c r="T710" s="1708"/>
      <c r="U710" s="1708"/>
      <c r="V710" s="1708"/>
      <c r="W710" s="1708"/>
      <c r="X710" s="1708"/>
      <c r="Y710" s="1708"/>
      <c r="Z710" s="1708"/>
      <c r="AA710" s="1708"/>
      <c r="AB710" s="1708"/>
      <c r="AC710" s="1708"/>
      <c r="AD710" s="1708"/>
      <c r="AE710" s="1708"/>
      <c r="AF710" s="1708"/>
      <c r="AG710" s="1708"/>
      <c r="AH710" s="1708"/>
      <c r="AI710" s="1708"/>
    </row>
    <row r="711" spans="1:61" ht="24.75" thickBot="1" x14ac:dyDescent="0.3">
      <c r="A711" s="396" t="s">
        <v>355</v>
      </c>
      <c r="B711" s="396" t="s">
        <v>356</v>
      </c>
      <c r="C711" s="896"/>
      <c r="D711" s="896"/>
      <c r="E711" s="897"/>
      <c r="F711" s="1761"/>
      <c r="G711" s="851"/>
      <c r="H711" s="1345"/>
      <c r="I711" s="179" t="s">
        <v>63</v>
      </c>
      <c r="J711" s="68" t="s">
        <v>16</v>
      </c>
      <c r="K711" s="593">
        <v>20</v>
      </c>
      <c r="L711" s="1133"/>
      <c r="M711" s="1133"/>
      <c r="N711" s="1133"/>
      <c r="O711" s="1133"/>
      <c r="P711" s="1133"/>
      <c r="Q711" s="1133"/>
      <c r="R711" s="1133"/>
      <c r="S711" s="1133"/>
      <c r="T711" s="1133"/>
      <c r="U711" s="1133"/>
      <c r="V711" s="1133"/>
      <c r="W711" s="1133"/>
      <c r="X711" s="1133"/>
      <c r="Y711" s="1133"/>
      <c r="Z711" s="1133"/>
      <c r="AA711" s="1133"/>
      <c r="AB711" s="1133"/>
      <c r="AC711" s="1133"/>
      <c r="AD711" s="1133"/>
      <c r="AE711" s="1133"/>
      <c r="AF711" s="1133"/>
      <c r="AG711" s="1133"/>
      <c r="AH711" s="1133"/>
      <c r="AI711" s="1133"/>
    </row>
    <row r="712" spans="1:61" ht="24.75" thickBot="1" x14ac:dyDescent="0.3">
      <c r="A712" s="396" t="s">
        <v>355</v>
      </c>
      <c r="B712" s="396" t="s">
        <v>356</v>
      </c>
      <c r="C712" s="832"/>
      <c r="D712" s="752"/>
      <c r="E712" s="397"/>
      <c r="F712" s="753"/>
      <c r="G712" s="839">
        <v>1</v>
      </c>
      <c r="H712" s="868" t="s">
        <v>481</v>
      </c>
      <c r="I712" s="91" t="s">
        <v>65</v>
      </c>
      <c r="J712" s="64" t="s">
        <v>16</v>
      </c>
      <c r="K712" s="643">
        <v>40</v>
      </c>
      <c r="L712" s="1451"/>
      <c r="M712" s="1451"/>
      <c r="N712" s="1451"/>
      <c r="O712" s="1451"/>
      <c r="P712" s="1451"/>
      <c r="Q712" s="1451"/>
      <c r="R712" s="1451"/>
      <c r="S712" s="1451"/>
      <c r="T712" s="1451"/>
      <c r="U712" s="1451"/>
      <c r="V712" s="1451"/>
      <c r="W712" s="1451"/>
      <c r="X712" s="1451"/>
      <c r="Y712" s="1451"/>
      <c r="Z712" s="1451"/>
      <c r="AA712" s="1451"/>
      <c r="AB712" s="1451"/>
      <c r="AC712" s="1451"/>
      <c r="AD712" s="1451"/>
      <c r="AE712" s="1451"/>
      <c r="AF712" s="1451"/>
      <c r="AG712" s="1451"/>
      <c r="AH712" s="1451"/>
      <c r="AI712" s="1451"/>
      <c r="AK712" s="706">
        <f>L712*L720*1.73*0.875/1000</f>
        <v>0</v>
      </c>
      <c r="AL712" s="1382">
        <f t="shared" ref="AL712:BH712" si="1794">M712*M720*1.73*0.875/1000</f>
        <v>0</v>
      </c>
      <c r="AM712" s="1382">
        <f t="shared" si="1794"/>
        <v>0</v>
      </c>
      <c r="AN712" s="1382">
        <f t="shared" si="1794"/>
        <v>0</v>
      </c>
      <c r="AO712" s="1511">
        <f t="shared" si="1794"/>
        <v>0</v>
      </c>
      <c r="AP712" s="1382">
        <f t="shared" si="1794"/>
        <v>0</v>
      </c>
      <c r="AQ712" s="1382">
        <f t="shared" si="1794"/>
        <v>0</v>
      </c>
      <c r="AR712" s="1382">
        <f t="shared" si="1794"/>
        <v>0</v>
      </c>
      <c r="AS712" s="1382">
        <f t="shared" si="1794"/>
        <v>0</v>
      </c>
      <c r="AT712" s="1382">
        <f t="shared" si="1794"/>
        <v>0</v>
      </c>
      <c r="AU712" s="1511">
        <f t="shared" si="1794"/>
        <v>0</v>
      </c>
      <c r="AV712" s="1382">
        <f t="shared" si="1794"/>
        <v>0</v>
      </c>
      <c r="AW712" s="1382">
        <f t="shared" si="1794"/>
        <v>0</v>
      </c>
      <c r="AX712" s="1382">
        <f t="shared" si="1794"/>
        <v>0</v>
      </c>
      <c r="AY712" s="1382">
        <f t="shared" si="1794"/>
        <v>0</v>
      </c>
      <c r="AZ712" s="1382">
        <f t="shared" si="1794"/>
        <v>0</v>
      </c>
      <c r="BA712" s="1382">
        <f t="shared" si="1794"/>
        <v>0</v>
      </c>
      <c r="BB712" s="1382">
        <f t="shared" si="1794"/>
        <v>0</v>
      </c>
      <c r="BC712" s="1511">
        <f t="shared" si="1794"/>
        <v>0</v>
      </c>
      <c r="BD712" s="1382">
        <f t="shared" si="1794"/>
        <v>0</v>
      </c>
      <c r="BE712" s="1382">
        <f t="shared" si="1794"/>
        <v>0</v>
      </c>
      <c r="BF712" s="1382">
        <f t="shared" si="1794"/>
        <v>0</v>
      </c>
      <c r="BG712" s="1382">
        <f t="shared" si="1794"/>
        <v>0</v>
      </c>
      <c r="BH712" s="1382">
        <f t="shared" si="1794"/>
        <v>0</v>
      </c>
      <c r="BI712" s="67" t="s">
        <v>225</v>
      </c>
    </row>
    <row r="713" spans="1:61" ht="24.75" thickBot="1" x14ac:dyDescent="0.3">
      <c r="A713" s="396" t="s">
        <v>355</v>
      </c>
      <c r="B713" s="396" t="s">
        <v>356</v>
      </c>
      <c r="C713" s="841" t="s">
        <v>386</v>
      </c>
      <c r="D713" s="755"/>
      <c r="E713" s="385"/>
      <c r="F713" s="756"/>
      <c r="G713" s="840">
        <v>2</v>
      </c>
      <c r="H713" s="845"/>
      <c r="I713" s="52" t="s">
        <v>66</v>
      </c>
      <c r="J713" s="62" t="s">
        <v>16</v>
      </c>
      <c r="K713" s="548">
        <v>20</v>
      </c>
      <c r="L713" s="665"/>
      <c r="M713" s="665"/>
      <c r="N713" s="665"/>
      <c r="O713" s="665"/>
      <c r="P713" s="665"/>
      <c r="Q713" s="665"/>
      <c r="R713" s="665"/>
      <c r="S713" s="665"/>
      <c r="T713" s="665"/>
      <c r="U713" s="665"/>
      <c r="V713" s="665"/>
      <c r="W713" s="665"/>
      <c r="X713" s="665"/>
      <c r="Y713" s="665"/>
      <c r="Z713" s="665"/>
      <c r="AA713" s="665"/>
      <c r="AB713" s="665"/>
      <c r="AC713" s="665"/>
      <c r="AD713" s="665"/>
      <c r="AE713" s="665"/>
      <c r="AF713" s="665"/>
      <c r="AG713" s="665"/>
      <c r="AH713" s="665"/>
      <c r="AI713" s="665"/>
      <c r="AK713" s="706">
        <f>L713*L718*1.73*0.875/1000</f>
        <v>0</v>
      </c>
      <c r="AL713" s="1382">
        <f t="shared" ref="AL713:BH713" si="1795">M713*M718*1.73*0.875/1000</f>
        <v>0</v>
      </c>
      <c r="AM713" s="1382">
        <f t="shared" si="1795"/>
        <v>0</v>
      </c>
      <c r="AN713" s="1382">
        <f t="shared" si="1795"/>
        <v>0</v>
      </c>
      <c r="AO713" s="1511">
        <f t="shared" si="1795"/>
        <v>0</v>
      </c>
      <c r="AP713" s="1382">
        <f t="shared" si="1795"/>
        <v>0</v>
      </c>
      <c r="AQ713" s="1382">
        <f t="shared" si="1795"/>
        <v>0</v>
      </c>
      <c r="AR713" s="1382">
        <f t="shared" si="1795"/>
        <v>0</v>
      </c>
      <c r="AS713" s="1382">
        <f t="shared" si="1795"/>
        <v>0</v>
      </c>
      <c r="AT713" s="1382">
        <f t="shared" si="1795"/>
        <v>0</v>
      </c>
      <c r="AU713" s="1511">
        <f t="shared" si="1795"/>
        <v>0</v>
      </c>
      <c r="AV713" s="1382">
        <f t="shared" si="1795"/>
        <v>0</v>
      </c>
      <c r="AW713" s="1382">
        <f t="shared" si="1795"/>
        <v>0</v>
      </c>
      <c r="AX713" s="1382">
        <f t="shared" si="1795"/>
        <v>0</v>
      </c>
      <c r="AY713" s="1382">
        <f t="shared" si="1795"/>
        <v>0</v>
      </c>
      <c r="AZ713" s="1382">
        <f t="shared" si="1795"/>
        <v>0</v>
      </c>
      <c r="BA713" s="1382">
        <f t="shared" si="1795"/>
        <v>0</v>
      </c>
      <c r="BB713" s="1382">
        <f t="shared" si="1795"/>
        <v>0</v>
      </c>
      <c r="BC713" s="1511">
        <f t="shared" si="1795"/>
        <v>0</v>
      </c>
      <c r="BD713" s="1382">
        <f t="shared" si="1795"/>
        <v>0</v>
      </c>
      <c r="BE713" s="1382">
        <f t="shared" si="1795"/>
        <v>0</v>
      </c>
      <c r="BF713" s="1382">
        <f t="shared" si="1795"/>
        <v>0</v>
      </c>
      <c r="BG713" s="1382">
        <f t="shared" si="1795"/>
        <v>0</v>
      </c>
      <c r="BH713" s="1382">
        <f t="shared" si="1795"/>
        <v>0</v>
      </c>
      <c r="BI713" s="67" t="s">
        <v>228</v>
      </c>
    </row>
    <row r="714" spans="1:61" ht="24.75" thickBot="1" x14ac:dyDescent="0.3">
      <c r="A714" s="396" t="s">
        <v>355</v>
      </c>
      <c r="B714" s="396" t="s">
        <v>356</v>
      </c>
      <c r="C714" s="841"/>
      <c r="D714" s="755"/>
      <c r="E714" s="385"/>
      <c r="F714" s="756"/>
      <c r="G714" s="840">
        <v>3</v>
      </c>
      <c r="H714" s="838"/>
      <c r="I714" s="1116" t="s">
        <v>8</v>
      </c>
      <c r="J714" s="1265" t="s">
        <v>7</v>
      </c>
      <c r="K714" s="1303"/>
      <c r="L714" s="1300"/>
      <c r="M714" s="1300"/>
      <c r="N714" s="1300"/>
      <c r="O714" s="1300"/>
      <c r="P714" s="1300"/>
      <c r="Q714" s="1300"/>
      <c r="R714" s="1300"/>
      <c r="S714" s="1300"/>
      <c r="T714" s="1300"/>
      <c r="U714" s="1300"/>
      <c r="V714" s="1300"/>
      <c r="W714" s="1300"/>
      <c r="X714" s="1300"/>
      <c r="Y714" s="1300"/>
      <c r="Z714" s="1300"/>
      <c r="AA714" s="1300"/>
      <c r="AB714" s="1300"/>
      <c r="AC714" s="1300"/>
      <c r="AD714" s="1300"/>
      <c r="AE714" s="1300"/>
      <c r="AF714" s="1300"/>
      <c r="AG714" s="1300"/>
      <c r="AH714" s="1300"/>
      <c r="AI714" s="1300"/>
      <c r="AL714" s="1382"/>
      <c r="AN714" s="1382"/>
    </row>
    <row r="715" spans="1:61" ht="24.75" thickBot="1" x14ac:dyDescent="0.3">
      <c r="A715" s="396" t="s">
        <v>355</v>
      </c>
      <c r="B715" s="396" t="s">
        <v>356</v>
      </c>
      <c r="C715" s="841"/>
      <c r="D715" s="755"/>
      <c r="E715" s="385"/>
      <c r="F715" s="756"/>
      <c r="G715" s="840"/>
      <c r="H715" s="868" t="s">
        <v>481</v>
      </c>
      <c r="I715" s="59" t="s">
        <v>67</v>
      </c>
      <c r="J715" s="58" t="s">
        <v>16</v>
      </c>
      <c r="K715" s="548">
        <v>40</v>
      </c>
      <c r="L715" s="1451"/>
      <c r="M715" s="1451"/>
      <c r="N715" s="1451"/>
      <c r="O715" s="1451"/>
      <c r="P715" s="1451"/>
      <c r="Q715" s="1451"/>
      <c r="R715" s="1451"/>
      <c r="S715" s="1451"/>
      <c r="T715" s="1451"/>
      <c r="U715" s="1451"/>
      <c r="V715" s="1451"/>
      <c r="W715" s="1451"/>
      <c r="X715" s="1451"/>
      <c r="Y715" s="1451"/>
      <c r="Z715" s="1451"/>
      <c r="AA715" s="1451"/>
      <c r="AB715" s="1451"/>
      <c r="AC715" s="1451"/>
      <c r="AD715" s="1451"/>
      <c r="AE715" s="1451"/>
      <c r="AF715" s="1451"/>
      <c r="AG715" s="1451"/>
      <c r="AH715" s="1451"/>
      <c r="AI715" s="1451"/>
      <c r="AK715" s="706">
        <f>L715*L721*1.73*0.875/1000</f>
        <v>0</v>
      </c>
      <c r="AL715" s="1382">
        <f t="shared" ref="AL715:BH715" si="1796">M715*M721*1.73*0.875/1000</f>
        <v>0</v>
      </c>
      <c r="AM715" s="1382">
        <f t="shared" si="1796"/>
        <v>0</v>
      </c>
      <c r="AN715" s="1382">
        <f t="shared" si="1796"/>
        <v>0</v>
      </c>
      <c r="AO715" s="1511">
        <f t="shared" si="1796"/>
        <v>0</v>
      </c>
      <c r="AP715" s="1382">
        <f t="shared" si="1796"/>
        <v>0</v>
      </c>
      <c r="AQ715" s="1382">
        <f t="shared" si="1796"/>
        <v>0</v>
      </c>
      <c r="AR715" s="1382">
        <f t="shared" si="1796"/>
        <v>0</v>
      </c>
      <c r="AS715" s="1382">
        <f t="shared" si="1796"/>
        <v>0</v>
      </c>
      <c r="AT715" s="1382">
        <f t="shared" si="1796"/>
        <v>0</v>
      </c>
      <c r="AU715" s="1511">
        <f t="shared" si="1796"/>
        <v>0</v>
      </c>
      <c r="AV715" s="1382">
        <f t="shared" si="1796"/>
        <v>0</v>
      </c>
      <c r="AW715" s="1382">
        <f t="shared" si="1796"/>
        <v>0</v>
      </c>
      <c r="AX715" s="1382">
        <f t="shared" si="1796"/>
        <v>0</v>
      </c>
      <c r="AY715" s="1382">
        <f t="shared" si="1796"/>
        <v>0</v>
      </c>
      <c r="AZ715" s="1382">
        <f t="shared" si="1796"/>
        <v>0</v>
      </c>
      <c r="BA715" s="1382">
        <f t="shared" si="1796"/>
        <v>0</v>
      </c>
      <c r="BB715" s="1382">
        <f t="shared" si="1796"/>
        <v>0</v>
      </c>
      <c r="BC715" s="1511">
        <f t="shared" si="1796"/>
        <v>0</v>
      </c>
      <c r="BD715" s="1382">
        <f t="shared" si="1796"/>
        <v>0</v>
      </c>
      <c r="BE715" s="1382">
        <f t="shared" si="1796"/>
        <v>0</v>
      </c>
      <c r="BF715" s="1382">
        <f t="shared" si="1796"/>
        <v>0</v>
      </c>
      <c r="BG715" s="1382">
        <f t="shared" si="1796"/>
        <v>0</v>
      </c>
      <c r="BH715" s="1382">
        <f t="shared" si="1796"/>
        <v>0</v>
      </c>
      <c r="BI715" s="67" t="s">
        <v>229</v>
      </c>
    </row>
    <row r="716" spans="1:61" ht="24.75" thickBot="1" x14ac:dyDescent="0.3">
      <c r="A716" s="396" t="s">
        <v>355</v>
      </c>
      <c r="B716" s="396" t="s">
        <v>356</v>
      </c>
      <c r="C716" s="841" t="s">
        <v>386</v>
      </c>
      <c r="D716" s="755"/>
      <c r="E716" s="385"/>
      <c r="F716" s="756"/>
      <c r="G716" s="840">
        <v>4</v>
      </c>
      <c r="H716" s="845"/>
      <c r="I716" s="52" t="s">
        <v>66</v>
      </c>
      <c r="J716" s="62" t="s">
        <v>16</v>
      </c>
      <c r="K716" s="1136">
        <v>20</v>
      </c>
      <c r="L716" s="665"/>
      <c r="M716" s="665"/>
      <c r="N716" s="665"/>
      <c r="O716" s="665"/>
      <c r="P716" s="665"/>
      <c r="Q716" s="665"/>
      <c r="R716" s="665"/>
      <c r="S716" s="665"/>
      <c r="T716" s="665"/>
      <c r="U716" s="665"/>
      <c r="V716" s="665"/>
      <c r="W716" s="665"/>
      <c r="X716" s="665"/>
      <c r="Y716" s="665"/>
      <c r="Z716" s="665"/>
      <c r="AA716" s="665"/>
      <c r="AB716" s="665"/>
      <c r="AC716" s="665"/>
      <c r="AD716" s="665"/>
      <c r="AE716" s="665"/>
      <c r="AF716" s="665"/>
      <c r="AG716" s="665"/>
      <c r="AH716" s="665"/>
      <c r="AI716" s="665"/>
      <c r="AK716" s="706">
        <f>L716*L721*1.73*0.875/1000</f>
        <v>0</v>
      </c>
      <c r="AL716" s="1382">
        <f t="shared" ref="AL716:BH716" si="1797">M716*M721*1.73*0.875/1000</f>
        <v>0</v>
      </c>
      <c r="AM716" s="1382">
        <f t="shared" si="1797"/>
        <v>0</v>
      </c>
      <c r="AN716" s="1382">
        <f t="shared" si="1797"/>
        <v>0</v>
      </c>
      <c r="AO716" s="1511">
        <f t="shared" si="1797"/>
        <v>0</v>
      </c>
      <c r="AP716" s="1382">
        <f t="shared" si="1797"/>
        <v>0</v>
      </c>
      <c r="AQ716" s="1382">
        <f t="shared" si="1797"/>
        <v>0</v>
      </c>
      <c r="AR716" s="1382">
        <f t="shared" si="1797"/>
        <v>0</v>
      </c>
      <c r="AS716" s="1382">
        <f t="shared" si="1797"/>
        <v>0</v>
      </c>
      <c r="AT716" s="1382">
        <f t="shared" si="1797"/>
        <v>0</v>
      </c>
      <c r="AU716" s="1511">
        <f t="shared" si="1797"/>
        <v>0</v>
      </c>
      <c r="AV716" s="1382">
        <f t="shared" si="1797"/>
        <v>0</v>
      </c>
      <c r="AW716" s="1382">
        <f t="shared" si="1797"/>
        <v>0</v>
      </c>
      <c r="AX716" s="1382">
        <f t="shared" si="1797"/>
        <v>0</v>
      </c>
      <c r="AY716" s="1382">
        <f t="shared" si="1797"/>
        <v>0</v>
      </c>
      <c r="AZ716" s="1382">
        <f t="shared" si="1797"/>
        <v>0</v>
      </c>
      <c r="BA716" s="1382">
        <f t="shared" si="1797"/>
        <v>0</v>
      </c>
      <c r="BB716" s="1382">
        <f t="shared" si="1797"/>
        <v>0</v>
      </c>
      <c r="BC716" s="1511">
        <f t="shared" si="1797"/>
        <v>0</v>
      </c>
      <c r="BD716" s="1382">
        <f t="shared" si="1797"/>
        <v>0</v>
      </c>
      <c r="BE716" s="1382">
        <f t="shared" si="1797"/>
        <v>0</v>
      </c>
      <c r="BF716" s="1382">
        <f t="shared" si="1797"/>
        <v>0</v>
      </c>
      <c r="BG716" s="1382">
        <f t="shared" si="1797"/>
        <v>0</v>
      </c>
      <c r="BH716" s="1382">
        <f t="shared" si="1797"/>
        <v>0</v>
      </c>
      <c r="BI716" s="67" t="s">
        <v>230</v>
      </c>
    </row>
    <row r="717" spans="1:61" ht="24.75" thickBot="1" x14ac:dyDescent="0.3">
      <c r="A717" s="396" t="s">
        <v>355</v>
      </c>
      <c r="B717" s="396" t="s">
        <v>356</v>
      </c>
      <c r="C717" s="841"/>
      <c r="D717" s="755"/>
      <c r="E717" s="385"/>
      <c r="F717" s="756"/>
      <c r="G717" s="840">
        <v>5</v>
      </c>
      <c r="H717" s="838"/>
      <c r="I717" s="1116" t="s">
        <v>8</v>
      </c>
      <c r="J717" s="1265" t="s">
        <v>9</v>
      </c>
      <c r="K717" s="1281"/>
      <c r="L717" s="1300"/>
      <c r="M717" s="1300"/>
      <c r="N717" s="1300"/>
      <c r="O717" s="1300"/>
      <c r="P717" s="1300"/>
      <c r="Q717" s="1300"/>
      <c r="R717" s="1300"/>
      <c r="S717" s="1300"/>
      <c r="T717" s="1300"/>
      <c r="U717" s="1300"/>
      <c r="V717" s="1300"/>
      <c r="W717" s="1300"/>
      <c r="X717" s="1300"/>
      <c r="Y717" s="1300"/>
      <c r="Z717" s="1300"/>
      <c r="AA717" s="1300"/>
      <c r="AB717" s="1300"/>
      <c r="AC717" s="1300"/>
      <c r="AD717" s="1300"/>
      <c r="AE717" s="1300"/>
      <c r="AF717" s="1300"/>
      <c r="AG717" s="1300"/>
      <c r="AH717" s="1300"/>
      <c r="AI717" s="1300"/>
      <c r="AL717" s="1382"/>
      <c r="AN717" s="1382"/>
    </row>
    <row r="718" spans="1:61" ht="24.75" thickBot="1" x14ac:dyDescent="0.3">
      <c r="A718" s="396" t="s">
        <v>355</v>
      </c>
      <c r="B718" s="396" t="s">
        <v>356</v>
      </c>
      <c r="C718" s="841"/>
      <c r="D718" s="755"/>
      <c r="E718" s="385"/>
      <c r="F718" s="756"/>
      <c r="G718" s="840"/>
      <c r="H718" s="839"/>
      <c r="I718" s="59" t="s">
        <v>68</v>
      </c>
      <c r="J718" s="14" t="s">
        <v>11</v>
      </c>
      <c r="K718" s="1137"/>
      <c r="L718" s="1133"/>
      <c r="M718" s="1133"/>
      <c r="N718" s="1133"/>
      <c r="O718" s="1133"/>
      <c r="P718" s="1133"/>
      <c r="Q718" s="1133"/>
      <c r="R718" s="1133"/>
      <c r="S718" s="1133"/>
      <c r="T718" s="1133"/>
      <c r="U718" s="1133"/>
      <c r="V718" s="1133"/>
      <c r="W718" s="1133"/>
      <c r="X718" s="1133"/>
      <c r="Y718" s="1133"/>
      <c r="Z718" s="1133"/>
      <c r="AA718" s="1133"/>
      <c r="AB718" s="1133"/>
      <c r="AC718" s="1133"/>
      <c r="AD718" s="1133"/>
      <c r="AE718" s="1133"/>
      <c r="AF718" s="1133"/>
      <c r="AG718" s="1133"/>
      <c r="AH718" s="1133"/>
      <c r="AI718" s="1133"/>
      <c r="AK718" s="98">
        <f>AK712+AK715</f>
        <v>0</v>
      </c>
      <c r="AL718" s="98">
        <f t="shared" ref="AL718:AN718" si="1798">AL712+AL715</f>
        <v>0</v>
      </c>
      <c r="AM718" s="90">
        <f t="shared" ref="AM718" si="1799">AM712+AM715</f>
        <v>0</v>
      </c>
      <c r="AN718" s="90">
        <f t="shared" si="1798"/>
        <v>0</v>
      </c>
      <c r="AO718" s="1535">
        <f t="shared" ref="AO718:AQ718" si="1800">AO712+AO715</f>
        <v>0</v>
      </c>
      <c r="AP718" s="90">
        <f t="shared" ref="AP718" si="1801">AP712+AP715</f>
        <v>0</v>
      </c>
      <c r="AQ718" s="90">
        <f t="shared" si="1800"/>
        <v>0</v>
      </c>
      <c r="AR718" s="90">
        <f t="shared" ref="AR718:AS718" si="1802">AR712+AR715</f>
        <v>0</v>
      </c>
      <c r="AS718" s="90">
        <f t="shared" si="1802"/>
        <v>0</v>
      </c>
      <c r="AT718" s="90">
        <f t="shared" ref="AT718:AU718" si="1803">AT712+AT715</f>
        <v>0</v>
      </c>
      <c r="AU718" s="1535">
        <f t="shared" si="1803"/>
        <v>0</v>
      </c>
      <c r="AV718" s="90">
        <f t="shared" ref="AV718:AW718" si="1804">AV712+AV715</f>
        <v>0</v>
      </c>
      <c r="AW718" s="90">
        <f t="shared" si="1804"/>
        <v>0</v>
      </c>
      <c r="AX718" s="90">
        <f t="shared" ref="AX718:AY718" si="1805">AX712+AX715</f>
        <v>0</v>
      </c>
      <c r="AY718" s="90">
        <f t="shared" si="1805"/>
        <v>0</v>
      </c>
      <c r="AZ718" s="90">
        <f t="shared" ref="AZ718:BA718" si="1806">AZ712+AZ715</f>
        <v>0</v>
      </c>
      <c r="BA718" s="90">
        <f t="shared" si="1806"/>
        <v>0</v>
      </c>
      <c r="BB718" s="90">
        <f t="shared" ref="BB718:BC718" si="1807">BB712+BB715</f>
        <v>0</v>
      </c>
      <c r="BC718" s="1535">
        <f t="shared" si="1807"/>
        <v>0</v>
      </c>
      <c r="BD718" s="90">
        <f t="shared" ref="BD718:BE718" si="1808">BD712+BD715</f>
        <v>0</v>
      </c>
      <c r="BE718" s="90">
        <f t="shared" si="1808"/>
        <v>0</v>
      </c>
      <c r="BF718" s="90">
        <f t="shared" ref="BF718:BG718" si="1809">BF712+BF715</f>
        <v>0</v>
      </c>
      <c r="BG718" s="90">
        <f t="shared" si="1809"/>
        <v>0</v>
      </c>
      <c r="BH718" s="90">
        <f t="shared" ref="BH718" si="1810">BH712+BH715</f>
        <v>0</v>
      </c>
      <c r="BI718" s="1259" t="s">
        <v>270</v>
      </c>
    </row>
    <row r="719" spans="1:61" ht="24.75" thickBot="1" x14ac:dyDescent="0.3">
      <c r="A719" s="396" t="s">
        <v>355</v>
      </c>
      <c r="B719" s="396" t="s">
        <v>356</v>
      </c>
      <c r="C719" s="841"/>
      <c r="D719" s="755"/>
      <c r="E719" s="385"/>
      <c r="F719" s="756"/>
      <c r="G719" s="840">
        <v>6</v>
      </c>
      <c r="H719" s="840"/>
      <c r="I719" s="91"/>
      <c r="J719" s="92" t="s">
        <v>12</v>
      </c>
      <c r="K719" s="548"/>
      <c r="L719" s="655"/>
      <c r="M719" s="655"/>
      <c r="N719" s="655"/>
      <c r="O719" s="655"/>
      <c r="P719" s="655"/>
      <c r="Q719" s="655"/>
      <c r="R719" s="655"/>
      <c r="S719" s="655"/>
      <c r="T719" s="655"/>
      <c r="U719" s="655"/>
      <c r="V719" s="655"/>
      <c r="W719" s="655"/>
      <c r="X719" s="655"/>
      <c r="Y719" s="655"/>
      <c r="Z719" s="655"/>
      <c r="AA719" s="655"/>
      <c r="AB719" s="655"/>
      <c r="AC719" s="655"/>
      <c r="AD719" s="655"/>
      <c r="AE719" s="655"/>
      <c r="AF719" s="655"/>
      <c r="AG719" s="655"/>
      <c r="AH719" s="655"/>
      <c r="AI719" s="655"/>
    </row>
    <row r="720" spans="1:61" ht="24.75" thickBot="1" x14ac:dyDescent="0.3">
      <c r="A720" s="396" t="s">
        <v>355</v>
      </c>
      <c r="B720" s="396" t="s">
        <v>356</v>
      </c>
      <c r="C720" s="841"/>
      <c r="D720" s="755"/>
      <c r="E720" s="385"/>
      <c r="F720" s="756"/>
      <c r="G720" s="840">
        <v>7</v>
      </c>
      <c r="H720" s="840"/>
      <c r="I720" s="91" t="s">
        <v>69</v>
      </c>
      <c r="J720" s="92" t="s">
        <v>11</v>
      </c>
      <c r="K720" s="643"/>
      <c r="L720" s="655"/>
      <c r="M720" s="655"/>
      <c r="N720" s="655"/>
      <c r="O720" s="655"/>
      <c r="P720" s="655"/>
      <c r="Q720" s="655"/>
      <c r="R720" s="655"/>
      <c r="S720" s="655"/>
      <c r="T720" s="655"/>
      <c r="U720" s="655"/>
      <c r="V720" s="655"/>
      <c r="W720" s="655"/>
      <c r="X720" s="655"/>
      <c r="Y720" s="655"/>
      <c r="Z720" s="655"/>
      <c r="AA720" s="655"/>
      <c r="AB720" s="655"/>
      <c r="AC720" s="655"/>
      <c r="AD720" s="655"/>
      <c r="AE720" s="655"/>
      <c r="AF720" s="655"/>
      <c r="AG720" s="655"/>
      <c r="AH720" s="655"/>
      <c r="AI720" s="655"/>
      <c r="AK720" s="98">
        <f>AK713+AK716</f>
        <v>0</v>
      </c>
      <c r="AL720" s="98">
        <f>AL713+AL716</f>
        <v>0</v>
      </c>
      <c r="AM720" s="90">
        <f t="shared" ref="AM720:AN720" si="1811">AM713+AM716</f>
        <v>0</v>
      </c>
      <c r="AN720" s="90">
        <f t="shared" si="1811"/>
        <v>0</v>
      </c>
      <c r="AO720" s="1535">
        <f t="shared" ref="AO720:AQ720" si="1812">AO713+AO716</f>
        <v>0</v>
      </c>
      <c r="AP720" s="90">
        <f t="shared" ref="AP720" si="1813">AP713+AP716</f>
        <v>0</v>
      </c>
      <c r="AQ720" s="90">
        <f t="shared" si="1812"/>
        <v>0</v>
      </c>
      <c r="AR720" s="90">
        <f t="shared" ref="AR720:AS720" si="1814">AR713+AR716</f>
        <v>0</v>
      </c>
      <c r="AS720" s="90">
        <f t="shared" si="1814"/>
        <v>0</v>
      </c>
      <c r="AT720" s="90">
        <f t="shared" ref="AT720:AU720" si="1815">AT713+AT716</f>
        <v>0</v>
      </c>
      <c r="AU720" s="1535">
        <f t="shared" si="1815"/>
        <v>0</v>
      </c>
      <c r="AV720" s="90">
        <f t="shared" ref="AV720:AW720" si="1816">AV713+AV716</f>
        <v>0</v>
      </c>
      <c r="AW720" s="90">
        <f t="shared" si="1816"/>
        <v>0</v>
      </c>
      <c r="AX720" s="90">
        <f t="shared" ref="AX720:AY720" si="1817">AX713+AX716</f>
        <v>0</v>
      </c>
      <c r="AY720" s="90">
        <f t="shared" si="1817"/>
        <v>0</v>
      </c>
      <c r="AZ720" s="90">
        <f t="shared" ref="AZ720:BA720" si="1818">AZ713+AZ716</f>
        <v>0</v>
      </c>
      <c r="BA720" s="90">
        <f t="shared" si="1818"/>
        <v>0</v>
      </c>
      <c r="BB720" s="90">
        <f t="shared" ref="BB720:BC720" si="1819">BB713+BB716</f>
        <v>0</v>
      </c>
      <c r="BC720" s="1535">
        <f t="shared" si="1819"/>
        <v>0</v>
      </c>
      <c r="BD720" s="90">
        <f t="shared" ref="BD720:BE720" si="1820">BD713+BD716</f>
        <v>0</v>
      </c>
      <c r="BE720" s="90">
        <f t="shared" si="1820"/>
        <v>0</v>
      </c>
      <c r="BF720" s="90">
        <f t="shared" ref="BF720:BG720" si="1821">BF713+BF716</f>
        <v>0</v>
      </c>
      <c r="BG720" s="90">
        <f t="shared" si="1821"/>
        <v>0</v>
      </c>
      <c r="BH720" s="90">
        <f t="shared" ref="BH720" si="1822">BH713+BH716</f>
        <v>0</v>
      </c>
      <c r="BI720" s="1259" t="s">
        <v>271</v>
      </c>
    </row>
    <row r="721" spans="1:61" ht="24.75" thickBot="1" x14ac:dyDescent="0.3">
      <c r="A721" s="396" t="s">
        <v>355</v>
      </c>
      <c r="B721" s="396" t="s">
        <v>356</v>
      </c>
      <c r="C721" s="841"/>
      <c r="D721" s="755"/>
      <c r="E721" s="385"/>
      <c r="F721" s="756"/>
      <c r="G721" s="840">
        <v>8</v>
      </c>
      <c r="H721" s="845"/>
      <c r="I721" s="52"/>
      <c r="J721" s="81" t="s">
        <v>12</v>
      </c>
      <c r="K721" s="548"/>
      <c r="L721" s="655"/>
      <c r="M721" s="655"/>
      <c r="N721" s="655"/>
      <c r="O721" s="655"/>
      <c r="P721" s="655"/>
      <c r="Q721" s="655"/>
      <c r="R721" s="655"/>
      <c r="S721" s="655"/>
      <c r="T721" s="655"/>
      <c r="U721" s="655"/>
      <c r="V721" s="655"/>
      <c r="W721" s="655"/>
      <c r="X721" s="655"/>
      <c r="Y721" s="655"/>
      <c r="Z721" s="655"/>
      <c r="AA721" s="655"/>
      <c r="AB721" s="655"/>
      <c r="AC721" s="655"/>
      <c r="AD721" s="655"/>
      <c r="AE721" s="655"/>
      <c r="AF721" s="655"/>
      <c r="AG721" s="655"/>
      <c r="AH721" s="655"/>
      <c r="AI721" s="655"/>
      <c r="BI721" s="1256" t="s">
        <v>272</v>
      </c>
    </row>
    <row r="722" spans="1:61" ht="15.75" thickBot="1" x14ac:dyDescent="0.3">
      <c r="A722" s="439"/>
      <c r="B722" s="439"/>
      <c r="C722" s="841"/>
      <c r="D722" s="755"/>
      <c r="E722" s="385"/>
      <c r="F722" s="756"/>
      <c r="G722" s="840"/>
      <c r="H722" s="838"/>
      <c r="I722" s="32"/>
      <c r="J722" s="120"/>
      <c r="K722" s="624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K722" s="1730" t="s">
        <v>118</v>
      </c>
      <c r="AL722" s="1731"/>
      <c r="AM722" s="1732"/>
      <c r="AN722" s="1733"/>
      <c r="AO722" s="1516"/>
      <c r="AP722" s="107"/>
      <c r="AQ722" s="107"/>
      <c r="AR722" s="107"/>
      <c r="AS722" s="107"/>
      <c r="AT722" s="107"/>
      <c r="AU722" s="1516"/>
      <c r="AV722" s="107"/>
      <c r="AW722" s="107"/>
      <c r="AX722" s="107"/>
      <c r="AY722" s="107"/>
      <c r="AZ722" s="107"/>
      <c r="BA722" s="107"/>
      <c r="BB722" s="107"/>
      <c r="BC722" s="1516"/>
      <c r="BD722" s="107"/>
      <c r="BE722" s="107"/>
      <c r="BF722" s="107"/>
      <c r="BG722" s="107"/>
      <c r="BH722" s="107"/>
    </row>
    <row r="723" spans="1:61" ht="15.75" thickBot="1" x14ac:dyDescent="0.3">
      <c r="A723" s="425"/>
      <c r="B723" s="425"/>
      <c r="C723" s="979"/>
      <c r="D723" s="995"/>
      <c r="E723" s="996"/>
      <c r="F723" s="997"/>
      <c r="G723" s="998"/>
      <c r="H723" s="1363"/>
      <c r="I723" s="1090" t="s">
        <v>98</v>
      </c>
      <c r="J723" s="608"/>
      <c r="K723" s="609"/>
      <c r="L723" s="682"/>
      <c r="M723" s="682"/>
      <c r="N723" s="682"/>
      <c r="O723" s="682"/>
      <c r="P723" s="682"/>
      <c r="Q723" s="682"/>
      <c r="R723" s="682"/>
      <c r="S723" s="682"/>
      <c r="T723" s="682"/>
      <c r="U723" s="682"/>
      <c r="V723" s="682"/>
      <c r="W723" s="682"/>
      <c r="X723" s="682"/>
      <c r="Y723" s="682"/>
      <c r="Z723" s="682"/>
      <c r="AA723" s="682"/>
      <c r="AB723" s="682"/>
      <c r="AC723" s="682"/>
      <c r="AD723" s="682"/>
      <c r="AE723" s="682"/>
      <c r="AF723" s="682"/>
      <c r="AG723" s="682"/>
      <c r="AH723" s="682"/>
      <c r="AI723" s="682"/>
      <c r="AK723" s="707" t="s">
        <v>4</v>
      </c>
      <c r="AL723" s="708" t="s">
        <v>5</v>
      </c>
      <c r="AM723" s="1384" t="s">
        <v>454</v>
      </c>
      <c r="AN723" s="709" t="s">
        <v>454</v>
      </c>
      <c r="AO723" s="1525" t="s">
        <v>454</v>
      </c>
      <c r="AP723" s="1384" t="s">
        <v>454</v>
      </c>
      <c r="AQ723" s="1384" t="s">
        <v>454</v>
      </c>
      <c r="AR723" s="1384" t="s">
        <v>454</v>
      </c>
      <c r="AS723" s="1384" t="s">
        <v>454</v>
      </c>
      <c r="AT723" s="1384" t="s">
        <v>454</v>
      </c>
      <c r="AU723" s="1525" t="s">
        <v>454</v>
      </c>
      <c r="AV723" s="1384" t="s">
        <v>454</v>
      </c>
      <c r="AW723" s="1384" t="s">
        <v>454</v>
      </c>
      <c r="AX723" s="1384" t="s">
        <v>454</v>
      </c>
      <c r="AY723" s="1384" t="s">
        <v>454</v>
      </c>
      <c r="AZ723" s="1384" t="s">
        <v>454</v>
      </c>
      <c r="BA723" s="1384" t="s">
        <v>454</v>
      </c>
      <c r="BB723" s="1384" t="s">
        <v>454</v>
      </c>
      <c r="BC723" s="1525" t="s">
        <v>454</v>
      </c>
      <c r="BD723" s="1384" t="s">
        <v>454</v>
      </c>
      <c r="BE723" s="1384" t="s">
        <v>454</v>
      </c>
      <c r="BF723" s="1384" t="s">
        <v>454</v>
      </c>
      <c r="BG723" s="1384" t="s">
        <v>454</v>
      </c>
      <c r="BH723" s="1384" t="s">
        <v>454</v>
      </c>
    </row>
    <row r="724" spans="1:61" ht="24.75" thickBot="1" x14ac:dyDescent="0.3">
      <c r="A724" s="396" t="s">
        <v>355</v>
      </c>
      <c r="B724" s="396" t="s">
        <v>356</v>
      </c>
      <c r="C724" s="962"/>
      <c r="D724" s="963"/>
      <c r="E724" s="423"/>
      <c r="F724" s="964"/>
      <c r="G724" s="965"/>
      <c r="H724" s="868" t="s">
        <v>481</v>
      </c>
      <c r="I724" s="53" t="s">
        <v>26</v>
      </c>
      <c r="J724" s="92" t="s">
        <v>53</v>
      </c>
      <c r="K724" s="593">
        <v>10</v>
      </c>
      <c r="L724" s="1451"/>
      <c r="M724" s="1451"/>
      <c r="N724" s="1451"/>
      <c r="O724" s="1451"/>
      <c r="P724" s="1451"/>
      <c r="Q724" s="1451"/>
      <c r="R724" s="1451"/>
      <c r="S724" s="1451"/>
      <c r="T724" s="1451"/>
      <c r="U724" s="1451"/>
      <c r="V724" s="1451"/>
      <c r="W724" s="1451"/>
      <c r="X724" s="1451"/>
      <c r="Y724" s="1451"/>
      <c r="Z724" s="1451"/>
      <c r="AA724" s="1451"/>
      <c r="AB724" s="1451"/>
      <c r="AC724" s="1451"/>
      <c r="AD724" s="1451"/>
      <c r="AE724" s="1451"/>
      <c r="AF724" s="1451"/>
      <c r="AG724" s="1451"/>
      <c r="AH724" s="1451"/>
      <c r="AI724" s="1451"/>
      <c r="AK724" s="46">
        <f t="shared" ref="AK724:AK725" si="1823">L724*L$720*1.73*0.875/1000</f>
        <v>0</v>
      </c>
      <c r="AL724" s="46">
        <f t="shared" ref="AL724:AL725" si="1824">M724*M$720*1.73*0.875/1000</f>
        <v>0</v>
      </c>
      <c r="AM724" s="46">
        <f t="shared" ref="AM724:AM725" si="1825">N724*N$720*1.73*0.875/1000</f>
        <v>0</v>
      </c>
      <c r="AN724" s="46">
        <f t="shared" ref="AN724:AN725" si="1826">O724*O$720*1.73*0.875/1000</f>
        <v>0</v>
      </c>
      <c r="AO724" s="1526">
        <f t="shared" ref="AO724:AO725" si="1827">P724*P$720*1.73*0.875/1000</f>
        <v>0</v>
      </c>
      <c r="AP724" s="46">
        <f t="shared" ref="AP724:AP725" si="1828">Q724*Q$720*1.73*0.875/1000</f>
        <v>0</v>
      </c>
      <c r="AQ724" s="46">
        <f t="shared" ref="AQ724:AQ725" si="1829">R724*R$720*1.73*0.875/1000</f>
        <v>0</v>
      </c>
      <c r="AR724" s="46">
        <f t="shared" ref="AR724:AR725" si="1830">S724*S$720*1.73*0.875/1000</f>
        <v>0</v>
      </c>
      <c r="AS724" s="46">
        <f t="shared" ref="AS724:AS725" si="1831">T724*T$720*1.73*0.875/1000</f>
        <v>0</v>
      </c>
      <c r="AT724" s="46">
        <f t="shared" ref="AT724:AT725" si="1832">U724*U$720*1.73*0.875/1000</f>
        <v>0</v>
      </c>
      <c r="AU724" s="1526">
        <f t="shared" ref="AU724:AU725" si="1833">V724*V$720*1.73*0.875/1000</f>
        <v>0</v>
      </c>
      <c r="AV724" s="46">
        <f t="shared" ref="AV724:AV725" si="1834">W724*W$720*1.73*0.875/1000</f>
        <v>0</v>
      </c>
      <c r="AW724" s="46">
        <f t="shared" ref="AW724:AW725" si="1835">X724*X$720*1.73*0.875/1000</f>
        <v>0</v>
      </c>
      <c r="AX724" s="46">
        <f t="shared" ref="AX724:AX725" si="1836">Y724*Y$720*1.73*0.875/1000</f>
        <v>0</v>
      </c>
      <c r="AY724" s="46">
        <f t="shared" ref="AY724:AY725" si="1837">Z724*Z$720*1.73*0.875/1000</f>
        <v>0</v>
      </c>
      <c r="AZ724" s="46">
        <f t="shared" ref="AZ724:AZ725" si="1838">AA724*AA$720*1.73*0.875/1000</f>
        <v>0</v>
      </c>
      <c r="BA724" s="46">
        <f t="shared" ref="BA724:BA725" si="1839">AB724*AB$720*1.73*0.875/1000</f>
        <v>0</v>
      </c>
      <c r="BB724" s="46">
        <f t="shared" ref="BB724:BB725" si="1840">AC724*AC$720*1.73*0.875/1000</f>
        <v>0</v>
      </c>
      <c r="BC724" s="1526">
        <f t="shared" ref="BC724:BC725" si="1841">AD724*AD$720*1.73*0.875/1000</f>
        <v>0</v>
      </c>
      <c r="BD724" s="46">
        <f t="shared" ref="BD724:BD725" si="1842">AE724*AE$720*1.73*0.875/1000</f>
        <v>0</v>
      </c>
      <c r="BE724" s="46">
        <f t="shared" ref="BE724:BE725" si="1843">AF724*AF$720*1.73*0.875/1000</f>
        <v>0</v>
      </c>
      <c r="BF724" s="46">
        <f t="shared" ref="BF724:BF725" si="1844">AG724*AG$720*1.73*0.875/1000</f>
        <v>0</v>
      </c>
      <c r="BG724" s="46">
        <f t="shared" ref="BG724:BG725" si="1845">AH724*AH$720*1.73*0.875/1000</f>
        <v>0</v>
      </c>
      <c r="BH724" s="46">
        <f t="shared" ref="BH724:BH725" si="1846">AI724*AI$720*1.73*0.875/1000</f>
        <v>0</v>
      </c>
    </row>
    <row r="725" spans="1:61" ht="24.75" thickBot="1" x14ac:dyDescent="0.3">
      <c r="A725" s="396" t="s">
        <v>355</v>
      </c>
      <c r="B725" s="396" t="s">
        <v>356</v>
      </c>
      <c r="C725" s="841" t="s">
        <v>386</v>
      </c>
      <c r="D725" s="755"/>
      <c r="E725" s="385"/>
      <c r="F725" s="756"/>
      <c r="G725" s="840">
        <v>9</v>
      </c>
      <c r="H725" s="868" t="s">
        <v>481</v>
      </c>
      <c r="I725" s="51" t="s">
        <v>27</v>
      </c>
      <c r="J725" s="81" t="s">
        <v>53</v>
      </c>
      <c r="K725" s="623">
        <v>20</v>
      </c>
      <c r="L725" s="1451"/>
      <c r="M725" s="1451"/>
      <c r="N725" s="1451"/>
      <c r="O725" s="1451"/>
      <c r="P725" s="1451"/>
      <c r="Q725" s="1451"/>
      <c r="R725" s="1451"/>
      <c r="S725" s="1451"/>
      <c r="T725" s="1451"/>
      <c r="U725" s="1451"/>
      <c r="V725" s="1451"/>
      <c r="W725" s="1451"/>
      <c r="X725" s="1451"/>
      <c r="Y725" s="1451"/>
      <c r="Z725" s="1451"/>
      <c r="AA725" s="1451"/>
      <c r="AB725" s="1451"/>
      <c r="AC725" s="1451"/>
      <c r="AD725" s="1451"/>
      <c r="AE725" s="1451"/>
      <c r="AF725" s="1451"/>
      <c r="AG725" s="1451"/>
      <c r="AH725" s="1451"/>
      <c r="AI725" s="1451"/>
      <c r="AK725" s="9">
        <f t="shared" si="1823"/>
        <v>0</v>
      </c>
      <c r="AL725" s="9">
        <f t="shared" si="1824"/>
        <v>0</v>
      </c>
      <c r="AM725" s="9">
        <f t="shared" si="1825"/>
        <v>0</v>
      </c>
      <c r="AN725" s="9">
        <f t="shared" si="1826"/>
        <v>0</v>
      </c>
      <c r="AO725" s="1544">
        <f t="shared" si="1827"/>
        <v>0</v>
      </c>
      <c r="AP725" s="9">
        <f t="shared" si="1828"/>
        <v>0</v>
      </c>
      <c r="AQ725" s="9">
        <f t="shared" si="1829"/>
        <v>0</v>
      </c>
      <c r="AR725" s="9">
        <f t="shared" si="1830"/>
        <v>0</v>
      </c>
      <c r="AS725" s="9">
        <f t="shared" si="1831"/>
        <v>0</v>
      </c>
      <c r="AT725" s="9">
        <f t="shared" si="1832"/>
        <v>0</v>
      </c>
      <c r="AU725" s="1544">
        <f t="shared" si="1833"/>
        <v>0</v>
      </c>
      <c r="AV725" s="9">
        <f t="shared" si="1834"/>
        <v>0</v>
      </c>
      <c r="AW725" s="9">
        <f t="shared" si="1835"/>
        <v>0</v>
      </c>
      <c r="AX725" s="9">
        <f t="shared" si="1836"/>
        <v>0</v>
      </c>
      <c r="AY725" s="9">
        <f t="shared" si="1837"/>
        <v>0</v>
      </c>
      <c r="AZ725" s="9">
        <f t="shared" si="1838"/>
        <v>0</v>
      </c>
      <c r="BA725" s="9">
        <f t="shared" si="1839"/>
        <v>0</v>
      </c>
      <c r="BB725" s="9">
        <f t="shared" si="1840"/>
        <v>0</v>
      </c>
      <c r="BC725" s="1544">
        <f t="shared" si="1841"/>
        <v>0</v>
      </c>
      <c r="BD725" s="9">
        <f t="shared" si="1842"/>
        <v>0</v>
      </c>
      <c r="BE725" s="9">
        <f t="shared" si="1843"/>
        <v>0</v>
      </c>
      <c r="BF725" s="9">
        <f t="shared" si="1844"/>
        <v>0</v>
      </c>
      <c r="BG725" s="9">
        <f t="shared" si="1845"/>
        <v>0</v>
      </c>
      <c r="BH725" s="9">
        <f t="shared" si="1846"/>
        <v>0</v>
      </c>
    </row>
    <row r="726" spans="1:61" ht="15.75" thickBot="1" x14ac:dyDescent="0.3">
      <c r="A726" s="424"/>
      <c r="B726" s="424"/>
      <c r="C726" s="841" t="s">
        <v>386</v>
      </c>
      <c r="D726" s="755"/>
      <c r="E726" s="385"/>
      <c r="F726" s="756"/>
      <c r="G726" s="840">
        <v>10</v>
      </c>
      <c r="H726" s="838"/>
      <c r="I726" s="181" t="s">
        <v>94</v>
      </c>
      <c r="J726" s="182"/>
      <c r="K726" s="607"/>
      <c r="L726" s="683"/>
      <c r="M726" s="683"/>
      <c r="N726" s="683"/>
      <c r="O726" s="683"/>
      <c r="P726" s="683"/>
      <c r="Q726" s="683"/>
      <c r="R726" s="683"/>
      <c r="S726" s="683"/>
      <c r="T726" s="683"/>
      <c r="U726" s="683"/>
      <c r="V726" s="683"/>
      <c r="W726" s="683"/>
      <c r="X726" s="683"/>
      <c r="Y726" s="683"/>
      <c r="Z726" s="683"/>
      <c r="AA726" s="683"/>
      <c r="AB726" s="683"/>
      <c r="AC726" s="683"/>
      <c r="AD726" s="683"/>
      <c r="AE726" s="683"/>
      <c r="AF726" s="683"/>
      <c r="AG726" s="683"/>
      <c r="AH726" s="683"/>
      <c r="AI726" s="683"/>
      <c r="AK726" s="98">
        <f t="shared" ref="AK726:BH726" si="1847">SUM(AK724:AK725)</f>
        <v>0</v>
      </c>
      <c r="AL726" s="90">
        <f t="shared" si="1847"/>
        <v>0</v>
      </c>
      <c r="AM726" s="89">
        <f t="shared" si="1847"/>
        <v>0</v>
      </c>
      <c r="AN726" s="89">
        <f t="shared" si="1847"/>
        <v>0</v>
      </c>
      <c r="AO726" s="1521">
        <f t="shared" si="1847"/>
        <v>0</v>
      </c>
      <c r="AP726" s="89">
        <f t="shared" si="1847"/>
        <v>0</v>
      </c>
      <c r="AQ726" s="89">
        <f t="shared" si="1847"/>
        <v>0</v>
      </c>
      <c r="AR726" s="89">
        <f t="shared" si="1847"/>
        <v>0</v>
      </c>
      <c r="AS726" s="89">
        <f t="shared" si="1847"/>
        <v>0</v>
      </c>
      <c r="AT726" s="89">
        <f t="shared" si="1847"/>
        <v>0</v>
      </c>
      <c r="AU726" s="1521">
        <f t="shared" si="1847"/>
        <v>0</v>
      </c>
      <c r="AV726" s="89">
        <f t="shared" si="1847"/>
        <v>0</v>
      </c>
      <c r="AW726" s="89">
        <f t="shared" si="1847"/>
        <v>0</v>
      </c>
      <c r="AX726" s="89">
        <f t="shared" si="1847"/>
        <v>0</v>
      </c>
      <c r="AY726" s="89">
        <f t="shared" si="1847"/>
        <v>0</v>
      </c>
      <c r="AZ726" s="89">
        <f t="shared" si="1847"/>
        <v>0</v>
      </c>
      <c r="BA726" s="89">
        <f t="shared" si="1847"/>
        <v>0</v>
      </c>
      <c r="BB726" s="89">
        <f t="shared" si="1847"/>
        <v>0</v>
      </c>
      <c r="BC726" s="1521">
        <f t="shared" si="1847"/>
        <v>0</v>
      </c>
      <c r="BD726" s="89">
        <f t="shared" si="1847"/>
        <v>0</v>
      </c>
      <c r="BE726" s="89">
        <f t="shared" si="1847"/>
        <v>0</v>
      </c>
      <c r="BF726" s="89">
        <f t="shared" si="1847"/>
        <v>0</v>
      </c>
      <c r="BG726" s="89">
        <f t="shared" si="1847"/>
        <v>0</v>
      </c>
      <c r="BH726" s="89">
        <f t="shared" si="1847"/>
        <v>0</v>
      </c>
      <c r="BI726" s="1256" t="s">
        <v>255</v>
      </c>
    </row>
    <row r="727" spans="1:61" ht="15.75" thickBot="1" x14ac:dyDescent="0.3">
      <c r="A727" s="425"/>
      <c r="B727" s="425"/>
      <c r="C727" s="966"/>
      <c r="D727" s="967"/>
      <c r="E727" s="968"/>
      <c r="F727" s="969"/>
      <c r="G727" s="970"/>
      <c r="H727" s="1358"/>
      <c r="I727" s="1090" t="s">
        <v>99</v>
      </c>
      <c r="J727" s="612"/>
      <c r="K727" s="609"/>
      <c r="L727" s="684"/>
      <c r="M727" s="684"/>
      <c r="N727" s="684"/>
      <c r="O727" s="684"/>
      <c r="P727" s="684"/>
      <c r="Q727" s="684"/>
      <c r="R727" s="684"/>
      <c r="S727" s="684"/>
      <c r="T727" s="684"/>
      <c r="U727" s="684"/>
      <c r="V727" s="684"/>
      <c r="W727" s="684"/>
      <c r="X727" s="684"/>
      <c r="Y727" s="684"/>
      <c r="Z727" s="684"/>
      <c r="AA727" s="684"/>
      <c r="AB727" s="684"/>
      <c r="AC727" s="684"/>
      <c r="AD727" s="684"/>
      <c r="AE727" s="684"/>
      <c r="AF727" s="684"/>
      <c r="AG727" s="684"/>
      <c r="AH727" s="684"/>
      <c r="AI727" s="684"/>
    </row>
    <row r="728" spans="1:61" ht="24.75" thickBot="1" x14ac:dyDescent="0.3">
      <c r="A728" s="396" t="s">
        <v>355</v>
      </c>
      <c r="B728" s="396" t="s">
        <v>356</v>
      </c>
      <c r="C728" s="962"/>
      <c r="D728" s="963"/>
      <c r="E728" s="423"/>
      <c r="F728" s="964"/>
      <c r="G728" s="965"/>
      <c r="H728" s="868" t="s">
        <v>481</v>
      </c>
      <c r="I728" s="53" t="s">
        <v>21</v>
      </c>
      <c r="J728" s="92" t="s">
        <v>53</v>
      </c>
      <c r="K728" s="547">
        <v>10</v>
      </c>
      <c r="L728" s="1451"/>
      <c r="M728" s="1451"/>
      <c r="N728" s="1451"/>
      <c r="O728" s="1451"/>
      <c r="P728" s="1451"/>
      <c r="Q728" s="1451"/>
      <c r="R728" s="1451"/>
      <c r="S728" s="1451"/>
      <c r="T728" s="1451"/>
      <c r="U728" s="1451"/>
      <c r="V728" s="1451"/>
      <c r="W728" s="1451"/>
      <c r="X728" s="1451"/>
      <c r="Y728" s="1451"/>
      <c r="Z728" s="1451"/>
      <c r="AA728" s="1451"/>
      <c r="AB728" s="1451"/>
      <c r="AC728" s="1451"/>
      <c r="AD728" s="1451"/>
      <c r="AE728" s="1451"/>
      <c r="AF728" s="1451"/>
      <c r="AG728" s="1451"/>
      <c r="AH728" s="1451"/>
      <c r="AI728" s="1451"/>
      <c r="AK728" s="46">
        <f t="shared" ref="AK728:AK730" si="1848">L728*L$721*1.73*0.875/1000</f>
        <v>0</v>
      </c>
      <c r="AL728" s="46">
        <f t="shared" ref="AL728:AL730" si="1849">M728*M$721*1.73*0.875/1000</f>
        <v>0</v>
      </c>
      <c r="AM728" s="46">
        <f t="shared" ref="AM728:AM730" si="1850">N728*N$721*1.73*0.875/1000</f>
        <v>0</v>
      </c>
      <c r="AN728" s="46">
        <f t="shared" ref="AN728:AN730" si="1851">O728*O$721*1.73*0.875/1000</f>
        <v>0</v>
      </c>
      <c r="AO728" s="1526">
        <f t="shared" ref="AO728:AO730" si="1852">P728*P$721*1.73*0.875/1000</f>
        <v>0</v>
      </c>
      <c r="AP728" s="46">
        <f t="shared" ref="AP728:AP730" si="1853">Q728*Q$721*1.73*0.875/1000</f>
        <v>0</v>
      </c>
      <c r="AQ728" s="46">
        <f t="shared" ref="AQ728:AQ730" si="1854">R728*R$721*1.73*0.875/1000</f>
        <v>0</v>
      </c>
      <c r="AR728" s="46">
        <f t="shared" ref="AR728:AR730" si="1855">S728*S$721*1.73*0.875/1000</f>
        <v>0</v>
      </c>
      <c r="AS728" s="46">
        <f t="shared" ref="AS728:AS730" si="1856">T728*T$721*1.73*0.875/1000</f>
        <v>0</v>
      </c>
      <c r="AT728" s="46">
        <f t="shared" ref="AT728:AT730" si="1857">U728*U$721*1.73*0.875/1000</f>
        <v>0</v>
      </c>
      <c r="AU728" s="1526">
        <f t="shared" ref="AU728:AU730" si="1858">V728*V$721*1.73*0.875/1000</f>
        <v>0</v>
      </c>
      <c r="AV728" s="46">
        <f t="shared" ref="AV728:AV730" si="1859">W728*W$721*1.73*0.875/1000</f>
        <v>0</v>
      </c>
      <c r="AW728" s="46">
        <f t="shared" ref="AW728:AW730" si="1860">X728*X$721*1.73*0.875/1000</f>
        <v>0</v>
      </c>
      <c r="AX728" s="46">
        <f t="shared" ref="AX728:AX730" si="1861">Y728*Y$721*1.73*0.875/1000</f>
        <v>0</v>
      </c>
      <c r="AY728" s="46">
        <f t="shared" ref="AY728:AY730" si="1862">Z728*Z$721*1.73*0.875/1000</f>
        <v>0</v>
      </c>
      <c r="AZ728" s="46">
        <f t="shared" ref="AZ728:AZ730" si="1863">AA728*AA$721*1.73*0.875/1000</f>
        <v>0</v>
      </c>
      <c r="BA728" s="46">
        <f t="shared" ref="BA728:BA730" si="1864">AB728*AB$721*1.73*0.875/1000</f>
        <v>0</v>
      </c>
      <c r="BB728" s="46">
        <f t="shared" ref="BB728:BB730" si="1865">AC728*AC$721*1.73*0.875/1000</f>
        <v>0</v>
      </c>
      <c r="BC728" s="1526">
        <f t="shared" ref="BC728:BC730" si="1866">AD728*AD$721*1.73*0.875/1000</f>
        <v>0</v>
      </c>
      <c r="BD728" s="46">
        <f t="shared" ref="BD728:BD730" si="1867">AE728*AE$721*1.73*0.875/1000</f>
        <v>0</v>
      </c>
      <c r="BE728" s="46">
        <f t="shared" ref="BE728:BE730" si="1868">AF728*AF$721*1.73*0.875/1000</f>
        <v>0</v>
      </c>
      <c r="BF728" s="46">
        <f t="shared" ref="BF728:BF730" si="1869">AG728*AG$721*1.73*0.875/1000</f>
        <v>0</v>
      </c>
      <c r="BG728" s="46">
        <f t="shared" ref="BG728:BG730" si="1870">AH728*AH$721*1.73*0.875/1000</f>
        <v>0</v>
      </c>
      <c r="BH728" s="46">
        <f t="shared" ref="BH728:BH730" si="1871">AI728*AI$721*1.73*0.875/1000</f>
        <v>0</v>
      </c>
    </row>
    <row r="729" spans="1:61" ht="24.75" thickBot="1" x14ac:dyDescent="0.3">
      <c r="A729" s="396" t="s">
        <v>355</v>
      </c>
      <c r="B729" s="396" t="s">
        <v>356</v>
      </c>
      <c r="C729" s="841" t="s">
        <v>386</v>
      </c>
      <c r="D729" s="755"/>
      <c r="E729" s="385"/>
      <c r="F729" s="756"/>
      <c r="G729" s="840">
        <v>11</v>
      </c>
      <c r="H729" s="868" t="s">
        <v>481</v>
      </c>
      <c r="I729" s="53" t="s">
        <v>22</v>
      </c>
      <c r="J729" s="92" t="s">
        <v>53</v>
      </c>
      <c r="K729" s="547">
        <v>10</v>
      </c>
      <c r="L729" s="1451"/>
      <c r="M729" s="1451"/>
      <c r="N729" s="1451"/>
      <c r="O729" s="1451"/>
      <c r="P729" s="1451"/>
      <c r="Q729" s="1451"/>
      <c r="R729" s="1451"/>
      <c r="S729" s="1451"/>
      <c r="T729" s="1451"/>
      <c r="U729" s="1451"/>
      <c r="V729" s="1451"/>
      <c r="W729" s="1451"/>
      <c r="X729" s="1451"/>
      <c r="Y729" s="1451"/>
      <c r="Z729" s="1451"/>
      <c r="AA729" s="1451"/>
      <c r="AB729" s="1451"/>
      <c r="AC729" s="1451"/>
      <c r="AD729" s="1451"/>
      <c r="AE729" s="1451"/>
      <c r="AF729" s="1451"/>
      <c r="AG729" s="1451"/>
      <c r="AH729" s="1451"/>
      <c r="AI729" s="1451"/>
      <c r="AK729" s="84">
        <f t="shared" si="1848"/>
        <v>0</v>
      </c>
      <c r="AL729" s="84">
        <f t="shared" si="1849"/>
        <v>0</v>
      </c>
      <c r="AM729" s="84">
        <f t="shared" si="1850"/>
        <v>0</v>
      </c>
      <c r="AN729" s="84">
        <f t="shared" si="1851"/>
        <v>0</v>
      </c>
      <c r="AO729" s="1519">
        <f t="shared" si="1852"/>
        <v>0</v>
      </c>
      <c r="AP729" s="84">
        <f t="shared" si="1853"/>
        <v>0</v>
      </c>
      <c r="AQ729" s="84">
        <f t="shared" si="1854"/>
        <v>0</v>
      </c>
      <c r="AR729" s="84">
        <f t="shared" si="1855"/>
        <v>0</v>
      </c>
      <c r="AS729" s="84">
        <f t="shared" si="1856"/>
        <v>0</v>
      </c>
      <c r="AT729" s="84">
        <f t="shared" si="1857"/>
        <v>0</v>
      </c>
      <c r="AU729" s="1519">
        <f t="shared" si="1858"/>
        <v>0</v>
      </c>
      <c r="AV729" s="84">
        <f t="shared" si="1859"/>
        <v>0</v>
      </c>
      <c r="AW729" s="84">
        <f t="shared" si="1860"/>
        <v>0</v>
      </c>
      <c r="AX729" s="84">
        <f t="shared" si="1861"/>
        <v>0</v>
      </c>
      <c r="AY729" s="84">
        <f t="shared" si="1862"/>
        <v>0</v>
      </c>
      <c r="AZ729" s="84">
        <f t="shared" si="1863"/>
        <v>0</v>
      </c>
      <c r="BA729" s="84">
        <f t="shared" si="1864"/>
        <v>0</v>
      </c>
      <c r="BB729" s="84">
        <f t="shared" si="1865"/>
        <v>0</v>
      </c>
      <c r="BC729" s="1519">
        <f t="shared" si="1866"/>
        <v>0</v>
      </c>
      <c r="BD729" s="84">
        <f t="shared" si="1867"/>
        <v>0</v>
      </c>
      <c r="BE729" s="84">
        <f t="shared" si="1868"/>
        <v>0</v>
      </c>
      <c r="BF729" s="84">
        <f t="shared" si="1869"/>
        <v>0</v>
      </c>
      <c r="BG729" s="84">
        <f t="shared" si="1870"/>
        <v>0</v>
      </c>
      <c r="BH729" s="84">
        <f t="shared" si="1871"/>
        <v>0</v>
      </c>
    </row>
    <row r="730" spans="1:61" ht="24.75" thickBot="1" x14ac:dyDescent="0.3">
      <c r="A730" s="396" t="s">
        <v>355</v>
      </c>
      <c r="B730" s="396" t="s">
        <v>356</v>
      </c>
      <c r="C730" s="841" t="s">
        <v>386</v>
      </c>
      <c r="D730" s="755"/>
      <c r="E730" s="385"/>
      <c r="F730" s="756"/>
      <c r="G730" s="840">
        <v>12</v>
      </c>
      <c r="H730" s="868" t="s">
        <v>481</v>
      </c>
      <c r="I730" s="51" t="s">
        <v>23</v>
      </c>
      <c r="J730" s="81" t="s">
        <v>53</v>
      </c>
      <c r="K730" s="593">
        <v>10</v>
      </c>
      <c r="L730" s="1451"/>
      <c r="M730" s="1451"/>
      <c r="N730" s="1451"/>
      <c r="O730" s="1451"/>
      <c r="P730" s="1451"/>
      <c r="Q730" s="1451"/>
      <c r="R730" s="1451"/>
      <c r="S730" s="1451"/>
      <c r="T730" s="1451"/>
      <c r="U730" s="1451"/>
      <c r="V730" s="1451"/>
      <c r="W730" s="1451"/>
      <c r="X730" s="1451"/>
      <c r="Y730" s="1451"/>
      <c r="Z730" s="1451"/>
      <c r="AA730" s="1451"/>
      <c r="AB730" s="1451"/>
      <c r="AC730" s="1451"/>
      <c r="AD730" s="1451"/>
      <c r="AE730" s="1451"/>
      <c r="AF730" s="1451"/>
      <c r="AG730" s="1451"/>
      <c r="AH730" s="1451"/>
      <c r="AI730" s="1451"/>
      <c r="AK730" s="9">
        <f t="shared" si="1848"/>
        <v>0</v>
      </c>
      <c r="AL730" s="9">
        <f t="shared" si="1849"/>
        <v>0</v>
      </c>
      <c r="AM730" s="9">
        <f t="shared" si="1850"/>
        <v>0</v>
      </c>
      <c r="AN730" s="9">
        <f t="shared" si="1851"/>
        <v>0</v>
      </c>
      <c r="AO730" s="1544">
        <f t="shared" si="1852"/>
        <v>0</v>
      </c>
      <c r="AP730" s="9">
        <f t="shared" si="1853"/>
        <v>0</v>
      </c>
      <c r="AQ730" s="9">
        <f t="shared" si="1854"/>
        <v>0</v>
      </c>
      <c r="AR730" s="9">
        <f t="shared" si="1855"/>
        <v>0</v>
      </c>
      <c r="AS730" s="9">
        <f t="shared" si="1856"/>
        <v>0</v>
      </c>
      <c r="AT730" s="9">
        <f t="shared" si="1857"/>
        <v>0</v>
      </c>
      <c r="AU730" s="1544">
        <f t="shared" si="1858"/>
        <v>0</v>
      </c>
      <c r="AV730" s="9">
        <f t="shared" si="1859"/>
        <v>0</v>
      </c>
      <c r="AW730" s="9">
        <f t="shared" si="1860"/>
        <v>0</v>
      </c>
      <c r="AX730" s="9">
        <f t="shared" si="1861"/>
        <v>0</v>
      </c>
      <c r="AY730" s="9">
        <f t="shared" si="1862"/>
        <v>0</v>
      </c>
      <c r="AZ730" s="9">
        <f t="shared" si="1863"/>
        <v>0</v>
      </c>
      <c r="BA730" s="9">
        <f t="shared" si="1864"/>
        <v>0</v>
      </c>
      <c r="BB730" s="9">
        <f t="shared" si="1865"/>
        <v>0</v>
      </c>
      <c r="BC730" s="1544">
        <f t="shared" si="1866"/>
        <v>0</v>
      </c>
      <c r="BD730" s="9">
        <f t="shared" si="1867"/>
        <v>0</v>
      </c>
      <c r="BE730" s="9">
        <f t="shared" si="1868"/>
        <v>0</v>
      </c>
      <c r="BF730" s="9">
        <f t="shared" si="1869"/>
        <v>0</v>
      </c>
      <c r="BG730" s="9">
        <f t="shared" si="1870"/>
        <v>0</v>
      </c>
      <c r="BH730" s="9">
        <f t="shared" si="1871"/>
        <v>0</v>
      </c>
    </row>
    <row r="731" spans="1:61" ht="15.75" thickBot="1" x14ac:dyDescent="0.3">
      <c r="A731" s="426"/>
      <c r="B731" s="426"/>
      <c r="C731" s="841" t="s">
        <v>386</v>
      </c>
      <c r="D731" s="755"/>
      <c r="E731" s="385"/>
      <c r="F731" s="756"/>
      <c r="G731" s="840">
        <v>13</v>
      </c>
      <c r="H731" s="838"/>
      <c r="I731" s="181" t="s">
        <v>94</v>
      </c>
      <c r="J731" s="182"/>
      <c r="K731" s="494"/>
      <c r="L731" s="202"/>
      <c r="M731" s="202"/>
      <c r="N731" s="202"/>
      <c r="O731" s="202"/>
      <c r="P731" s="202"/>
      <c r="Q731" s="202"/>
      <c r="R731" s="202"/>
      <c r="S731" s="202"/>
      <c r="T731" s="202"/>
      <c r="U731" s="202"/>
      <c r="V731" s="202"/>
      <c r="W731" s="202"/>
      <c r="X731" s="202"/>
      <c r="Y731" s="202"/>
      <c r="Z731" s="202"/>
      <c r="AA731" s="202"/>
      <c r="AB731" s="202"/>
      <c r="AC731" s="202"/>
      <c r="AD731" s="202"/>
      <c r="AE731" s="202"/>
      <c r="AF731" s="202"/>
      <c r="AG731" s="202"/>
      <c r="AH731" s="202"/>
      <c r="AI731" s="202"/>
      <c r="AK731" s="98">
        <f t="shared" ref="AK731:BH731" si="1872">SUM(AK728:AK730)</f>
        <v>0</v>
      </c>
      <c r="AL731" s="90">
        <f t="shared" si="1872"/>
        <v>0</v>
      </c>
      <c r="AM731" s="89">
        <f t="shared" si="1872"/>
        <v>0</v>
      </c>
      <c r="AN731" s="89">
        <f t="shared" si="1872"/>
        <v>0</v>
      </c>
      <c r="AO731" s="1521">
        <f t="shared" si="1872"/>
        <v>0</v>
      </c>
      <c r="AP731" s="89">
        <f t="shared" si="1872"/>
        <v>0</v>
      </c>
      <c r="AQ731" s="89">
        <f t="shared" si="1872"/>
        <v>0</v>
      </c>
      <c r="AR731" s="89">
        <f t="shared" si="1872"/>
        <v>0</v>
      </c>
      <c r="AS731" s="89">
        <f t="shared" si="1872"/>
        <v>0</v>
      </c>
      <c r="AT731" s="89">
        <f t="shared" si="1872"/>
        <v>0</v>
      </c>
      <c r="AU731" s="1521">
        <f t="shared" si="1872"/>
        <v>0</v>
      </c>
      <c r="AV731" s="89">
        <f t="shared" si="1872"/>
        <v>0</v>
      </c>
      <c r="AW731" s="89">
        <f t="shared" si="1872"/>
        <v>0</v>
      </c>
      <c r="AX731" s="89">
        <f t="shared" si="1872"/>
        <v>0</v>
      </c>
      <c r="AY731" s="89">
        <f t="shared" si="1872"/>
        <v>0</v>
      </c>
      <c r="AZ731" s="89">
        <f t="shared" si="1872"/>
        <v>0</v>
      </c>
      <c r="BA731" s="89">
        <f t="shared" si="1872"/>
        <v>0</v>
      </c>
      <c r="BB731" s="89">
        <f t="shared" si="1872"/>
        <v>0</v>
      </c>
      <c r="BC731" s="1521">
        <f t="shared" si="1872"/>
        <v>0</v>
      </c>
      <c r="BD731" s="89">
        <f t="shared" si="1872"/>
        <v>0</v>
      </c>
      <c r="BE731" s="89">
        <f t="shared" si="1872"/>
        <v>0</v>
      </c>
      <c r="BF731" s="89">
        <f t="shared" si="1872"/>
        <v>0</v>
      </c>
      <c r="BG731" s="89">
        <f t="shared" si="1872"/>
        <v>0</v>
      </c>
      <c r="BH731" s="89">
        <f t="shared" si="1872"/>
        <v>0</v>
      </c>
      <c r="BI731" s="1256" t="s">
        <v>256</v>
      </c>
    </row>
    <row r="732" spans="1:61" ht="15.75" thickBot="1" x14ac:dyDescent="0.3">
      <c r="A732" s="426"/>
      <c r="B732" s="426"/>
      <c r="C732" s="841"/>
      <c r="D732" s="971"/>
      <c r="E732" s="972"/>
      <c r="F732" s="973"/>
      <c r="G732" s="974"/>
      <c r="H732" s="1359"/>
      <c r="I732" s="181" t="s">
        <v>96</v>
      </c>
      <c r="J732" s="182"/>
      <c r="K732" s="494"/>
      <c r="L732" s="202"/>
      <c r="M732" s="202"/>
      <c r="N732" s="202"/>
      <c r="O732" s="202"/>
      <c r="P732" s="202"/>
      <c r="Q732" s="202"/>
      <c r="R732" s="202"/>
      <c r="S732" s="202"/>
      <c r="T732" s="202"/>
      <c r="U732" s="202"/>
      <c r="V732" s="202"/>
      <c r="W732" s="202"/>
      <c r="X732" s="202"/>
      <c r="Y732" s="202"/>
      <c r="Z732" s="202"/>
      <c r="AA732" s="202"/>
      <c r="AB732" s="202"/>
      <c r="AC732" s="202"/>
      <c r="AD732" s="202"/>
      <c r="AE732" s="202"/>
      <c r="AF732" s="202"/>
      <c r="AG732" s="202"/>
      <c r="AH732" s="202"/>
      <c r="AI732" s="202"/>
      <c r="AK732" s="98">
        <f t="shared" ref="AK732:BH732" si="1873">AK726+AK731</f>
        <v>0</v>
      </c>
      <c r="AL732" s="90">
        <f t="shared" si="1873"/>
        <v>0</v>
      </c>
      <c r="AM732" s="89">
        <f t="shared" si="1873"/>
        <v>0</v>
      </c>
      <c r="AN732" s="89">
        <f t="shared" si="1873"/>
        <v>0</v>
      </c>
      <c r="AO732" s="1521">
        <f t="shared" si="1873"/>
        <v>0</v>
      </c>
      <c r="AP732" s="89">
        <f t="shared" si="1873"/>
        <v>0</v>
      </c>
      <c r="AQ732" s="89">
        <f t="shared" si="1873"/>
        <v>0</v>
      </c>
      <c r="AR732" s="89">
        <f t="shared" si="1873"/>
        <v>0</v>
      </c>
      <c r="AS732" s="89">
        <f t="shared" si="1873"/>
        <v>0</v>
      </c>
      <c r="AT732" s="89">
        <f t="shared" si="1873"/>
        <v>0</v>
      </c>
      <c r="AU732" s="1521">
        <f t="shared" si="1873"/>
        <v>0</v>
      </c>
      <c r="AV732" s="89">
        <f t="shared" si="1873"/>
        <v>0</v>
      </c>
      <c r="AW732" s="89">
        <f t="shared" si="1873"/>
        <v>0</v>
      </c>
      <c r="AX732" s="89">
        <f t="shared" si="1873"/>
        <v>0</v>
      </c>
      <c r="AY732" s="89">
        <f t="shared" si="1873"/>
        <v>0</v>
      </c>
      <c r="AZ732" s="89">
        <f t="shared" si="1873"/>
        <v>0</v>
      </c>
      <c r="BA732" s="89">
        <f t="shared" si="1873"/>
        <v>0</v>
      </c>
      <c r="BB732" s="89">
        <f t="shared" si="1873"/>
        <v>0</v>
      </c>
      <c r="BC732" s="1521">
        <f t="shared" si="1873"/>
        <v>0</v>
      </c>
      <c r="BD732" s="89">
        <f t="shared" si="1873"/>
        <v>0</v>
      </c>
      <c r="BE732" s="89">
        <f t="shared" si="1873"/>
        <v>0</v>
      </c>
      <c r="BF732" s="89">
        <f t="shared" si="1873"/>
        <v>0</v>
      </c>
      <c r="BG732" s="89">
        <f t="shared" si="1873"/>
        <v>0</v>
      </c>
      <c r="BH732" s="89">
        <f t="shared" si="1873"/>
        <v>0</v>
      </c>
      <c r="BI732" s="1259" t="s">
        <v>254</v>
      </c>
    </row>
    <row r="733" spans="1:61" ht="16.5" thickBot="1" x14ac:dyDescent="0.3">
      <c r="A733" s="427"/>
      <c r="B733" s="427"/>
      <c r="C733" s="766">
        <f>COUNTA(C712:C732)</f>
        <v>7</v>
      </c>
      <c r="D733" s="879">
        <f>COUNTA(D712:D732)</f>
        <v>0</v>
      </c>
      <c r="E733" s="764">
        <f>COUNTA(E712:E732)</f>
        <v>0</v>
      </c>
      <c r="F733" s="766">
        <f>COUNTA(F712:F732)</f>
        <v>0</v>
      </c>
      <c r="G733" s="766">
        <f>COUNTA(G712:G732)</f>
        <v>13</v>
      </c>
      <c r="H733" s="1443"/>
      <c r="I733" s="183" t="s">
        <v>121</v>
      </c>
      <c r="J733" s="184"/>
      <c r="K733" s="495"/>
      <c r="L733" s="244"/>
      <c r="M733" s="244"/>
      <c r="N733" s="244"/>
      <c r="O733" s="244"/>
      <c r="P733" s="244"/>
      <c r="Q733" s="244"/>
      <c r="R733" s="244"/>
      <c r="S733" s="244"/>
      <c r="T733" s="244"/>
      <c r="U733" s="244"/>
      <c r="V733" s="244"/>
      <c r="W733" s="244"/>
      <c r="X733" s="244"/>
      <c r="Y733" s="244"/>
      <c r="Z733" s="244"/>
      <c r="AA733" s="244"/>
      <c r="AB733" s="244"/>
      <c r="AC733" s="244"/>
      <c r="AD733" s="244"/>
      <c r="AE733" s="244"/>
      <c r="AF733" s="244"/>
      <c r="AG733" s="244"/>
      <c r="AH733" s="244"/>
      <c r="AI733" s="244"/>
    </row>
    <row r="734" spans="1:61" ht="32.25" customHeight="1" thickBot="1" x14ac:dyDescent="0.3">
      <c r="A734" s="395"/>
      <c r="B734" s="395"/>
      <c r="C734" s="767" t="s">
        <v>388</v>
      </c>
      <c r="D734" s="815">
        <f>C733+D733</f>
        <v>7</v>
      </c>
      <c r="E734" s="769"/>
      <c r="F734" s="770">
        <f>E733+F733</f>
        <v>0</v>
      </c>
      <c r="G734" s="862">
        <f>G733</f>
        <v>13</v>
      </c>
      <c r="H734" s="1356"/>
      <c r="J734" s="103"/>
      <c r="K734" s="473"/>
      <c r="L734" s="376"/>
      <c r="M734" s="370"/>
      <c r="N734" s="370"/>
      <c r="O734" s="370"/>
      <c r="P734" s="370"/>
      <c r="Q734" s="370"/>
      <c r="R734" s="370"/>
      <c r="S734" s="370"/>
      <c r="T734" s="370"/>
      <c r="U734" s="370"/>
      <c r="V734" s="370"/>
      <c r="W734" s="370"/>
      <c r="X734" s="370"/>
      <c r="Y734" s="370"/>
      <c r="Z734" s="370"/>
      <c r="AA734" s="370"/>
      <c r="AB734" s="370"/>
      <c r="AC734" s="370"/>
      <c r="AD734" s="370"/>
      <c r="AE734" s="370"/>
      <c r="AF734" s="370"/>
      <c r="AG734" s="370"/>
      <c r="AH734" s="370"/>
      <c r="AI734" s="370"/>
    </row>
    <row r="735" spans="1:61" ht="32.25" customHeight="1" thickBot="1" x14ac:dyDescent="0.3">
      <c r="A735" s="395"/>
      <c r="B735" s="395"/>
      <c r="C735" s="846" t="s">
        <v>389</v>
      </c>
      <c r="D735" s="816">
        <f>D734/G734*100</f>
        <v>53.85</v>
      </c>
      <c r="E735" s="732"/>
      <c r="F735" s="774">
        <f>F734/G734*100</f>
        <v>0</v>
      </c>
      <c r="G735" s="818"/>
      <c r="H735" s="1355"/>
      <c r="I735" s="176" t="s">
        <v>153</v>
      </c>
      <c r="J735" s="103"/>
      <c r="K735" s="473"/>
      <c r="L735" s="376"/>
      <c r="M735" s="370"/>
      <c r="N735" s="370"/>
      <c r="O735" s="370"/>
      <c r="P735" s="370"/>
      <c r="Q735" s="370"/>
      <c r="R735" s="370"/>
      <c r="S735" s="370"/>
      <c r="T735" s="370"/>
      <c r="U735" s="370"/>
      <c r="V735" s="370"/>
      <c r="W735" s="370"/>
      <c r="X735" s="370"/>
      <c r="Y735" s="370"/>
      <c r="Z735" s="370"/>
      <c r="AA735" s="370"/>
      <c r="AB735" s="370"/>
      <c r="AC735" s="370"/>
      <c r="AD735" s="370"/>
      <c r="AE735" s="370"/>
      <c r="AF735" s="370"/>
      <c r="AG735" s="370"/>
      <c r="AH735" s="370"/>
      <c r="AI735" s="370"/>
    </row>
    <row r="736" spans="1:61" ht="16.5" customHeight="1" thickBot="1" x14ac:dyDescent="0.3">
      <c r="A736" s="1739"/>
      <c r="B736" s="1739"/>
      <c r="C736" s="888"/>
      <c r="D736" s="889"/>
      <c r="E736" s="890"/>
      <c r="F736" s="891"/>
      <c r="G736" s="866"/>
      <c r="H736" s="1704" t="s">
        <v>482</v>
      </c>
      <c r="I736" s="1727" t="s">
        <v>81</v>
      </c>
      <c r="J736" s="101" t="s">
        <v>1</v>
      </c>
      <c r="K736" s="1727" t="s">
        <v>116</v>
      </c>
      <c r="L736" s="1709"/>
      <c r="M736" s="1710"/>
      <c r="N736" s="1711"/>
      <c r="O736" s="1344"/>
      <c r="P736" s="1344"/>
      <c r="Q736" s="1344"/>
      <c r="R736" s="1344"/>
      <c r="S736" s="1344"/>
      <c r="T736" s="1344"/>
      <c r="U736" s="1344"/>
      <c r="V736" s="1344"/>
      <c r="W736" s="1344"/>
      <c r="X736" s="1344"/>
      <c r="Y736" s="1344"/>
      <c r="Z736" s="1344"/>
      <c r="AA736" s="1344"/>
      <c r="AB736" s="1344"/>
      <c r="AC736" s="1344"/>
      <c r="AD736" s="1344"/>
      <c r="AE736" s="1344"/>
      <c r="AF736" s="1344"/>
      <c r="AG736" s="1344"/>
      <c r="AH736" s="1344"/>
      <c r="AI736" s="1344"/>
    </row>
    <row r="737" spans="1:61" ht="15.75" customHeight="1" thickBot="1" x14ac:dyDescent="0.3">
      <c r="A737" s="1739"/>
      <c r="B737" s="1739"/>
      <c r="C737" s="892"/>
      <c r="D737" s="892"/>
      <c r="E737" s="893"/>
      <c r="F737" s="1759" t="s">
        <v>390</v>
      </c>
      <c r="G737" s="849"/>
      <c r="H737" s="1705"/>
      <c r="I737" s="1728"/>
      <c r="J737" s="100" t="s">
        <v>2</v>
      </c>
      <c r="K737" s="1728"/>
      <c r="L737" s="1707"/>
      <c r="M737" s="1707"/>
      <c r="N737" s="1707"/>
      <c r="O737" s="1707"/>
      <c r="P737" s="1707"/>
      <c r="Q737" s="1707"/>
      <c r="R737" s="1707"/>
      <c r="S737" s="1707"/>
      <c r="T737" s="1707"/>
      <c r="U737" s="1707"/>
      <c r="V737" s="1707"/>
      <c r="W737" s="1707"/>
      <c r="X737" s="1707"/>
      <c r="Y737" s="1707"/>
      <c r="Z737" s="1707"/>
      <c r="AA737" s="1707"/>
      <c r="AB737" s="1707"/>
      <c r="AC737" s="1707"/>
      <c r="AD737" s="1707"/>
      <c r="AE737" s="1707"/>
      <c r="AF737" s="1707"/>
      <c r="AG737" s="1707"/>
      <c r="AH737" s="1707"/>
      <c r="AI737" s="1707"/>
    </row>
    <row r="738" spans="1:61" ht="15.75" customHeight="1" thickBot="1" x14ac:dyDescent="0.3">
      <c r="A738" s="1739"/>
      <c r="B738" s="1739"/>
      <c r="C738" s="894"/>
      <c r="D738" s="894"/>
      <c r="E738" s="895"/>
      <c r="F738" s="1760"/>
      <c r="G738" s="850"/>
      <c r="H738" s="1706"/>
      <c r="I738" s="1729"/>
      <c r="J738" s="99" t="s">
        <v>3</v>
      </c>
      <c r="K738" s="1729"/>
      <c r="L738" s="1708"/>
      <c r="M738" s="1708"/>
      <c r="N738" s="1708"/>
      <c r="O738" s="1708"/>
      <c r="P738" s="1708"/>
      <c r="Q738" s="1708"/>
      <c r="R738" s="1708"/>
      <c r="S738" s="1708"/>
      <c r="T738" s="1708"/>
      <c r="U738" s="1708"/>
      <c r="V738" s="1708"/>
      <c r="W738" s="1708"/>
      <c r="X738" s="1708"/>
      <c r="Y738" s="1708"/>
      <c r="Z738" s="1708"/>
      <c r="AA738" s="1708"/>
      <c r="AB738" s="1708"/>
      <c r="AC738" s="1708"/>
      <c r="AD738" s="1708"/>
      <c r="AE738" s="1708"/>
      <c r="AF738" s="1708"/>
      <c r="AG738" s="1708"/>
      <c r="AH738" s="1708"/>
      <c r="AI738" s="1708"/>
    </row>
    <row r="739" spans="1:61" ht="24.75" customHeight="1" thickBot="1" x14ac:dyDescent="0.3">
      <c r="A739" s="396" t="s">
        <v>355</v>
      </c>
      <c r="B739" s="396" t="s">
        <v>356</v>
      </c>
      <c r="C739" s="896"/>
      <c r="D739" s="896"/>
      <c r="E739" s="897"/>
      <c r="F739" s="1761"/>
      <c r="G739" s="851"/>
      <c r="H739" s="1345"/>
      <c r="I739" s="179" t="s">
        <v>63</v>
      </c>
      <c r="J739" s="68" t="s">
        <v>16</v>
      </c>
      <c r="K739" s="547">
        <v>30</v>
      </c>
      <c r="L739" s="1133"/>
      <c r="M739" s="1133"/>
      <c r="N739" s="1133"/>
      <c r="O739" s="1133"/>
      <c r="P739" s="1133"/>
      <c r="Q739" s="1133"/>
      <c r="R739" s="1133"/>
      <c r="S739" s="1133"/>
      <c r="T739" s="1133"/>
      <c r="U739" s="1133"/>
      <c r="V739" s="1133"/>
      <c r="W739" s="1133"/>
      <c r="X739" s="1133"/>
      <c r="Y739" s="1133"/>
      <c r="Z739" s="1133"/>
      <c r="AA739" s="1133"/>
      <c r="AB739" s="1133"/>
      <c r="AC739" s="1133"/>
      <c r="AD739" s="1133"/>
      <c r="AE739" s="1133"/>
      <c r="AF739" s="1133"/>
      <c r="AG739" s="1133"/>
      <c r="AH739" s="1133"/>
      <c r="AI739" s="1133"/>
    </row>
    <row r="740" spans="1:61" ht="24.75" customHeight="1" thickBot="1" x14ac:dyDescent="0.3">
      <c r="A740" s="396" t="s">
        <v>355</v>
      </c>
      <c r="B740" s="396" t="s">
        <v>356</v>
      </c>
      <c r="C740" s="832"/>
      <c r="D740" s="752"/>
      <c r="E740" s="397"/>
      <c r="F740" s="753"/>
      <c r="G740" s="839">
        <v>1</v>
      </c>
      <c r="H740" s="868" t="s">
        <v>481</v>
      </c>
      <c r="I740" s="52" t="s">
        <v>65</v>
      </c>
      <c r="J740" s="62" t="s">
        <v>16</v>
      </c>
      <c r="K740" s="593">
        <v>40</v>
      </c>
      <c r="L740" s="665"/>
      <c r="M740" s="665"/>
      <c r="N740" s="665"/>
      <c r="O740" s="665"/>
      <c r="P740" s="665"/>
      <c r="Q740" s="665"/>
      <c r="R740" s="665"/>
      <c r="S740" s="665"/>
      <c r="T740" s="665"/>
      <c r="U740" s="665"/>
      <c r="V740" s="665"/>
      <c r="W740" s="665"/>
      <c r="X740" s="665"/>
      <c r="Y740" s="665"/>
      <c r="Z740" s="665"/>
      <c r="AA740" s="665"/>
      <c r="AB740" s="665"/>
      <c r="AC740" s="665"/>
      <c r="AD740" s="665"/>
      <c r="AE740" s="665"/>
      <c r="AF740" s="665"/>
      <c r="AG740" s="665"/>
      <c r="AH740" s="665"/>
      <c r="AI740" s="665"/>
      <c r="AK740" s="706">
        <f>L740*L746*1.73*0.875/1000</f>
        <v>0</v>
      </c>
      <c r="AL740" s="1382">
        <f t="shared" ref="AL740:BH740" si="1874">M740*M746*1.73*0.875/1000</f>
        <v>0</v>
      </c>
      <c r="AM740" s="1382">
        <f t="shared" si="1874"/>
        <v>0</v>
      </c>
      <c r="AN740" s="1382">
        <f t="shared" si="1874"/>
        <v>0</v>
      </c>
      <c r="AO740" s="1511">
        <f t="shared" si="1874"/>
        <v>0</v>
      </c>
      <c r="AP740" s="1382">
        <f t="shared" si="1874"/>
        <v>0</v>
      </c>
      <c r="AQ740" s="1382">
        <f t="shared" si="1874"/>
        <v>0</v>
      </c>
      <c r="AR740" s="1382">
        <f t="shared" si="1874"/>
        <v>0</v>
      </c>
      <c r="AS740" s="1382">
        <f t="shared" si="1874"/>
        <v>0</v>
      </c>
      <c r="AT740" s="1382">
        <f t="shared" si="1874"/>
        <v>0</v>
      </c>
      <c r="AU740" s="1511">
        <f t="shared" si="1874"/>
        <v>0</v>
      </c>
      <c r="AV740" s="1382">
        <f t="shared" si="1874"/>
        <v>0</v>
      </c>
      <c r="AW740" s="1382">
        <f t="shared" si="1874"/>
        <v>0</v>
      </c>
      <c r="AX740" s="1382">
        <f t="shared" si="1874"/>
        <v>0</v>
      </c>
      <c r="AY740" s="1382">
        <f t="shared" si="1874"/>
        <v>0</v>
      </c>
      <c r="AZ740" s="1382">
        <f t="shared" si="1874"/>
        <v>0</v>
      </c>
      <c r="BA740" s="1382">
        <f t="shared" si="1874"/>
        <v>0</v>
      </c>
      <c r="BB740" s="1382">
        <f t="shared" si="1874"/>
        <v>0</v>
      </c>
      <c r="BC740" s="1511">
        <f t="shared" si="1874"/>
        <v>0</v>
      </c>
      <c r="BD740" s="1382">
        <f t="shared" si="1874"/>
        <v>0</v>
      </c>
      <c r="BE740" s="1382">
        <f t="shared" si="1874"/>
        <v>0</v>
      </c>
      <c r="BF740" s="1382">
        <f t="shared" si="1874"/>
        <v>0</v>
      </c>
      <c r="BG740" s="1382">
        <f t="shared" si="1874"/>
        <v>0</v>
      </c>
      <c r="BH740" s="1382">
        <f t="shared" si="1874"/>
        <v>0</v>
      </c>
      <c r="BI740" s="67" t="s">
        <v>225</v>
      </c>
    </row>
    <row r="741" spans="1:61" ht="24.75" customHeight="1" thickBot="1" x14ac:dyDescent="0.3">
      <c r="A741" s="396" t="s">
        <v>355</v>
      </c>
      <c r="B741" s="396" t="s">
        <v>356</v>
      </c>
      <c r="C741" s="841" t="s">
        <v>386</v>
      </c>
      <c r="D741" s="755"/>
      <c r="E741" s="385"/>
      <c r="F741" s="756"/>
      <c r="G741" s="840">
        <v>2</v>
      </c>
      <c r="H741" s="838"/>
      <c r="I741" s="1116" t="s">
        <v>8</v>
      </c>
      <c r="J741" s="1265" t="s">
        <v>7</v>
      </c>
      <c r="K741" s="1281"/>
      <c r="L741" s="1300"/>
      <c r="M741" s="1300"/>
      <c r="N741" s="1300"/>
      <c r="O741" s="1300"/>
      <c r="P741" s="1300"/>
      <c r="Q741" s="1300"/>
      <c r="R741" s="1300"/>
      <c r="S741" s="1300"/>
      <c r="T741" s="1300"/>
      <c r="U741" s="1300"/>
      <c r="V741" s="1300"/>
      <c r="W741" s="1300"/>
      <c r="X741" s="1300"/>
      <c r="Y741" s="1300"/>
      <c r="Z741" s="1300"/>
      <c r="AA741" s="1300"/>
      <c r="AB741" s="1300"/>
      <c r="AC741" s="1300"/>
      <c r="AD741" s="1300"/>
      <c r="AE741" s="1300"/>
      <c r="AF741" s="1300"/>
      <c r="AG741" s="1300"/>
      <c r="AH741" s="1300"/>
      <c r="AI741" s="1300"/>
      <c r="AL741" s="1382"/>
      <c r="AN741" s="1382"/>
      <c r="BI741" s="67"/>
    </row>
    <row r="742" spans="1:61" ht="24.75" customHeight="1" thickBot="1" x14ac:dyDescent="0.3">
      <c r="A742" s="396" t="s">
        <v>355</v>
      </c>
      <c r="B742" s="396" t="s">
        <v>356</v>
      </c>
      <c r="C742" s="841"/>
      <c r="D742" s="755"/>
      <c r="E742" s="385"/>
      <c r="F742" s="756"/>
      <c r="G742" s="840"/>
      <c r="H742" s="868" t="s">
        <v>481</v>
      </c>
      <c r="I742" s="1079" t="s">
        <v>67</v>
      </c>
      <c r="J742" s="648" t="s">
        <v>16</v>
      </c>
      <c r="K742" s="1138">
        <v>40</v>
      </c>
      <c r="L742" s="1451"/>
      <c r="M742" s="1451"/>
      <c r="N742" s="1451"/>
      <c r="O742" s="1451"/>
      <c r="P742" s="1451"/>
      <c r="Q742" s="1451"/>
      <c r="R742" s="1451"/>
      <c r="S742" s="1451"/>
      <c r="T742" s="1451"/>
      <c r="U742" s="1451"/>
      <c r="V742" s="1451"/>
      <c r="W742" s="1451"/>
      <c r="X742" s="1451"/>
      <c r="Y742" s="1451"/>
      <c r="Z742" s="1451"/>
      <c r="AA742" s="1451"/>
      <c r="AB742" s="1451"/>
      <c r="AC742" s="1451"/>
      <c r="AD742" s="1451"/>
      <c r="AE742" s="1451"/>
      <c r="AF742" s="1451"/>
      <c r="AG742" s="1451"/>
      <c r="AH742" s="1451"/>
      <c r="AI742" s="1451"/>
      <c r="AK742" s="706">
        <f>L742*L747*1.73*0.875/1000</f>
        <v>0</v>
      </c>
      <c r="AL742" s="1382">
        <f t="shared" ref="AL742:BH742" si="1875">M742*M747*1.73*0.875/1000</f>
        <v>0</v>
      </c>
      <c r="AM742" s="1382">
        <f t="shared" si="1875"/>
        <v>0</v>
      </c>
      <c r="AN742" s="1382">
        <f t="shared" si="1875"/>
        <v>0</v>
      </c>
      <c r="AO742" s="1511">
        <f t="shared" si="1875"/>
        <v>0</v>
      </c>
      <c r="AP742" s="1382">
        <f t="shared" si="1875"/>
        <v>0</v>
      </c>
      <c r="AQ742" s="1382">
        <f t="shared" si="1875"/>
        <v>0</v>
      </c>
      <c r="AR742" s="1382">
        <f t="shared" si="1875"/>
        <v>0</v>
      </c>
      <c r="AS742" s="1382">
        <f t="shared" si="1875"/>
        <v>0</v>
      </c>
      <c r="AT742" s="1382">
        <f t="shared" si="1875"/>
        <v>0</v>
      </c>
      <c r="AU742" s="1511">
        <f t="shared" si="1875"/>
        <v>0</v>
      </c>
      <c r="AV742" s="1382">
        <f t="shared" si="1875"/>
        <v>0</v>
      </c>
      <c r="AW742" s="1382">
        <f t="shared" si="1875"/>
        <v>0</v>
      </c>
      <c r="AX742" s="1382">
        <f t="shared" si="1875"/>
        <v>0</v>
      </c>
      <c r="AY742" s="1382">
        <f t="shared" si="1875"/>
        <v>0</v>
      </c>
      <c r="AZ742" s="1382">
        <f t="shared" si="1875"/>
        <v>0</v>
      </c>
      <c r="BA742" s="1382">
        <f t="shared" si="1875"/>
        <v>0</v>
      </c>
      <c r="BB742" s="1382">
        <f t="shared" si="1875"/>
        <v>0</v>
      </c>
      <c r="BC742" s="1511">
        <f t="shared" si="1875"/>
        <v>0</v>
      </c>
      <c r="BD742" s="1382">
        <f t="shared" si="1875"/>
        <v>0</v>
      </c>
      <c r="BE742" s="1382">
        <f t="shared" si="1875"/>
        <v>0</v>
      </c>
      <c r="BF742" s="1382">
        <f t="shared" si="1875"/>
        <v>0</v>
      </c>
      <c r="BG742" s="1382">
        <f t="shared" si="1875"/>
        <v>0</v>
      </c>
      <c r="BH742" s="1382">
        <f t="shared" si="1875"/>
        <v>0</v>
      </c>
      <c r="BI742" s="67" t="s">
        <v>229</v>
      </c>
    </row>
    <row r="743" spans="1:61" ht="24.75" customHeight="1" thickBot="1" x14ac:dyDescent="0.3">
      <c r="A743" s="396" t="s">
        <v>355</v>
      </c>
      <c r="B743" s="396" t="s">
        <v>356</v>
      </c>
      <c r="C743" s="841" t="s">
        <v>386</v>
      </c>
      <c r="D743" s="755"/>
      <c r="E743" s="385"/>
      <c r="F743" s="756"/>
      <c r="G743" s="840">
        <v>3</v>
      </c>
      <c r="H743" s="838"/>
      <c r="I743" s="1116" t="s">
        <v>8</v>
      </c>
      <c r="J743" s="1265" t="s">
        <v>9</v>
      </c>
      <c r="K743" s="1281"/>
      <c r="L743" s="1300"/>
      <c r="M743" s="1300"/>
      <c r="N743" s="1300"/>
      <c r="O743" s="1300"/>
      <c r="P743" s="1300"/>
      <c r="Q743" s="1300"/>
      <c r="R743" s="1300"/>
      <c r="S743" s="1300"/>
      <c r="T743" s="1300"/>
      <c r="U743" s="1300"/>
      <c r="V743" s="1300"/>
      <c r="W743" s="1300"/>
      <c r="X743" s="1300"/>
      <c r="Y743" s="1300"/>
      <c r="Z743" s="1300"/>
      <c r="AA743" s="1300"/>
      <c r="AB743" s="1300"/>
      <c r="AC743" s="1300"/>
      <c r="AD743" s="1300"/>
      <c r="AE743" s="1300"/>
      <c r="AF743" s="1300"/>
      <c r="AG743" s="1300"/>
      <c r="AH743" s="1300"/>
      <c r="AI743" s="1300"/>
      <c r="AK743" s="98">
        <f>AK740+AK742</f>
        <v>0</v>
      </c>
      <c r="AL743" s="90">
        <f t="shared" ref="AL743:AN743" si="1876">AL740+AL742</f>
        <v>0</v>
      </c>
      <c r="AM743" s="89">
        <f t="shared" ref="AM743" si="1877">AM740+AM742</f>
        <v>0</v>
      </c>
      <c r="AN743" s="89">
        <f t="shared" si="1876"/>
        <v>0</v>
      </c>
      <c r="AO743" s="1521">
        <f t="shared" ref="AO743:AQ743" si="1878">AO740+AO742</f>
        <v>0</v>
      </c>
      <c r="AP743" s="89">
        <f t="shared" ref="AP743" si="1879">AP740+AP742</f>
        <v>0</v>
      </c>
      <c r="AQ743" s="89">
        <f t="shared" si="1878"/>
        <v>0</v>
      </c>
      <c r="AR743" s="89">
        <f t="shared" ref="AR743:AS743" si="1880">AR740+AR742</f>
        <v>0</v>
      </c>
      <c r="AS743" s="89">
        <f t="shared" si="1880"/>
        <v>0</v>
      </c>
      <c r="AT743" s="89">
        <f t="shared" ref="AT743:AU743" si="1881">AT740+AT742</f>
        <v>0</v>
      </c>
      <c r="AU743" s="1521">
        <f t="shared" si="1881"/>
        <v>0</v>
      </c>
      <c r="AV743" s="89">
        <f t="shared" ref="AV743:AW743" si="1882">AV740+AV742</f>
        <v>0</v>
      </c>
      <c r="AW743" s="89">
        <f t="shared" si="1882"/>
        <v>0</v>
      </c>
      <c r="AX743" s="89">
        <f t="shared" ref="AX743:AY743" si="1883">AX740+AX742</f>
        <v>0</v>
      </c>
      <c r="AY743" s="89">
        <f t="shared" si="1883"/>
        <v>0</v>
      </c>
      <c r="AZ743" s="89">
        <f t="shared" ref="AZ743:BA743" si="1884">AZ740+AZ742</f>
        <v>0</v>
      </c>
      <c r="BA743" s="89">
        <f t="shared" si="1884"/>
        <v>0</v>
      </c>
      <c r="BB743" s="89">
        <f t="shared" ref="BB743:BC743" si="1885">BB740+BB742</f>
        <v>0</v>
      </c>
      <c r="BC743" s="1521">
        <f t="shared" si="1885"/>
        <v>0</v>
      </c>
      <c r="BD743" s="89">
        <f t="shared" ref="BD743:BE743" si="1886">BD740+BD742</f>
        <v>0</v>
      </c>
      <c r="BE743" s="89">
        <f t="shared" si="1886"/>
        <v>0</v>
      </c>
      <c r="BF743" s="89">
        <f t="shared" ref="BF743:BG743" si="1887">BF740+BF742</f>
        <v>0</v>
      </c>
      <c r="BG743" s="89">
        <f t="shared" si="1887"/>
        <v>0</v>
      </c>
      <c r="BH743" s="89">
        <f t="shared" ref="BH743" si="1888">BH740+BH742</f>
        <v>0</v>
      </c>
      <c r="BI743" s="1259" t="s">
        <v>184</v>
      </c>
    </row>
    <row r="744" spans="1:61" ht="24.75" customHeight="1" thickBot="1" x14ac:dyDescent="0.3">
      <c r="A744" s="396" t="s">
        <v>355</v>
      </c>
      <c r="B744" s="396" t="s">
        <v>356</v>
      </c>
      <c r="C744" s="841"/>
      <c r="D744" s="755"/>
      <c r="E744" s="385"/>
      <c r="F744" s="756"/>
      <c r="G744" s="840"/>
      <c r="H744" s="839"/>
      <c r="I744" s="59" t="s">
        <v>68</v>
      </c>
      <c r="J744" s="14" t="s">
        <v>11</v>
      </c>
      <c r="K744" s="1137"/>
      <c r="L744" s="1133"/>
      <c r="M744" s="1133"/>
      <c r="N744" s="1133"/>
      <c r="O744" s="1133"/>
      <c r="P744" s="1133"/>
      <c r="Q744" s="1133"/>
      <c r="R744" s="1133"/>
      <c r="S744" s="1133"/>
      <c r="T744" s="1133"/>
      <c r="U744" s="1133"/>
      <c r="V744" s="1133"/>
      <c r="W744" s="1133"/>
      <c r="X744" s="1133"/>
      <c r="Y744" s="1133"/>
      <c r="Z744" s="1133"/>
      <c r="AA744" s="1133"/>
      <c r="AB744" s="1133"/>
      <c r="AC744" s="1133"/>
      <c r="AD744" s="1133"/>
      <c r="AE744" s="1133"/>
      <c r="AF744" s="1133"/>
      <c r="AG744" s="1133"/>
      <c r="AH744" s="1133"/>
      <c r="AI744" s="1133"/>
    </row>
    <row r="745" spans="1:61" ht="24.75" customHeight="1" thickBot="1" x14ac:dyDescent="0.3">
      <c r="A745" s="396" t="s">
        <v>355</v>
      </c>
      <c r="B745" s="396" t="s">
        <v>356</v>
      </c>
      <c r="C745" s="841"/>
      <c r="D745" s="755"/>
      <c r="E745" s="385"/>
      <c r="F745" s="756"/>
      <c r="G745" s="840">
        <v>4</v>
      </c>
      <c r="H745" s="840"/>
      <c r="I745" s="91"/>
      <c r="J745" s="92" t="s">
        <v>12</v>
      </c>
      <c r="K745" s="548"/>
      <c r="L745" s="655"/>
      <c r="M745" s="655"/>
      <c r="N745" s="655"/>
      <c r="O745" s="655"/>
      <c r="P745" s="655"/>
      <c r="Q745" s="655"/>
      <c r="R745" s="655"/>
      <c r="S745" s="655"/>
      <c r="T745" s="655"/>
      <c r="U745" s="655"/>
      <c r="V745" s="655"/>
      <c r="W745" s="655"/>
      <c r="X745" s="655"/>
      <c r="Y745" s="655"/>
      <c r="Z745" s="655"/>
      <c r="AA745" s="655"/>
      <c r="AB745" s="655"/>
      <c r="AC745" s="655"/>
      <c r="AD745" s="655"/>
      <c r="AE745" s="655"/>
      <c r="AF745" s="655"/>
      <c r="AG745" s="655"/>
      <c r="AH745" s="655"/>
      <c r="AI745" s="655"/>
    </row>
    <row r="746" spans="1:61" ht="24.75" customHeight="1" thickBot="1" x14ac:dyDescent="0.3">
      <c r="A746" s="396" t="s">
        <v>355</v>
      </c>
      <c r="B746" s="396" t="s">
        <v>356</v>
      </c>
      <c r="C746" s="841"/>
      <c r="D746" s="755"/>
      <c r="E746" s="385"/>
      <c r="F746" s="756"/>
      <c r="G746" s="840">
        <v>5</v>
      </c>
      <c r="H746" s="840"/>
      <c r="I746" s="91" t="s">
        <v>69</v>
      </c>
      <c r="J746" s="92" t="s">
        <v>11</v>
      </c>
      <c r="K746" s="623"/>
      <c r="L746" s="655"/>
      <c r="M746" s="655"/>
      <c r="N746" s="655"/>
      <c r="O746" s="655"/>
      <c r="P746" s="655"/>
      <c r="Q746" s="655"/>
      <c r="R746" s="655"/>
      <c r="S746" s="655"/>
      <c r="T746" s="655"/>
      <c r="U746" s="655"/>
      <c r="V746" s="655"/>
      <c r="W746" s="655"/>
      <c r="X746" s="655"/>
      <c r="Y746" s="655"/>
      <c r="Z746" s="655"/>
      <c r="AA746" s="655"/>
      <c r="AB746" s="655"/>
      <c r="AC746" s="655"/>
      <c r="AD746" s="655"/>
      <c r="AE746" s="655"/>
      <c r="AF746" s="655"/>
      <c r="AG746" s="655"/>
      <c r="AH746" s="655"/>
      <c r="AI746" s="655"/>
    </row>
    <row r="747" spans="1:61" ht="24.75" customHeight="1" thickBot="1" x14ac:dyDescent="0.3">
      <c r="A747" s="396" t="s">
        <v>355</v>
      </c>
      <c r="B747" s="396" t="s">
        <v>356</v>
      </c>
      <c r="C747" s="841"/>
      <c r="D747" s="755"/>
      <c r="E747" s="385"/>
      <c r="F747" s="756"/>
      <c r="G747" s="840">
        <v>6</v>
      </c>
      <c r="H747" s="840"/>
      <c r="I747" s="91"/>
      <c r="J747" s="92" t="s">
        <v>12</v>
      </c>
      <c r="K747" s="593"/>
      <c r="L747" s="655"/>
      <c r="M747" s="655"/>
      <c r="N747" s="655"/>
      <c r="O747" s="655"/>
      <c r="P747" s="655"/>
      <c r="Q747" s="655"/>
      <c r="R747" s="655"/>
      <c r="S747" s="655"/>
      <c r="T747" s="655"/>
      <c r="U747" s="655"/>
      <c r="V747" s="655"/>
      <c r="W747" s="655"/>
      <c r="X747" s="655"/>
      <c r="Y747" s="655"/>
      <c r="Z747" s="655"/>
      <c r="AA747" s="655"/>
      <c r="AB747" s="655"/>
      <c r="AC747" s="655"/>
      <c r="AD747" s="655"/>
      <c r="AE747" s="655"/>
      <c r="AF747" s="655"/>
      <c r="AG747" s="655"/>
      <c r="AH747" s="655"/>
      <c r="AI747" s="655"/>
      <c r="AK747" s="1730" t="s">
        <v>118</v>
      </c>
      <c r="AL747" s="1731"/>
      <c r="AM747" s="1732"/>
      <c r="AN747" s="1733"/>
      <c r="AO747" s="1516"/>
      <c r="AP747" s="107"/>
      <c r="AQ747" s="107"/>
      <c r="AR747" s="107"/>
      <c r="AS747" s="107"/>
      <c r="AT747" s="107"/>
      <c r="AU747" s="1516"/>
      <c r="AV747" s="107"/>
      <c r="AW747" s="107"/>
      <c r="AX747" s="107"/>
      <c r="AY747" s="107"/>
      <c r="AZ747" s="107"/>
      <c r="BA747" s="107"/>
      <c r="BB747" s="107"/>
      <c r="BC747" s="1516"/>
      <c r="BD747" s="107"/>
      <c r="BE747" s="107"/>
      <c r="BF747" s="107"/>
      <c r="BG747" s="107"/>
      <c r="BH747" s="107"/>
    </row>
    <row r="748" spans="1:61" ht="15.75" customHeight="1" thickBot="1" x14ac:dyDescent="0.3">
      <c r="A748" s="396"/>
      <c r="B748" s="396"/>
      <c r="C748" s="841"/>
      <c r="D748" s="755"/>
      <c r="E748" s="385"/>
      <c r="F748" s="756"/>
      <c r="G748" s="840"/>
      <c r="H748" s="840"/>
      <c r="I748" s="1087" t="s">
        <v>98</v>
      </c>
      <c r="J748" s="92"/>
      <c r="K748" s="643"/>
      <c r="L748" s="570"/>
      <c r="M748" s="570"/>
      <c r="N748" s="570"/>
      <c r="O748" s="570"/>
      <c r="P748" s="570"/>
      <c r="Q748" s="570"/>
      <c r="R748" s="570"/>
      <c r="S748" s="570"/>
      <c r="T748" s="570"/>
      <c r="U748" s="570"/>
      <c r="V748" s="570"/>
      <c r="W748" s="570"/>
      <c r="X748" s="570"/>
      <c r="Y748" s="570"/>
      <c r="Z748" s="570"/>
      <c r="AA748" s="570"/>
      <c r="AB748" s="570"/>
      <c r="AC748" s="570"/>
      <c r="AD748" s="570"/>
      <c r="AE748" s="570"/>
      <c r="AF748" s="570"/>
      <c r="AG748" s="570"/>
      <c r="AH748" s="570"/>
      <c r="AI748" s="570"/>
      <c r="AK748" s="196" t="s">
        <v>4</v>
      </c>
      <c r="AL748" s="197" t="s">
        <v>5</v>
      </c>
      <c r="AM748" s="1384" t="s">
        <v>454</v>
      </c>
      <c r="AN748" s="709" t="s">
        <v>454</v>
      </c>
      <c r="AO748" s="1525" t="s">
        <v>454</v>
      </c>
      <c r="AP748" s="1384" t="s">
        <v>454</v>
      </c>
      <c r="AQ748" s="1384" t="s">
        <v>454</v>
      </c>
      <c r="AR748" s="1384" t="s">
        <v>454</v>
      </c>
      <c r="AS748" s="1384" t="s">
        <v>454</v>
      </c>
      <c r="AT748" s="1384" t="s">
        <v>454</v>
      </c>
      <c r="AU748" s="1525" t="s">
        <v>454</v>
      </c>
      <c r="AV748" s="1384" t="s">
        <v>454</v>
      </c>
      <c r="AW748" s="1384" t="s">
        <v>454</v>
      </c>
      <c r="AX748" s="1384" t="s">
        <v>454</v>
      </c>
      <c r="AY748" s="1384" t="s">
        <v>454</v>
      </c>
      <c r="AZ748" s="1384" t="s">
        <v>454</v>
      </c>
      <c r="BA748" s="1384" t="s">
        <v>454</v>
      </c>
      <c r="BB748" s="1384" t="s">
        <v>454</v>
      </c>
      <c r="BC748" s="1525" t="s">
        <v>454</v>
      </c>
      <c r="BD748" s="1384" t="s">
        <v>454</v>
      </c>
      <c r="BE748" s="1384" t="s">
        <v>454</v>
      </c>
      <c r="BF748" s="1384" t="s">
        <v>454</v>
      </c>
      <c r="BG748" s="1384" t="s">
        <v>454</v>
      </c>
      <c r="BH748" s="1384" t="s">
        <v>454</v>
      </c>
    </row>
    <row r="749" spans="1:61" ht="24.75" customHeight="1" thickBot="1" x14ac:dyDescent="0.3">
      <c r="A749" s="396" t="s">
        <v>355</v>
      </c>
      <c r="B749" s="396" t="s">
        <v>356</v>
      </c>
      <c r="C749" s="841"/>
      <c r="D749" s="755"/>
      <c r="E749" s="385"/>
      <c r="F749" s="756"/>
      <c r="G749" s="840"/>
      <c r="H749" s="868" t="s">
        <v>481</v>
      </c>
      <c r="I749" s="53" t="s">
        <v>25</v>
      </c>
      <c r="J749" s="92" t="s">
        <v>53</v>
      </c>
      <c r="K749" s="548">
        <v>30</v>
      </c>
      <c r="L749" s="1451"/>
      <c r="M749" s="1451"/>
      <c r="N749" s="1451"/>
      <c r="O749" s="1451"/>
      <c r="P749" s="1451"/>
      <c r="Q749" s="1451"/>
      <c r="R749" s="1451"/>
      <c r="S749" s="1451"/>
      <c r="T749" s="1451"/>
      <c r="U749" s="1451"/>
      <c r="V749" s="1451"/>
      <c r="W749" s="1451"/>
      <c r="X749" s="1451"/>
      <c r="Y749" s="1451"/>
      <c r="Z749" s="1451"/>
      <c r="AA749" s="1451"/>
      <c r="AB749" s="1451"/>
      <c r="AC749" s="1451"/>
      <c r="AD749" s="1451"/>
      <c r="AE749" s="1451"/>
      <c r="AF749" s="1451"/>
      <c r="AG749" s="1451"/>
      <c r="AH749" s="1451"/>
      <c r="AI749" s="1451"/>
      <c r="AK749" s="46">
        <f t="shared" ref="AK749:AK751" si="1889">L749*L$746*1.73*0.875/1000</f>
        <v>0</v>
      </c>
      <c r="AL749" s="46">
        <f t="shared" ref="AL749:AL751" si="1890">M749*M$746*1.73*0.875/1000</f>
        <v>0</v>
      </c>
      <c r="AM749" s="46">
        <f t="shared" ref="AM749:AM751" si="1891">N749*N$746*1.73*0.875/1000</f>
        <v>0</v>
      </c>
      <c r="AN749" s="46">
        <f t="shared" ref="AN749:AN751" si="1892">O749*O$746*1.73*0.875/1000</f>
        <v>0</v>
      </c>
      <c r="AO749" s="1526">
        <f t="shared" ref="AO749:AO751" si="1893">P749*P$746*1.73*0.875/1000</f>
        <v>0</v>
      </c>
      <c r="AP749" s="46">
        <f t="shared" ref="AP749:AP751" si="1894">Q749*Q$746*1.73*0.875/1000</f>
        <v>0</v>
      </c>
      <c r="AQ749" s="46">
        <f t="shared" ref="AQ749:AQ751" si="1895">R749*R$746*1.73*0.875/1000</f>
        <v>0</v>
      </c>
      <c r="AR749" s="46">
        <f t="shared" ref="AR749:AR751" si="1896">S749*S$746*1.73*0.875/1000</f>
        <v>0</v>
      </c>
      <c r="AS749" s="46">
        <f t="shared" ref="AS749:AS751" si="1897">T749*T$746*1.73*0.875/1000</f>
        <v>0</v>
      </c>
      <c r="AT749" s="46">
        <f t="shared" ref="AT749:AT751" si="1898">U749*U$746*1.73*0.875/1000</f>
        <v>0</v>
      </c>
      <c r="AU749" s="1526">
        <f t="shared" ref="AU749:AU751" si="1899">V749*V$746*1.73*0.875/1000</f>
        <v>0</v>
      </c>
      <c r="AV749" s="46">
        <f t="shared" ref="AV749:AV751" si="1900">W749*W$746*1.73*0.875/1000</f>
        <v>0</v>
      </c>
      <c r="AW749" s="46">
        <f t="shared" ref="AW749:AW751" si="1901">X749*X$746*1.73*0.875/1000</f>
        <v>0</v>
      </c>
      <c r="AX749" s="46">
        <f t="shared" ref="AX749:AX751" si="1902">Y749*Y$746*1.73*0.875/1000</f>
        <v>0</v>
      </c>
      <c r="AY749" s="46">
        <f t="shared" ref="AY749:AY751" si="1903">Z749*Z$746*1.73*0.875/1000</f>
        <v>0</v>
      </c>
      <c r="AZ749" s="46">
        <f t="shared" ref="AZ749:AZ751" si="1904">AA749*AA$746*1.73*0.875/1000</f>
        <v>0</v>
      </c>
      <c r="BA749" s="46">
        <f t="shared" ref="BA749:BA751" si="1905">AB749*AB$746*1.73*0.875/1000</f>
        <v>0</v>
      </c>
      <c r="BB749" s="46">
        <f t="shared" ref="BB749:BB751" si="1906">AC749*AC$746*1.73*0.875/1000</f>
        <v>0</v>
      </c>
      <c r="BC749" s="1526">
        <f t="shared" ref="BC749:BC751" si="1907">AD749*AD$746*1.73*0.875/1000</f>
        <v>0</v>
      </c>
      <c r="BD749" s="46">
        <f t="shared" ref="BD749:BD751" si="1908">AE749*AE$746*1.73*0.875/1000</f>
        <v>0</v>
      </c>
      <c r="BE749" s="46">
        <f t="shared" ref="BE749:BE751" si="1909">AF749*AF$746*1.73*0.875/1000</f>
        <v>0</v>
      </c>
      <c r="BF749" s="46">
        <f t="shared" ref="BF749:BF751" si="1910">AG749*AG$746*1.73*0.875/1000</f>
        <v>0</v>
      </c>
      <c r="BG749" s="46">
        <f t="shared" ref="BG749:BG751" si="1911">AH749*AH$746*1.73*0.875/1000</f>
        <v>0</v>
      </c>
      <c r="BH749" s="46">
        <f t="shared" ref="BH749:BH751" si="1912">AI749*AI$746*1.73*0.875/1000</f>
        <v>0</v>
      </c>
    </row>
    <row r="750" spans="1:61" ht="24.75" customHeight="1" thickBot="1" x14ac:dyDescent="0.3">
      <c r="A750" s="396" t="s">
        <v>355</v>
      </c>
      <c r="B750" s="396" t="s">
        <v>356</v>
      </c>
      <c r="C750" s="841" t="s">
        <v>386</v>
      </c>
      <c r="D750" s="755"/>
      <c r="E750" s="385"/>
      <c r="F750" s="756"/>
      <c r="G750" s="840">
        <v>7</v>
      </c>
      <c r="H750" s="868" t="s">
        <v>481</v>
      </c>
      <c r="I750" s="53" t="s">
        <v>26</v>
      </c>
      <c r="J750" s="92" t="s">
        <v>53</v>
      </c>
      <c r="K750" s="643">
        <v>15</v>
      </c>
      <c r="L750" s="1451"/>
      <c r="M750" s="1451"/>
      <c r="N750" s="1451"/>
      <c r="O750" s="1451"/>
      <c r="P750" s="1451"/>
      <c r="Q750" s="1451"/>
      <c r="R750" s="1451"/>
      <c r="S750" s="1451"/>
      <c r="T750" s="1451"/>
      <c r="U750" s="1451"/>
      <c r="V750" s="1451"/>
      <c r="W750" s="1451"/>
      <c r="X750" s="1451"/>
      <c r="Y750" s="1451"/>
      <c r="Z750" s="1451"/>
      <c r="AA750" s="1451"/>
      <c r="AB750" s="1451"/>
      <c r="AC750" s="1451"/>
      <c r="AD750" s="1451"/>
      <c r="AE750" s="1451"/>
      <c r="AF750" s="1451"/>
      <c r="AG750" s="1451"/>
      <c r="AH750" s="1451"/>
      <c r="AI750" s="1451"/>
      <c r="AK750" s="84">
        <f t="shared" si="1889"/>
        <v>0</v>
      </c>
      <c r="AL750" s="84">
        <f t="shared" si="1890"/>
        <v>0</v>
      </c>
      <c r="AM750" s="84">
        <f t="shared" si="1891"/>
        <v>0</v>
      </c>
      <c r="AN750" s="84">
        <f t="shared" si="1892"/>
        <v>0</v>
      </c>
      <c r="AO750" s="1519">
        <f t="shared" si="1893"/>
        <v>0</v>
      </c>
      <c r="AP750" s="84">
        <f t="shared" si="1894"/>
        <v>0</v>
      </c>
      <c r="AQ750" s="84">
        <f t="shared" si="1895"/>
        <v>0</v>
      </c>
      <c r="AR750" s="84">
        <f t="shared" si="1896"/>
        <v>0</v>
      </c>
      <c r="AS750" s="84">
        <f t="shared" si="1897"/>
        <v>0</v>
      </c>
      <c r="AT750" s="84">
        <f t="shared" si="1898"/>
        <v>0</v>
      </c>
      <c r="AU750" s="1519">
        <f t="shared" si="1899"/>
        <v>0</v>
      </c>
      <c r="AV750" s="84">
        <f t="shared" si="1900"/>
        <v>0</v>
      </c>
      <c r="AW750" s="84">
        <f t="shared" si="1901"/>
        <v>0</v>
      </c>
      <c r="AX750" s="84">
        <f t="shared" si="1902"/>
        <v>0</v>
      </c>
      <c r="AY750" s="84">
        <f t="shared" si="1903"/>
        <v>0</v>
      </c>
      <c r="AZ750" s="84">
        <f t="shared" si="1904"/>
        <v>0</v>
      </c>
      <c r="BA750" s="84">
        <f t="shared" si="1905"/>
        <v>0</v>
      </c>
      <c r="BB750" s="84">
        <f t="shared" si="1906"/>
        <v>0</v>
      </c>
      <c r="BC750" s="1519">
        <f t="shared" si="1907"/>
        <v>0</v>
      </c>
      <c r="BD750" s="84">
        <f t="shared" si="1908"/>
        <v>0</v>
      </c>
      <c r="BE750" s="84">
        <f t="shared" si="1909"/>
        <v>0</v>
      </c>
      <c r="BF750" s="84">
        <f t="shared" si="1910"/>
        <v>0</v>
      </c>
      <c r="BG750" s="84">
        <f t="shared" si="1911"/>
        <v>0</v>
      </c>
      <c r="BH750" s="84">
        <f t="shared" si="1912"/>
        <v>0</v>
      </c>
    </row>
    <row r="751" spans="1:61" ht="24.75" customHeight="1" thickBot="1" x14ac:dyDescent="0.3">
      <c r="A751" s="396" t="s">
        <v>355</v>
      </c>
      <c r="B751" s="396" t="s">
        <v>356</v>
      </c>
      <c r="C751" s="841" t="s">
        <v>386</v>
      </c>
      <c r="D751" s="755"/>
      <c r="E751" s="385"/>
      <c r="F751" s="756"/>
      <c r="G751" s="840">
        <v>8</v>
      </c>
      <c r="H751" s="868" t="s">
        <v>481</v>
      </c>
      <c r="I751" s="51" t="s">
        <v>27</v>
      </c>
      <c r="J751" s="81" t="s">
        <v>53</v>
      </c>
      <c r="K751" s="548">
        <v>30</v>
      </c>
      <c r="L751" s="665"/>
      <c r="M751" s="665"/>
      <c r="N751" s="665"/>
      <c r="O751" s="665"/>
      <c r="P751" s="665"/>
      <c r="Q751" s="665"/>
      <c r="R751" s="665"/>
      <c r="S751" s="665"/>
      <c r="T751" s="665"/>
      <c r="U751" s="665"/>
      <c r="V751" s="665"/>
      <c r="W751" s="665"/>
      <c r="X751" s="665"/>
      <c r="Y751" s="665"/>
      <c r="Z751" s="665"/>
      <c r="AA751" s="665"/>
      <c r="AB751" s="665"/>
      <c r="AC751" s="665"/>
      <c r="AD751" s="665"/>
      <c r="AE751" s="665"/>
      <c r="AF751" s="665"/>
      <c r="AG751" s="665"/>
      <c r="AH751" s="665"/>
      <c r="AI751" s="665"/>
      <c r="AK751" s="9">
        <f t="shared" si="1889"/>
        <v>0</v>
      </c>
      <c r="AL751" s="9">
        <f t="shared" si="1890"/>
        <v>0</v>
      </c>
      <c r="AM751" s="9">
        <f t="shared" si="1891"/>
        <v>0</v>
      </c>
      <c r="AN751" s="9">
        <f t="shared" si="1892"/>
        <v>0</v>
      </c>
      <c r="AO751" s="1544">
        <f t="shared" si="1893"/>
        <v>0</v>
      </c>
      <c r="AP751" s="9">
        <f t="shared" si="1894"/>
        <v>0</v>
      </c>
      <c r="AQ751" s="9">
        <f t="shared" si="1895"/>
        <v>0</v>
      </c>
      <c r="AR751" s="9">
        <f t="shared" si="1896"/>
        <v>0</v>
      </c>
      <c r="AS751" s="9">
        <f t="shared" si="1897"/>
        <v>0</v>
      </c>
      <c r="AT751" s="9">
        <f t="shared" si="1898"/>
        <v>0</v>
      </c>
      <c r="AU751" s="1544">
        <f t="shared" si="1899"/>
        <v>0</v>
      </c>
      <c r="AV751" s="9">
        <f t="shared" si="1900"/>
        <v>0</v>
      </c>
      <c r="AW751" s="9">
        <f t="shared" si="1901"/>
        <v>0</v>
      </c>
      <c r="AX751" s="9">
        <f t="shared" si="1902"/>
        <v>0</v>
      </c>
      <c r="AY751" s="9">
        <f t="shared" si="1903"/>
        <v>0</v>
      </c>
      <c r="AZ751" s="9">
        <f t="shared" si="1904"/>
        <v>0</v>
      </c>
      <c r="BA751" s="9">
        <f t="shared" si="1905"/>
        <v>0</v>
      </c>
      <c r="BB751" s="9">
        <f t="shared" si="1906"/>
        <v>0</v>
      </c>
      <c r="BC751" s="1544">
        <f t="shared" si="1907"/>
        <v>0</v>
      </c>
      <c r="BD751" s="9">
        <f t="shared" si="1908"/>
        <v>0</v>
      </c>
      <c r="BE751" s="9">
        <f t="shared" si="1909"/>
        <v>0</v>
      </c>
      <c r="BF751" s="9">
        <f t="shared" si="1910"/>
        <v>0</v>
      </c>
      <c r="BG751" s="9">
        <f t="shared" si="1911"/>
        <v>0</v>
      </c>
      <c r="BH751" s="9">
        <f t="shared" si="1912"/>
        <v>0</v>
      </c>
    </row>
    <row r="752" spans="1:61" ht="15.75" customHeight="1" thickBot="1" x14ac:dyDescent="0.3">
      <c r="A752" s="424"/>
      <c r="B752" s="424"/>
      <c r="C752" s="841" t="s">
        <v>386</v>
      </c>
      <c r="D752" s="755"/>
      <c r="E752" s="385"/>
      <c r="F752" s="756"/>
      <c r="G752" s="840">
        <v>9</v>
      </c>
      <c r="H752" s="838"/>
      <c r="I752" s="181" t="s">
        <v>94</v>
      </c>
      <c r="J752" s="182"/>
      <c r="K752" s="607"/>
      <c r="L752" s="202"/>
      <c r="M752" s="202"/>
      <c r="N752" s="202"/>
      <c r="O752" s="202"/>
      <c r="P752" s="202"/>
      <c r="Q752" s="202"/>
      <c r="R752" s="202"/>
      <c r="S752" s="202"/>
      <c r="T752" s="202"/>
      <c r="U752" s="202"/>
      <c r="V752" s="202"/>
      <c r="W752" s="202"/>
      <c r="X752" s="202"/>
      <c r="Y752" s="202"/>
      <c r="Z752" s="202"/>
      <c r="AA752" s="202"/>
      <c r="AB752" s="202"/>
      <c r="AC752" s="202"/>
      <c r="AD752" s="202"/>
      <c r="AE752" s="202"/>
      <c r="AF752" s="202"/>
      <c r="AG752" s="202"/>
      <c r="AH752" s="202"/>
      <c r="AI752" s="202"/>
      <c r="AK752" s="98">
        <f t="shared" ref="AK752:BH752" si="1913">SUM(AK749:AK751)</f>
        <v>0</v>
      </c>
      <c r="AL752" s="90">
        <f t="shared" si="1913"/>
        <v>0</v>
      </c>
      <c r="AM752" s="89">
        <f t="shared" si="1913"/>
        <v>0</v>
      </c>
      <c r="AN752" s="89">
        <f t="shared" si="1913"/>
        <v>0</v>
      </c>
      <c r="AO752" s="1521">
        <f t="shared" si="1913"/>
        <v>0</v>
      </c>
      <c r="AP752" s="89">
        <f t="shared" si="1913"/>
        <v>0</v>
      </c>
      <c r="AQ752" s="89">
        <f t="shared" si="1913"/>
        <v>0</v>
      </c>
      <c r="AR752" s="89">
        <f t="shared" si="1913"/>
        <v>0</v>
      </c>
      <c r="AS752" s="89">
        <f t="shared" si="1913"/>
        <v>0</v>
      </c>
      <c r="AT752" s="89">
        <f t="shared" si="1913"/>
        <v>0</v>
      </c>
      <c r="AU752" s="1521">
        <f t="shared" si="1913"/>
        <v>0</v>
      </c>
      <c r="AV752" s="89">
        <f t="shared" si="1913"/>
        <v>0</v>
      </c>
      <c r="AW752" s="89">
        <f t="shared" si="1913"/>
        <v>0</v>
      </c>
      <c r="AX752" s="89">
        <f t="shared" si="1913"/>
        <v>0</v>
      </c>
      <c r="AY752" s="89">
        <f t="shared" si="1913"/>
        <v>0</v>
      </c>
      <c r="AZ752" s="89">
        <f t="shared" si="1913"/>
        <v>0</v>
      </c>
      <c r="BA752" s="89">
        <f t="shared" si="1913"/>
        <v>0</v>
      </c>
      <c r="BB752" s="89">
        <f t="shared" si="1913"/>
        <v>0</v>
      </c>
      <c r="BC752" s="1521">
        <f t="shared" si="1913"/>
        <v>0</v>
      </c>
      <c r="BD752" s="89">
        <f t="shared" si="1913"/>
        <v>0</v>
      </c>
      <c r="BE752" s="89">
        <f t="shared" si="1913"/>
        <v>0</v>
      </c>
      <c r="BF752" s="89">
        <f t="shared" si="1913"/>
        <v>0</v>
      </c>
      <c r="BG752" s="89">
        <f t="shared" si="1913"/>
        <v>0</v>
      </c>
      <c r="BH752" s="89">
        <f t="shared" si="1913"/>
        <v>0</v>
      </c>
      <c r="BI752" s="67" t="s">
        <v>255</v>
      </c>
    </row>
    <row r="753" spans="1:62" ht="15.75" customHeight="1" thickBot="1" x14ac:dyDescent="0.3">
      <c r="A753" s="428"/>
      <c r="B753" s="428"/>
      <c r="C753" s="966"/>
      <c r="D753" s="967"/>
      <c r="E753" s="968"/>
      <c r="F753" s="969"/>
      <c r="G753" s="970"/>
      <c r="H753" s="1358"/>
      <c r="I753" s="1088" t="s">
        <v>99</v>
      </c>
      <c r="J753" s="14"/>
      <c r="K753" s="592"/>
      <c r="L753" s="685"/>
      <c r="M753" s="685"/>
      <c r="N753" s="685"/>
      <c r="O753" s="685"/>
      <c r="P753" s="685"/>
      <c r="Q753" s="685"/>
      <c r="R753" s="685"/>
      <c r="S753" s="685"/>
      <c r="T753" s="685"/>
      <c r="U753" s="685"/>
      <c r="V753" s="685"/>
      <c r="W753" s="685"/>
      <c r="X753" s="685"/>
      <c r="Y753" s="685"/>
      <c r="Z753" s="685"/>
      <c r="AA753" s="685"/>
      <c r="AB753" s="685"/>
      <c r="AC753" s="685"/>
      <c r="AD753" s="685"/>
      <c r="AE753" s="685"/>
      <c r="AF753" s="685"/>
      <c r="AG753" s="685"/>
      <c r="AH753" s="685"/>
      <c r="AI753" s="685"/>
      <c r="BI753" s="67"/>
    </row>
    <row r="754" spans="1:62" ht="24.75" customHeight="1" thickBot="1" x14ac:dyDescent="0.3">
      <c r="A754" s="396" t="s">
        <v>355</v>
      </c>
      <c r="B754" s="396" t="s">
        <v>356</v>
      </c>
      <c r="C754" s="900"/>
      <c r="D754" s="975"/>
      <c r="E754" s="419"/>
      <c r="F754" s="976"/>
      <c r="G754" s="977"/>
      <c r="H754" s="868" t="s">
        <v>481</v>
      </c>
      <c r="I754" s="53" t="s">
        <v>22</v>
      </c>
      <c r="J754" s="92" t="s">
        <v>53</v>
      </c>
      <c r="K754" s="547">
        <v>20</v>
      </c>
      <c r="L754" s="1451"/>
      <c r="M754" s="1451"/>
      <c r="N754" s="1451"/>
      <c r="O754" s="1451"/>
      <c r="P754" s="1451"/>
      <c r="Q754" s="1451"/>
      <c r="R754" s="1451"/>
      <c r="S754" s="1451"/>
      <c r="T754" s="1451"/>
      <c r="U754" s="1451"/>
      <c r="V754" s="1451"/>
      <c r="W754" s="1451"/>
      <c r="X754" s="1451"/>
      <c r="Y754" s="1451"/>
      <c r="Z754" s="1451"/>
      <c r="AA754" s="1451"/>
      <c r="AB754" s="1451"/>
      <c r="AC754" s="1451"/>
      <c r="AD754" s="1451"/>
      <c r="AE754" s="1451"/>
      <c r="AF754" s="1451"/>
      <c r="AG754" s="1451"/>
      <c r="AH754" s="1451"/>
      <c r="AI754" s="1451"/>
      <c r="AK754" s="46">
        <f t="shared" ref="AK754:AK756" si="1914">L754*L$747*1.73*0.875/1000</f>
        <v>0</v>
      </c>
      <c r="AL754" s="46">
        <f t="shared" ref="AL754:AL756" si="1915">M754*M$747*1.73*0.875/1000</f>
        <v>0</v>
      </c>
      <c r="AM754" s="46">
        <f t="shared" ref="AM754:AM756" si="1916">N754*N$747*1.73*0.875/1000</f>
        <v>0</v>
      </c>
      <c r="AN754" s="46">
        <f t="shared" ref="AN754:AN756" si="1917">O754*O$747*1.73*0.875/1000</f>
        <v>0</v>
      </c>
      <c r="AO754" s="1526">
        <f t="shared" ref="AO754:AO756" si="1918">P754*P$747*1.73*0.875/1000</f>
        <v>0</v>
      </c>
      <c r="AP754" s="46">
        <f t="shared" ref="AP754:AP756" si="1919">Q754*Q$747*1.73*0.875/1000</f>
        <v>0</v>
      </c>
      <c r="AQ754" s="46">
        <f t="shared" ref="AQ754:AQ756" si="1920">R754*R$747*1.73*0.875/1000</f>
        <v>0</v>
      </c>
      <c r="AR754" s="46">
        <f t="shared" ref="AR754:AR756" si="1921">S754*S$747*1.73*0.875/1000</f>
        <v>0</v>
      </c>
      <c r="AS754" s="46">
        <f t="shared" ref="AS754:AS756" si="1922">T754*T$747*1.73*0.875/1000</f>
        <v>0</v>
      </c>
      <c r="AT754" s="46">
        <f t="shared" ref="AT754:AT756" si="1923">U754*U$747*1.73*0.875/1000</f>
        <v>0</v>
      </c>
      <c r="AU754" s="1526">
        <f t="shared" ref="AU754:AU756" si="1924">V754*V$747*1.73*0.875/1000</f>
        <v>0</v>
      </c>
      <c r="AV754" s="46">
        <f t="shared" ref="AV754:AV756" si="1925">W754*W$747*1.73*0.875/1000</f>
        <v>0</v>
      </c>
      <c r="AW754" s="46">
        <f t="shared" ref="AW754:AW756" si="1926">X754*X$747*1.73*0.875/1000</f>
        <v>0</v>
      </c>
      <c r="AX754" s="46">
        <f t="shared" ref="AX754:AX756" si="1927">Y754*Y$747*1.73*0.875/1000</f>
        <v>0</v>
      </c>
      <c r="AY754" s="46">
        <f t="shared" ref="AY754:AY756" si="1928">Z754*Z$747*1.73*0.875/1000</f>
        <v>0</v>
      </c>
      <c r="AZ754" s="46">
        <f t="shared" ref="AZ754:AZ756" si="1929">AA754*AA$747*1.73*0.875/1000</f>
        <v>0</v>
      </c>
      <c r="BA754" s="46">
        <f t="shared" ref="BA754:BA756" si="1930">AB754*AB$747*1.73*0.875/1000</f>
        <v>0</v>
      </c>
      <c r="BB754" s="46">
        <f t="shared" ref="BB754:BB756" si="1931">AC754*AC$747*1.73*0.875/1000</f>
        <v>0</v>
      </c>
      <c r="BC754" s="1526">
        <f t="shared" ref="BC754:BC756" si="1932">AD754*AD$747*1.73*0.875/1000</f>
        <v>0</v>
      </c>
      <c r="BD754" s="46">
        <f t="shared" ref="BD754:BD756" si="1933">AE754*AE$747*1.73*0.875/1000</f>
        <v>0</v>
      </c>
      <c r="BE754" s="46">
        <f t="shared" ref="BE754:BE756" si="1934">AF754*AF$747*1.73*0.875/1000</f>
        <v>0</v>
      </c>
      <c r="BF754" s="46">
        <f t="shared" ref="BF754:BF756" si="1935">AG754*AG$747*1.73*0.875/1000</f>
        <v>0</v>
      </c>
      <c r="BG754" s="46">
        <f t="shared" ref="BG754:BG756" si="1936">AH754*AH$747*1.73*0.875/1000</f>
        <v>0</v>
      </c>
      <c r="BH754" s="46">
        <f t="shared" ref="BH754:BH756" si="1937">AI754*AI$747*1.73*0.875/1000</f>
        <v>0</v>
      </c>
      <c r="BI754" s="67"/>
    </row>
    <row r="755" spans="1:62" ht="24.75" customHeight="1" thickBot="1" x14ac:dyDescent="0.3">
      <c r="A755" s="396" t="s">
        <v>355</v>
      </c>
      <c r="B755" s="396" t="s">
        <v>356</v>
      </c>
      <c r="C755" s="841" t="s">
        <v>386</v>
      </c>
      <c r="D755" s="755"/>
      <c r="E755" s="385"/>
      <c r="F755" s="756"/>
      <c r="G755" s="840">
        <v>10</v>
      </c>
      <c r="H755" s="868" t="s">
        <v>481</v>
      </c>
      <c r="I755" s="53" t="s">
        <v>23</v>
      </c>
      <c r="J755" s="92" t="s">
        <v>53</v>
      </c>
      <c r="K755" s="547">
        <v>20</v>
      </c>
      <c r="L755" s="1451"/>
      <c r="M755" s="1451"/>
      <c r="N755" s="1451"/>
      <c r="O755" s="1451"/>
      <c r="P755" s="1451"/>
      <c r="Q755" s="1451"/>
      <c r="R755" s="1451"/>
      <c r="S755" s="1451"/>
      <c r="T755" s="1451"/>
      <c r="U755" s="1451"/>
      <c r="V755" s="1451"/>
      <c r="W755" s="1451"/>
      <c r="X755" s="1451"/>
      <c r="Y755" s="1451"/>
      <c r="Z755" s="1451"/>
      <c r="AA755" s="1451"/>
      <c r="AB755" s="1451"/>
      <c r="AC755" s="1451"/>
      <c r="AD755" s="1451"/>
      <c r="AE755" s="1451"/>
      <c r="AF755" s="1451"/>
      <c r="AG755" s="1451"/>
      <c r="AH755" s="1451"/>
      <c r="AI755" s="1451"/>
      <c r="AK755" s="84">
        <f t="shared" si="1914"/>
        <v>0</v>
      </c>
      <c r="AL755" s="84">
        <f t="shared" si="1915"/>
        <v>0</v>
      </c>
      <c r="AM755" s="84">
        <f t="shared" si="1916"/>
        <v>0</v>
      </c>
      <c r="AN755" s="84">
        <f t="shared" si="1917"/>
        <v>0</v>
      </c>
      <c r="AO755" s="1519">
        <f t="shared" si="1918"/>
        <v>0</v>
      </c>
      <c r="AP755" s="84">
        <f t="shared" si="1919"/>
        <v>0</v>
      </c>
      <c r="AQ755" s="84">
        <f t="shared" si="1920"/>
        <v>0</v>
      </c>
      <c r="AR755" s="84">
        <f t="shared" si="1921"/>
        <v>0</v>
      </c>
      <c r="AS755" s="84">
        <f t="shared" si="1922"/>
        <v>0</v>
      </c>
      <c r="AT755" s="84">
        <f t="shared" si="1923"/>
        <v>0</v>
      </c>
      <c r="AU755" s="1519">
        <f t="shared" si="1924"/>
        <v>0</v>
      </c>
      <c r="AV755" s="84">
        <f t="shared" si="1925"/>
        <v>0</v>
      </c>
      <c r="AW755" s="84">
        <f t="shared" si="1926"/>
        <v>0</v>
      </c>
      <c r="AX755" s="84">
        <f t="shared" si="1927"/>
        <v>0</v>
      </c>
      <c r="AY755" s="84">
        <f t="shared" si="1928"/>
        <v>0</v>
      </c>
      <c r="AZ755" s="84">
        <f t="shared" si="1929"/>
        <v>0</v>
      </c>
      <c r="BA755" s="84">
        <f t="shared" si="1930"/>
        <v>0</v>
      </c>
      <c r="BB755" s="84">
        <f t="shared" si="1931"/>
        <v>0</v>
      </c>
      <c r="BC755" s="1519">
        <f t="shared" si="1932"/>
        <v>0</v>
      </c>
      <c r="BD755" s="84">
        <f t="shared" si="1933"/>
        <v>0</v>
      </c>
      <c r="BE755" s="84">
        <f t="shared" si="1934"/>
        <v>0</v>
      </c>
      <c r="BF755" s="84">
        <f t="shared" si="1935"/>
        <v>0</v>
      </c>
      <c r="BG755" s="84">
        <f t="shared" si="1936"/>
        <v>0</v>
      </c>
      <c r="BH755" s="84">
        <f t="shared" si="1937"/>
        <v>0</v>
      </c>
      <c r="BI755" s="67"/>
    </row>
    <row r="756" spans="1:62" ht="24.75" customHeight="1" thickBot="1" x14ac:dyDescent="0.3">
      <c r="A756" s="396" t="s">
        <v>355</v>
      </c>
      <c r="B756" s="396" t="s">
        <v>356</v>
      </c>
      <c r="C756" s="841" t="s">
        <v>386</v>
      </c>
      <c r="D756" s="755"/>
      <c r="E756" s="385"/>
      <c r="F756" s="756"/>
      <c r="G756" s="840">
        <v>11</v>
      </c>
      <c r="H756" s="868" t="s">
        <v>481</v>
      </c>
      <c r="I756" s="81" t="s">
        <v>20</v>
      </c>
      <c r="J756" s="81" t="s">
        <v>53</v>
      </c>
      <c r="K756" s="593">
        <v>20</v>
      </c>
      <c r="L756" s="1451"/>
      <c r="M756" s="1451"/>
      <c r="N756" s="1451"/>
      <c r="O756" s="1451"/>
      <c r="P756" s="1451"/>
      <c r="Q756" s="1451"/>
      <c r="R756" s="1451"/>
      <c r="S756" s="1451"/>
      <c r="T756" s="1451"/>
      <c r="U756" s="1451"/>
      <c r="V756" s="1451"/>
      <c r="W756" s="1451"/>
      <c r="X756" s="1451"/>
      <c r="Y756" s="1451"/>
      <c r="Z756" s="1451"/>
      <c r="AA756" s="1451"/>
      <c r="AB756" s="1451"/>
      <c r="AC756" s="1451"/>
      <c r="AD756" s="1451"/>
      <c r="AE756" s="1451"/>
      <c r="AF756" s="1451"/>
      <c r="AG756" s="1451"/>
      <c r="AH756" s="1451"/>
      <c r="AI756" s="1451"/>
      <c r="AK756" s="9">
        <f t="shared" si="1914"/>
        <v>0</v>
      </c>
      <c r="AL756" s="9">
        <f t="shared" si="1915"/>
        <v>0</v>
      </c>
      <c r="AM756" s="9">
        <f t="shared" si="1916"/>
        <v>0</v>
      </c>
      <c r="AN756" s="9">
        <f t="shared" si="1917"/>
        <v>0</v>
      </c>
      <c r="AO756" s="1544">
        <f t="shared" si="1918"/>
        <v>0</v>
      </c>
      <c r="AP756" s="9">
        <f t="shared" si="1919"/>
        <v>0</v>
      </c>
      <c r="AQ756" s="9">
        <f t="shared" si="1920"/>
        <v>0</v>
      </c>
      <c r="AR756" s="9">
        <f t="shared" si="1921"/>
        <v>0</v>
      </c>
      <c r="AS756" s="9">
        <f t="shared" si="1922"/>
        <v>0</v>
      </c>
      <c r="AT756" s="9">
        <f t="shared" si="1923"/>
        <v>0</v>
      </c>
      <c r="AU756" s="1544">
        <f t="shared" si="1924"/>
        <v>0</v>
      </c>
      <c r="AV756" s="9">
        <f t="shared" si="1925"/>
        <v>0</v>
      </c>
      <c r="AW756" s="9">
        <f t="shared" si="1926"/>
        <v>0</v>
      </c>
      <c r="AX756" s="9">
        <f t="shared" si="1927"/>
        <v>0</v>
      </c>
      <c r="AY756" s="9">
        <f t="shared" si="1928"/>
        <v>0</v>
      </c>
      <c r="AZ756" s="9">
        <f t="shared" si="1929"/>
        <v>0</v>
      </c>
      <c r="BA756" s="9">
        <f t="shared" si="1930"/>
        <v>0</v>
      </c>
      <c r="BB756" s="9">
        <f t="shared" si="1931"/>
        <v>0</v>
      </c>
      <c r="BC756" s="1544">
        <f t="shared" si="1932"/>
        <v>0</v>
      </c>
      <c r="BD756" s="9">
        <f t="shared" si="1933"/>
        <v>0</v>
      </c>
      <c r="BE756" s="9">
        <f t="shared" si="1934"/>
        <v>0</v>
      </c>
      <c r="BF756" s="9">
        <f t="shared" si="1935"/>
        <v>0</v>
      </c>
      <c r="BG756" s="9">
        <f t="shared" si="1936"/>
        <v>0</v>
      </c>
      <c r="BH756" s="9">
        <f t="shared" si="1937"/>
        <v>0</v>
      </c>
      <c r="BI756" s="67"/>
    </row>
    <row r="757" spans="1:62" ht="15.75" customHeight="1" thickBot="1" x14ac:dyDescent="0.3">
      <c r="A757" s="426"/>
      <c r="B757" s="426"/>
      <c r="C757" s="841" t="s">
        <v>386</v>
      </c>
      <c r="D757" s="755"/>
      <c r="E757" s="385"/>
      <c r="F757" s="756"/>
      <c r="G757" s="840">
        <v>12</v>
      </c>
      <c r="H757" s="838"/>
      <c r="I757" s="1102" t="s">
        <v>94</v>
      </c>
      <c r="J757" s="181"/>
      <c r="K757" s="494"/>
      <c r="L757" s="380"/>
      <c r="M757" s="380"/>
      <c r="N757" s="380"/>
      <c r="O757" s="380"/>
      <c r="P757" s="380"/>
      <c r="Q757" s="380"/>
      <c r="R757" s="380"/>
      <c r="S757" s="380"/>
      <c r="T757" s="380"/>
      <c r="U757" s="380"/>
      <c r="V757" s="380"/>
      <c r="W757" s="380"/>
      <c r="X757" s="380"/>
      <c r="Y757" s="380"/>
      <c r="Z757" s="380"/>
      <c r="AA757" s="380"/>
      <c r="AB757" s="380"/>
      <c r="AC757" s="380"/>
      <c r="AD757" s="380"/>
      <c r="AE757" s="380"/>
      <c r="AF757" s="380"/>
      <c r="AG757" s="380"/>
      <c r="AH757" s="380"/>
      <c r="AI757" s="380"/>
      <c r="AK757" s="98">
        <f t="shared" ref="AK757:BH757" si="1938">SUM(AK754:AK756)</f>
        <v>0</v>
      </c>
      <c r="AL757" s="90">
        <f t="shared" si="1938"/>
        <v>0</v>
      </c>
      <c r="AM757" s="89">
        <f t="shared" si="1938"/>
        <v>0</v>
      </c>
      <c r="AN757" s="89">
        <f t="shared" si="1938"/>
        <v>0</v>
      </c>
      <c r="AO757" s="1521">
        <f t="shared" si="1938"/>
        <v>0</v>
      </c>
      <c r="AP757" s="89">
        <f t="shared" si="1938"/>
        <v>0</v>
      </c>
      <c r="AQ757" s="89">
        <f t="shared" si="1938"/>
        <v>0</v>
      </c>
      <c r="AR757" s="89">
        <f t="shared" si="1938"/>
        <v>0</v>
      </c>
      <c r="AS757" s="89">
        <f t="shared" si="1938"/>
        <v>0</v>
      </c>
      <c r="AT757" s="89">
        <f t="shared" si="1938"/>
        <v>0</v>
      </c>
      <c r="AU757" s="1521">
        <f t="shared" si="1938"/>
        <v>0</v>
      </c>
      <c r="AV757" s="89">
        <f t="shared" si="1938"/>
        <v>0</v>
      </c>
      <c r="AW757" s="89">
        <f t="shared" si="1938"/>
        <v>0</v>
      </c>
      <c r="AX757" s="89">
        <f t="shared" si="1938"/>
        <v>0</v>
      </c>
      <c r="AY757" s="89">
        <f t="shared" si="1938"/>
        <v>0</v>
      </c>
      <c r="AZ757" s="89">
        <f t="shared" si="1938"/>
        <v>0</v>
      </c>
      <c r="BA757" s="89">
        <f t="shared" si="1938"/>
        <v>0</v>
      </c>
      <c r="BB757" s="89">
        <f t="shared" si="1938"/>
        <v>0</v>
      </c>
      <c r="BC757" s="1521">
        <f t="shared" si="1938"/>
        <v>0</v>
      </c>
      <c r="BD757" s="89">
        <f t="shared" si="1938"/>
        <v>0</v>
      </c>
      <c r="BE757" s="89">
        <f t="shared" si="1938"/>
        <v>0</v>
      </c>
      <c r="BF757" s="89">
        <f t="shared" si="1938"/>
        <v>0</v>
      </c>
      <c r="BG757" s="89">
        <f t="shared" si="1938"/>
        <v>0</v>
      </c>
      <c r="BH757" s="89">
        <f t="shared" si="1938"/>
        <v>0</v>
      </c>
      <c r="BI757" s="67" t="s">
        <v>256</v>
      </c>
    </row>
    <row r="758" spans="1:62" ht="15.75" customHeight="1" thickBot="1" x14ac:dyDescent="0.3">
      <c r="A758" s="426"/>
      <c r="B758" s="426"/>
      <c r="C758" s="966"/>
      <c r="D758" s="971"/>
      <c r="E758" s="972"/>
      <c r="F758" s="973"/>
      <c r="G758" s="974"/>
      <c r="H758" s="1359"/>
      <c r="I758" s="1102" t="s">
        <v>96</v>
      </c>
      <c r="J758" s="181"/>
      <c r="K758" s="494"/>
      <c r="L758" s="380"/>
      <c r="M758" s="380"/>
      <c r="N758" s="380"/>
      <c r="O758" s="380"/>
      <c r="P758" s="380"/>
      <c r="Q758" s="380"/>
      <c r="R758" s="380"/>
      <c r="S758" s="380"/>
      <c r="T758" s="380"/>
      <c r="U758" s="380"/>
      <c r="V758" s="380"/>
      <c r="W758" s="380"/>
      <c r="X758" s="380"/>
      <c r="Y758" s="380"/>
      <c r="Z758" s="380"/>
      <c r="AA758" s="380"/>
      <c r="AB758" s="380"/>
      <c r="AC758" s="380"/>
      <c r="AD758" s="380"/>
      <c r="AE758" s="380"/>
      <c r="AF758" s="380"/>
      <c r="AG758" s="380"/>
      <c r="AH758" s="380"/>
      <c r="AI758" s="380"/>
      <c r="AK758" s="98">
        <f t="shared" ref="AK758:BH758" si="1939">AK752+AK757</f>
        <v>0</v>
      </c>
      <c r="AL758" s="90">
        <f t="shared" si="1939"/>
        <v>0</v>
      </c>
      <c r="AM758" s="89">
        <f t="shared" si="1939"/>
        <v>0</v>
      </c>
      <c r="AN758" s="89">
        <f t="shared" si="1939"/>
        <v>0</v>
      </c>
      <c r="AO758" s="1521">
        <f t="shared" si="1939"/>
        <v>0</v>
      </c>
      <c r="AP758" s="89">
        <f t="shared" si="1939"/>
        <v>0</v>
      </c>
      <c r="AQ758" s="89">
        <f t="shared" si="1939"/>
        <v>0</v>
      </c>
      <c r="AR758" s="89">
        <f t="shared" si="1939"/>
        <v>0</v>
      </c>
      <c r="AS758" s="89">
        <f t="shared" si="1939"/>
        <v>0</v>
      </c>
      <c r="AT758" s="89">
        <f t="shared" si="1939"/>
        <v>0</v>
      </c>
      <c r="AU758" s="1521">
        <f t="shared" si="1939"/>
        <v>0</v>
      </c>
      <c r="AV758" s="89">
        <f t="shared" si="1939"/>
        <v>0</v>
      </c>
      <c r="AW758" s="89">
        <f t="shared" si="1939"/>
        <v>0</v>
      </c>
      <c r="AX758" s="89">
        <f t="shared" si="1939"/>
        <v>0</v>
      </c>
      <c r="AY758" s="89">
        <f t="shared" si="1939"/>
        <v>0</v>
      </c>
      <c r="AZ758" s="89">
        <f t="shared" si="1939"/>
        <v>0</v>
      </c>
      <c r="BA758" s="89">
        <f t="shared" si="1939"/>
        <v>0</v>
      </c>
      <c r="BB758" s="89">
        <f t="shared" si="1939"/>
        <v>0</v>
      </c>
      <c r="BC758" s="1521">
        <f t="shared" si="1939"/>
        <v>0</v>
      </c>
      <c r="BD758" s="89">
        <f t="shared" si="1939"/>
        <v>0</v>
      </c>
      <c r="BE758" s="89">
        <f t="shared" si="1939"/>
        <v>0</v>
      </c>
      <c r="BF758" s="89">
        <f t="shared" si="1939"/>
        <v>0</v>
      </c>
      <c r="BG758" s="89">
        <f t="shared" si="1939"/>
        <v>0</v>
      </c>
      <c r="BH758" s="89">
        <f t="shared" si="1939"/>
        <v>0</v>
      </c>
      <c r="BI758" s="1259" t="s">
        <v>254</v>
      </c>
    </row>
    <row r="759" spans="1:62" ht="16.5" customHeight="1" thickBot="1" x14ac:dyDescent="0.3">
      <c r="A759" s="440"/>
      <c r="B759" s="440"/>
      <c r="C759" s="766">
        <f>COUNTA(C740:C758)</f>
        <v>8</v>
      </c>
      <c r="D759" s="879">
        <f>COUNTA(D740:D758)</f>
        <v>0</v>
      </c>
      <c r="E759" s="764">
        <f>COUNTA(E740:E758)</f>
        <v>0</v>
      </c>
      <c r="F759" s="766">
        <f>COUNTA(F740:F758)</f>
        <v>0</v>
      </c>
      <c r="G759" s="766">
        <f>COUNTA(G740:G758)</f>
        <v>12</v>
      </c>
      <c r="H759" s="1444"/>
      <c r="I759" s="1103" t="s">
        <v>85</v>
      </c>
      <c r="J759" s="625" t="s">
        <v>53</v>
      </c>
      <c r="K759" s="626"/>
      <c r="L759" s="627"/>
      <c r="M759" s="627"/>
      <c r="N759" s="627"/>
      <c r="O759" s="627"/>
      <c r="P759" s="627"/>
      <c r="Q759" s="627"/>
      <c r="R759" s="627"/>
      <c r="S759" s="627"/>
      <c r="T759" s="627"/>
      <c r="U759" s="627"/>
      <c r="V759" s="627"/>
      <c r="W759" s="627"/>
      <c r="X759" s="627"/>
      <c r="Y759" s="627"/>
      <c r="Z759" s="627"/>
      <c r="AA759" s="627"/>
      <c r="AB759" s="627"/>
      <c r="AC759" s="627"/>
      <c r="AD759" s="627"/>
      <c r="AE759" s="627"/>
      <c r="AF759" s="627"/>
      <c r="AG759" s="627"/>
      <c r="AH759" s="627"/>
      <c r="AI759" s="627"/>
    </row>
    <row r="760" spans="1:62" ht="32.25" thickBot="1" x14ac:dyDescent="0.3">
      <c r="A760" s="427"/>
      <c r="B760" s="427"/>
      <c r="C760" s="767" t="s">
        <v>388</v>
      </c>
      <c r="D760" s="815">
        <f>C759+D759</f>
        <v>8</v>
      </c>
      <c r="E760" s="769"/>
      <c r="F760" s="770">
        <f>E759+F759</f>
        <v>0</v>
      </c>
      <c r="G760" s="862">
        <f>G759</f>
        <v>12</v>
      </c>
      <c r="H760" s="1348"/>
      <c r="I760" s="183" t="s">
        <v>121</v>
      </c>
      <c r="J760" s="184"/>
      <c r="K760" s="495"/>
      <c r="L760" s="375"/>
      <c r="M760" s="375"/>
      <c r="N760" s="375"/>
      <c r="O760" s="375"/>
      <c r="P760" s="375"/>
      <c r="Q760" s="375"/>
      <c r="R760" s="375"/>
      <c r="S760" s="375"/>
      <c r="T760" s="375"/>
      <c r="U760" s="375"/>
      <c r="V760" s="375"/>
      <c r="W760" s="375"/>
      <c r="X760" s="375"/>
      <c r="Y760" s="375"/>
      <c r="Z760" s="375"/>
      <c r="AA760" s="375"/>
      <c r="AB760" s="375"/>
      <c r="AC760" s="375"/>
      <c r="AD760" s="375"/>
      <c r="AE760" s="375"/>
      <c r="AF760" s="375"/>
      <c r="AG760" s="375"/>
      <c r="AH760" s="375"/>
      <c r="AI760" s="375"/>
    </row>
    <row r="761" spans="1:62" ht="32.25" thickBot="1" x14ac:dyDescent="0.3">
      <c r="A761" s="395"/>
      <c r="B761" s="395"/>
      <c r="C761" s="846" t="s">
        <v>389</v>
      </c>
      <c r="D761" s="816">
        <f>D760/G760*100</f>
        <v>66.67</v>
      </c>
      <c r="E761" s="732"/>
      <c r="F761" s="774">
        <f>F760/G760*100</f>
        <v>0</v>
      </c>
      <c r="G761" s="818"/>
      <c r="H761" s="1355"/>
      <c r="J761" s="103"/>
      <c r="K761" s="473"/>
      <c r="L761" s="376"/>
      <c r="M761" s="376"/>
      <c r="N761" s="376"/>
      <c r="O761" s="376"/>
      <c r="P761" s="376"/>
      <c r="Q761" s="376"/>
      <c r="R761" s="376"/>
      <c r="S761" s="376"/>
      <c r="T761" s="376"/>
      <c r="U761" s="376"/>
      <c r="V761" s="376"/>
      <c r="W761" s="376"/>
      <c r="X761" s="376"/>
      <c r="Y761" s="376"/>
      <c r="Z761" s="376"/>
      <c r="AA761" s="376"/>
      <c r="AB761" s="376"/>
      <c r="AC761" s="376"/>
      <c r="AD761" s="376"/>
      <c r="AE761" s="376"/>
      <c r="AF761" s="376"/>
      <c r="AG761" s="376"/>
      <c r="AH761" s="376"/>
      <c r="AI761" s="376"/>
    </row>
    <row r="762" spans="1:62" ht="15.75" thickBot="1" x14ac:dyDescent="0.3">
      <c r="A762" s="395"/>
      <c r="B762" s="395"/>
      <c r="C762" s="900"/>
      <c r="D762" s="901"/>
      <c r="E762" s="902"/>
      <c r="F762" s="903"/>
      <c r="G762" s="904"/>
      <c r="H762" s="831"/>
      <c r="I762" s="176" t="s">
        <v>285</v>
      </c>
      <c r="J762" s="103"/>
      <c r="K762" s="473"/>
      <c r="L762" s="376"/>
      <c r="M762" s="370"/>
      <c r="N762" s="370"/>
      <c r="O762" s="370"/>
      <c r="P762" s="370"/>
      <c r="Q762" s="370"/>
      <c r="R762" s="370"/>
      <c r="S762" s="370"/>
      <c r="T762" s="370"/>
      <c r="U762" s="370"/>
      <c r="V762" s="370"/>
      <c r="W762" s="370"/>
      <c r="X762" s="370"/>
      <c r="Y762" s="370"/>
      <c r="Z762" s="370"/>
      <c r="AA762" s="370"/>
      <c r="AB762" s="370"/>
      <c r="AC762" s="370"/>
      <c r="AD762" s="370"/>
      <c r="AE762" s="370"/>
      <c r="AF762" s="370"/>
      <c r="AG762" s="370"/>
      <c r="AH762" s="370"/>
      <c r="AI762" s="370"/>
    </row>
    <row r="763" spans="1:62" ht="16.5" customHeight="1" thickBot="1" x14ac:dyDescent="0.3">
      <c r="A763" s="1739"/>
      <c r="B763" s="1739"/>
      <c r="C763" s="888"/>
      <c r="D763" s="889"/>
      <c r="E763" s="890"/>
      <c r="F763" s="891"/>
      <c r="G763" s="866"/>
      <c r="H763" s="1704" t="s">
        <v>482</v>
      </c>
      <c r="I763" s="1727" t="s">
        <v>81</v>
      </c>
      <c r="J763" s="101" t="s">
        <v>1</v>
      </c>
      <c r="K763" s="1727" t="s">
        <v>116</v>
      </c>
      <c r="L763" s="1709"/>
      <c r="M763" s="1710"/>
      <c r="N763" s="1711"/>
      <c r="O763" s="1344"/>
      <c r="P763" s="1344"/>
      <c r="Q763" s="1344"/>
      <c r="R763" s="1344"/>
      <c r="S763" s="1344"/>
      <c r="T763" s="1344"/>
      <c r="U763" s="1344"/>
      <c r="V763" s="1344"/>
      <c r="W763" s="1344"/>
      <c r="X763" s="1344"/>
      <c r="Y763" s="1344"/>
      <c r="Z763" s="1344"/>
      <c r="AA763" s="1344"/>
      <c r="AB763" s="1344"/>
      <c r="AC763" s="1344"/>
      <c r="AD763" s="1344"/>
      <c r="AE763" s="1344"/>
      <c r="AF763" s="1344"/>
      <c r="AG763" s="1344"/>
      <c r="AH763" s="1344"/>
      <c r="AI763" s="1344"/>
    </row>
    <row r="764" spans="1:62" ht="15.75" thickBot="1" x14ac:dyDescent="0.3">
      <c r="A764" s="1739"/>
      <c r="B764" s="1739"/>
      <c r="C764" s="892"/>
      <c r="D764" s="892"/>
      <c r="E764" s="893"/>
      <c r="F764" s="999"/>
      <c r="G764" s="849"/>
      <c r="H764" s="1705"/>
      <c r="I764" s="1728"/>
      <c r="J764" s="100" t="s">
        <v>2</v>
      </c>
      <c r="K764" s="1728"/>
      <c r="L764" s="1707"/>
      <c r="M764" s="1707"/>
      <c r="N764" s="1707"/>
      <c r="O764" s="1707"/>
      <c r="P764" s="1707"/>
      <c r="Q764" s="1707"/>
      <c r="R764" s="1707"/>
      <c r="S764" s="1707"/>
      <c r="T764" s="1707"/>
      <c r="U764" s="1707"/>
      <c r="V764" s="1707"/>
      <c r="W764" s="1707"/>
      <c r="X764" s="1707"/>
      <c r="Y764" s="1707"/>
      <c r="Z764" s="1707"/>
      <c r="AA764" s="1707"/>
      <c r="AB764" s="1707"/>
      <c r="AC764" s="1707"/>
      <c r="AD764" s="1707"/>
      <c r="AE764" s="1707"/>
      <c r="AF764" s="1707"/>
      <c r="AG764" s="1707"/>
      <c r="AH764" s="1707"/>
      <c r="AI764" s="1707"/>
    </row>
    <row r="765" spans="1:62" ht="15.75" thickBot="1" x14ac:dyDescent="0.3">
      <c r="A765" s="1739"/>
      <c r="B765" s="1739"/>
      <c r="C765" s="894"/>
      <c r="D765" s="894"/>
      <c r="E765" s="895"/>
      <c r="F765" s="987"/>
      <c r="G765" s="850"/>
      <c r="H765" s="1706"/>
      <c r="I765" s="1729"/>
      <c r="J765" s="99" t="s">
        <v>3</v>
      </c>
      <c r="K765" s="1729"/>
      <c r="L765" s="1708"/>
      <c r="M765" s="1708"/>
      <c r="N765" s="1708"/>
      <c r="O765" s="1708"/>
      <c r="P765" s="1708"/>
      <c r="Q765" s="1708"/>
      <c r="R765" s="1708"/>
      <c r="S765" s="1708"/>
      <c r="T765" s="1708"/>
      <c r="U765" s="1708"/>
      <c r="V765" s="1708"/>
      <c r="W765" s="1708"/>
      <c r="X765" s="1708"/>
      <c r="Y765" s="1708"/>
      <c r="Z765" s="1708"/>
      <c r="AA765" s="1708"/>
      <c r="AB765" s="1708"/>
      <c r="AC765" s="1708"/>
      <c r="AD765" s="1708"/>
      <c r="AE765" s="1708"/>
      <c r="AF765" s="1708"/>
      <c r="AG765" s="1708"/>
      <c r="AH765" s="1708"/>
      <c r="AI765" s="1708"/>
    </row>
    <row r="766" spans="1:62" ht="24.75" thickBot="1" x14ac:dyDescent="0.3">
      <c r="A766" s="396" t="s">
        <v>355</v>
      </c>
      <c r="B766" s="396" t="s">
        <v>356</v>
      </c>
      <c r="C766" s="896"/>
      <c r="D766" s="896"/>
      <c r="E766" s="897"/>
      <c r="F766" s="1000"/>
      <c r="G766" s="851"/>
      <c r="H766" s="1345"/>
      <c r="I766" s="1084" t="s">
        <v>221</v>
      </c>
      <c r="J766" s="68" t="s">
        <v>16</v>
      </c>
      <c r="K766" s="547">
        <v>40</v>
      </c>
      <c r="L766" s="655"/>
      <c r="M766" s="655"/>
      <c r="N766" s="655"/>
      <c r="O766" s="655"/>
      <c r="P766" s="655"/>
      <c r="Q766" s="655"/>
      <c r="R766" s="655"/>
      <c r="S766" s="655"/>
      <c r="T766" s="655"/>
      <c r="U766" s="655"/>
      <c r="V766" s="655"/>
      <c r="W766" s="655"/>
      <c r="X766" s="655"/>
      <c r="Y766" s="655"/>
      <c r="Z766" s="655"/>
      <c r="AA766" s="655"/>
      <c r="AB766" s="655"/>
      <c r="AC766" s="655"/>
      <c r="AD766" s="655"/>
      <c r="AE766" s="655"/>
      <c r="AF766" s="655"/>
      <c r="AG766" s="655"/>
      <c r="AH766" s="655"/>
      <c r="AI766" s="655"/>
      <c r="AK766" s="706">
        <f>L766*L775*1.73*0.875/1000</f>
        <v>0</v>
      </c>
      <c r="AL766" s="1382">
        <f t="shared" ref="AL766:BH766" si="1940">M766*M775*1.73*0.875/1000</f>
        <v>0</v>
      </c>
      <c r="AM766" s="1382">
        <f t="shared" si="1940"/>
        <v>0</v>
      </c>
      <c r="AN766" s="1382">
        <f t="shared" si="1940"/>
        <v>0</v>
      </c>
      <c r="AO766" s="1511">
        <f t="shared" si="1940"/>
        <v>0</v>
      </c>
      <c r="AP766" s="1382">
        <f t="shared" si="1940"/>
        <v>0</v>
      </c>
      <c r="AQ766" s="1382">
        <f t="shared" si="1940"/>
        <v>0</v>
      </c>
      <c r="AR766" s="1382">
        <f t="shared" si="1940"/>
        <v>0</v>
      </c>
      <c r="AS766" s="1382">
        <f t="shared" si="1940"/>
        <v>0</v>
      </c>
      <c r="AT766" s="1382">
        <f t="shared" si="1940"/>
        <v>0</v>
      </c>
      <c r="AU766" s="1511">
        <f t="shared" si="1940"/>
        <v>0</v>
      </c>
      <c r="AV766" s="1382">
        <f t="shared" si="1940"/>
        <v>0</v>
      </c>
      <c r="AW766" s="1382">
        <f t="shared" si="1940"/>
        <v>0</v>
      </c>
      <c r="AX766" s="1382">
        <f t="shared" si="1940"/>
        <v>0</v>
      </c>
      <c r="AY766" s="1382">
        <f t="shared" si="1940"/>
        <v>0</v>
      </c>
      <c r="AZ766" s="1382">
        <f t="shared" si="1940"/>
        <v>0</v>
      </c>
      <c r="BA766" s="1382">
        <f t="shared" si="1940"/>
        <v>0</v>
      </c>
      <c r="BB766" s="1382">
        <f t="shared" si="1940"/>
        <v>0</v>
      </c>
      <c r="BC766" s="1511">
        <f t="shared" si="1940"/>
        <v>0</v>
      </c>
      <c r="BD766" s="1382">
        <f t="shared" si="1940"/>
        <v>0</v>
      </c>
      <c r="BE766" s="1382">
        <f t="shared" si="1940"/>
        <v>0</v>
      </c>
      <c r="BF766" s="1382">
        <f t="shared" si="1940"/>
        <v>0</v>
      </c>
      <c r="BG766" s="1382">
        <f t="shared" si="1940"/>
        <v>0</v>
      </c>
      <c r="BH766" s="1382">
        <f t="shared" si="1940"/>
        <v>0</v>
      </c>
      <c r="BI766" s="67"/>
      <c r="BJ766" s="1257"/>
    </row>
    <row r="767" spans="1:62" ht="24.75" thickBot="1" x14ac:dyDescent="0.3">
      <c r="A767" s="396" t="s">
        <v>355</v>
      </c>
      <c r="B767" s="396" t="s">
        <v>356</v>
      </c>
      <c r="C767" s="832"/>
      <c r="D767" s="752"/>
      <c r="E767" s="397"/>
      <c r="F767" s="753"/>
      <c r="G767" s="839">
        <v>1</v>
      </c>
      <c r="H767" s="839"/>
      <c r="I767" s="1483" t="s">
        <v>192</v>
      </c>
      <c r="J767" s="64" t="s">
        <v>16</v>
      </c>
      <c r="K767" s="547">
        <v>30</v>
      </c>
      <c r="L767" s="653"/>
      <c r="M767" s="653"/>
      <c r="N767" s="653"/>
      <c r="O767" s="653"/>
      <c r="P767" s="653"/>
      <c r="Q767" s="653"/>
      <c r="R767" s="653"/>
      <c r="S767" s="653"/>
      <c r="T767" s="653"/>
      <c r="U767" s="653"/>
      <c r="V767" s="653"/>
      <c r="W767" s="653"/>
      <c r="X767" s="653"/>
      <c r="Y767" s="653"/>
      <c r="Z767" s="653"/>
      <c r="AA767" s="653"/>
      <c r="AB767" s="653"/>
      <c r="AC767" s="653"/>
      <c r="AD767" s="653"/>
      <c r="AE767" s="653"/>
      <c r="AF767" s="653"/>
      <c r="AG767" s="653"/>
      <c r="AH767" s="653"/>
      <c r="AI767" s="653"/>
      <c r="AK767" s="706">
        <f>L767*L775*1.73*0.875/1000</f>
        <v>0</v>
      </c>
      <c r="AL767" s="1382">
        <f t="shared" ref="AL767:BH767" si="1941">M767*M775*1.73*0.875/1000</f>
        <v>0</v>
      </c>
      <c r="AM767" s="1382">
        <f t="shared" si="1941"/>
        <v>0</v>
      </c>
      <c r="AN767" s="1382">
        <f t="shared" si="1941"/>
        <v>0</v>
      </c>
      <c r="AO767" s="1511">
        <f t="shared" si="1941"/>
        <v>0</v>
      </c>
      <c r="AP767" s="1382">
        <f t="shared" si="1941"/>
        <v>0</v>
      </c>
      <c r="AQ767" s="1382">
        <f t="shared" si="1941"/>
        <v>0</v>
      </c>
      <c r="AR767" s="1382">
        <f t="shared" si="1941"/>
        <v>0</v>
      </c>
      <c r="AS767" s="1382">
        <f t="shared" si="1941"/>
        <v>0</v>
      </c>
      <c r="AT767" s="1382">
        <f t="shared" si="1941"/>
        <v>0</v>
      </c>
      <c r="AU767" s="1511">
        <f t="shared" si="1941"/>
        <v>0</v>
      </c>
      <c r="AV767" s="1382">
        <f t="shared" si="1941"/>
        <v>0</v>
      </c>
      <c r="AW767" s="1382">
        <f t="shared" si="1941"/>
        <v>0</v>
      </c>
      <c r="AX767" s="1382">
        <f t="shared" si="1941"/>
        <v>0</v>
      </c>
      <c r="AY767" s="1382">
        <f t="shared" si="1941"/>
        <v>0</v>
      </c>
      <c r="AZ767" s="1382">
        <f t="shared" si="1941"/>
        <v>0</v>
      </c>
      <c r="BA767" s="1382">
        <f t="shared" si="1941"/>
        <v>0</v>
      </c>
      <c r="BB767" s="1382">
        <f t="shared" si="1941"/>
        <v>0</v>
      </c>
      <c r="BC767" s="1511">
        <f t="shared" si="1941"/>
        <v>0</v>
      </c>
      <c r="BD767" s="1382">
        <f t="shared" si="1941"/>
        <v>0</v>
      </c>
      <c r="BE767" s="1382">
        <f t="shared" si="1941"/>
        <v>0</v>
      </c>
      <c r="BF767" s="1382">
        <f t="shared" si="1941"/>
        <v>0</v>
      </c>
      <c r="BG767" s="1382">
        <f t="shared" si="1941"/>
        <v>0</v>
      </c>
      <c r="BH767" s="1382">
        <f t="shared" si="1941"/>
        <v>0</v>
      </c>
      <c r="BI767" s="67"/>
      <c r="BJ767" s="1257"/>
    </row>
    <row r="768" spans="1:62" ht="24.75" thickBot="1" x14ac:dyDescent="0.3">
      <c r="A768" s="396" t="s">
        <v>355</v>
      </c>
      <c r="B768" s="396" t="s">
        <v>356</v>
      </c>
      <c r="C768" s="841"/>
      <c r="D768" s="755"/>
      <c r="E768" s="385"/>
      <c r="F768" s="756"/>
      <c r="G768" s="840">
        <v>2</v>
      </c>
      <c r="H768" s="845"/>
      <c r="I768" s="52" t="s">
        <v>78</v>
      </c>
      <c r="J768" s="62" t="s">
        <v>16</v>
      </c>
      <c r="K768" s="593">
        <v>40</v>
      </c>
      <c r="L768" s="665"/>
      <c r="M768" s="665"/>
      <c r="N768" s="665"/>
      <c r="O768" s="665"/>
      <c r="P768" s="665"/>
      <c r="Q768" s="665"/>
      <c r="R768" s="665"/>
      <c r="S768" s="665"/>
      <c r="T768" s="665"/>
      <c r="U768" s="665"/>
      <c r="V768" s="665"/>
      <c r="W768" s="665"/>
      <c r="X768" s="665"/>
      <c r="Y768" s="665"/>
      <c r="Z768" s="665"/>
      <c r="AA768" s="665"/>
      <c r="AB768" s="665"/>
      <c r="AC768" s="665"/>
      <c r="AD768" s="665"/>
      <c r="AE768" s="665"/>
      <c r="AF768" s="665"/>
      <c r="AG768" s="665"/>
      <c r="AH768" s="665"/>
      <c r="AI768" s="665"/>
      <c r="AK768" s="706">
        <f>L768*L777*1.73*0.875/1000</f>
        <v>0</v>
      </c>
      <c r="AL768" s="1382">
        <f t="shared" ref="AL768:BH768" si="1942">M768*M777*1.73*0.875/1000</f>
        <v>0</v>
      </c>
      <c r="AM768" s="1382">
        <f t="shared" si="1942"/>
        <v>0</v>
      </c>
      <c r="AN768" s="1382">
        <f t="shared" si="1942"/>
        <v>0</v>
      </c>
      <c r="AO768" s="1511">
        <f t="shared" si="1942"/>
        <v>0</v>
      </c>
      <c r="AP768" s="1382">
        <f t="shared" si="1942"/>
        <v>0</v>
      </c>
      <c r="AQ768" s="1382">
        <f t="shared" si="1942"/>
        <v>0</v>
      </c>
      <c r="AR768" s="1382">
        <f t="shared" si="1942"/>
        <v>0</v>
      </c>
      <c r="AS768" s="1382">
        <f t="shared" si="1942"/>
        <v>0</v>
      </c>
      <c r="AT768" s="1382">
        <f t="shared" si="1942"/>
        <v>0</v>
      </c>
      <c r="AU768" s="1511">
        <f t="shared" si="1942"/>
        <v>0</v>
      </c>
      <c r="AV768" s="1382">
        <f t="shared" si="1942"/>
        <v>0</v>
      </c>
      <c r="AW768" s="1382">
        <f t="shared" si="1942"/>
        <v>0</v>
      </c>
      <c r="AX768" s="1382">
        <f t="shared" si="1942"/>
        <v>0</v>
      </c>
      <c r="AY768" s="1382">
        <f t="shared" si="1942"/>
        <v>0</v>
      </c>
      <c r="AZ768" s="1382">
        <f t="shared" si="1942"/>
        <v>0</v>
      </c>
      <c r="BA768" s="1382">
        <f t="shared" si="1942"/>
        <v>0</v>
      </c>
      <c r="BB768" s="1382">
        <f t="shared" si="1942"/>
        <v>0</v>
      </c>
      <c r="BC768" s="1511">
        <f t="shared" si="1942"/>
        <v>0</v>
      </c>
      <c r="BD768" s="1382">
        <f t="shared" si="1942"/>
        <v>0</v>
      </c>
      <c r="BE768" s="1382">
        <f t="shared" si="1942"/>
        <v>0</v>
      </c>
      <c r="BF768" s="1382">
        <f t="shared" si="1942"/>
        <v>0</v>
      </c>
      <c r="BG768" s="1382">
        <f t="shared" si="1942"/>
        <v>0</v>
      </c>
      <c r="BH768" s="1382">
        <f t="shared" si="1942"/>
        <v>0</v>
      </c>
      <c r="BI768" s="67" t="s">
        <v>247</v>
      </c>
      <c r="BJ768" s="1257"/>
    </row>
    <row r="769" spans="1:62" ht="24.75" thickBot="1" x14ac:dyDescent="0.3">
      <c r="A769" s="396" t="s">
        <v>355</v>
      </c>
      <c r="B769" s="396" t="s">
        <v>356</v>
      </c>
      <c r="C769" s="841" t="s">
        <v>386</v>
      </c>
      <c r="D769" s="755"/>
      <c r="E769" s="385"/>
      <c r="F769" s="756" t="s">
        <v>387</v>
      </c>
      <c r="G769" s="840">
        <v>3</v>
      </c>
      <c r="H769" s="838"/>
      <c r="I769" s="1116" t="s">
        <v>8</v>
      </c>
      <c r="J769" s="1265" t="s">
        <v>7</v>
      </c>
      <c r="K769" s="1303"/>
      <c r="L769" s="1300"/>
      <c r="M769" s="1300"/>
      <c r="N769" s="1300"/>
      <c r="O769" s="1300"/>
      <c r="P769" s="1300"/>
      <c r="Q769" s="1300"/>
      <c r="R769" s="1300"/>
      <c r="S769" s="1300"/>
      <c r="T769" s="1300"/>
      <c r="U769" s="1300"/>
      <c r="V769" s="1300"/>
      <c r="W769" s="1300"/>
      <c r="X769" s="1300"/>
      <c r="Y769" s="1300"/>
      <c r="Z769" s="1300"/>
      <c r="AA769" s="1300"/>
      <c r="AB769" s="1300"/>
      <c r="AC769" s="1300"/>
      <c r="AD769" s="1300"/>
      <c r="AE769" s="1300"/>
      <c r="AF769" s="1300"/>
      <c r="AG769" s="1300"/>
      <c r="AH769" s="1300"/>
      <c r="AI769" s="1300"/>
      <c r="AK769" s="710"/>
      <c r="AL769" s="1388"/>
      <c r="AM769" s="1388"/>
      <c r="AN769" s="1388"/>
      <c r="AO769" s="1514"/>
      <c r="AP769" s="1388"/>
      <c r="AQ769" s="1388"/>
      <c r="AR769" s="1388"/>
      <c r="AS769" s="1388"/>
      <c r="AT769" s="1388"/>
      <c r="AU769" s="1514"/>
      <c r="AV769" s="1388"/>
      <c r="AW769" s="1388"/>
      <c r="AX769" s="1388"/>
      <c r="AY769" s="1388"/>
      <c r="AZ769" s="1388"/>
      <c r="BA769" s="1388"/>
      <c r="BB769" s="1388"/>
      <c r="BC769" s="1514"/>
      <c r="BD769" s="1388"/>
      <c r="BE769" s="1388"/>
      <c r="BF769" s="1388"/>
      <c r="BG769" s="1388"/>
      <c r="BH769" s="1388"/>
      <c r="BI769" s="1257"/>
      <c r="BJ769" s="1257"/>
    </row>
    <row r="770" spans="1:62" ht="24.75" thickBot="1" x14ac:dyDescent="0.3">
      <c r="A770" s="396" t="s">
        <v>355</v>
      </c>
      <c r="B770" s="396" t="s">
        <v>356</v>
      </c>
      <c r="C770" s="841"/>
      <c r="D770" s="755"/>
      <c r="E770" s="385"/>
      <c r="F770" s="756"/>
      <c r="G770" s="840"/>
      <c r="H770" s="838"/>
      <c r="I770" s="1079" t="s">
        <v>79</v>
      </c>
      <c r="J770" s="648" t="s">
        <v>16</v>
      </c>
      <c r="K770" s="548">
        <v>40</v>
      </c>
      <c r="L770" s="1139"/>
      <c r="M770" s="1139"/>
      <c r="N770" s="1139"/>
      <c r="O770" s="1139"/>
      <c r="P770" s="1139"/>
      <c r="Q770" s="1139"/>
      <c r="R770" s="1139"/>
      <c r="S770" s="1139"/>
      <c r="T770" s="1139"/>
      <c r="U770" s="1139"/>
      <c r="V770" s="1139"/>
      <c r="W770" s="1139"/>
      <c r="X770" s="1139"/>
      <c r="Y770" s="1139"/>
      <c r="Z770" s="1139"/>
      <c r="AA770" s="1139"/>
      <c r="AB770" s="1139"/>
      <c r="AC770" s="1139"/>
      <c r="AD770" s="1139"/>
      <c r="AE770" s="1139"/>
      <c r="AF770" s="1139"/>
      <c r="AG770" s="1139"/>
      <c r="AH770" s="1139"/>
      <c r="AI770" s="1139"/>
      <c r="AK770" s="706">
        <f>L770*L778*1.73*0.875/1000</f>
        <v>0</v>
      </c>
      <c r="AL770" s="1382">
        <f t="shared" ref="AL770:BH770" si="1943">M770*M778*1.73*0.875/1000</f>
        <v>0</v>
      </c>
      <c r="AM770" s="1382">
        <f t="shared" si="1943"/>
        <v>0</v>
      </c>
      <c r="AN770" s="1382">
        <f t="shared" si="1943"/>
        <v>0</v>
      </c>
      <c r="AO770" s="1511">
        <f t="shared" si="1943"/>
        <v>0</v>
      </c>
      <c r="AP770" s="1382">
        <f t="shared" si="1943"/>
        <v>0</v>
      </c>
      <c r="AQ770" s="1382">
        <f t="shared" si="1943"/>
        <v>0</v>
      </c>
      <c r="AR770" s="1382">
        <f t="shared" si="1943"/>
        <v>0</v>
      </c>
      <c r="AS770" s="1382">
        <f t="shared" si="1943"/>
        <v>0</v>
      </c>
      <c r="AT770" s="1382">
        <f t="shared" si="1943"/>
        <v>0</v>
      </c>
      <c r="AU770" s="1511">
        <f t="shared" si="1943"/>
        <v>0</v>
      </c>
      <c r="AV770" s="1382">
        <f t="shared" si="1943"/>
        <v>0</v>
      </c>
      <c r="AW770" s="1382">
        <f t="shared" si="1943"/>
        <v>0</v>
      </c>
      <c r="AX770" s="1382">
        <f t="shared" si="1943"/>
        <v>0</v>
      </c>
      <c r="AY770" s="1382">
        <f t="shared" si="1943"/>
        <v>0</v>
      </c>
      <c r="AZ770" s="1382">
        <f t="shared" si="1943"/>
        <v>0</v>
      </c>
      <c r="BA770" s="1382">
        <f t="shared" si="1943"/>
        <v>0</v>
      </c>
      <c r="BB770" s="1382">
        <f t="shared" si="1943"/>
        <v>0</v>
      </c>
      <c r="BC770" s="1511">
        <f t="shared" si="1943"/>
        <v>0</v>
      </c>
      <c r="BD770" s="1382">
        <f t="shared" si="1943"/>
        <v>0</v>
      </c>
      <c r="BE770" s="1382">
        <f t="shared" si="1943"/>
        <v>0</v>
      </c>
      <c r="BF770" s="1382">
        <f t="shared" si="1943"/>
        <v>0</v>
      </c>
      <c r="BG770" s="1382">
        <f t="shared" si="1943"/>
        <v>0</v>
      </c>
      <c r="BH770" s="1382">
        <f t="shared" si="1943"/>
        <v>0</v>
      </c>
      <c r="BI770" s="67" t="s">
        <v>273</v>
      </c>
      <c r="BJ770" s="1257"/>
    </row>
    <row r="771" spans="1:62" ht="24.75" thickBot="1" x14ac:dyDescent="0.3">
      <c r="A771" s="396" t="s">
        <v>355</v>
      </c>
      <c r="B771" s="396" t="s">
        <v>356</v>
      </c>
      <c r="C771" s="841" t="s">
        <v>386</v>
      </c>
      <c r="D771" s="755"/>
      <c r="E771" s="385"/>
      <c r="F771" s="756" t="s">
        <v>387</v>
      </c>
      <c r="G771" s="840">
        <v>4</v>
      </c>
      <c r="H771" s="838"/>
      <c r="I771" s="1116" t="s">
        <v>8</v>
      </c>
      <c r="J771" s="1265" t="s">
        <v>9</v>
      </c>
      <c r="K771" s="1303"/>
      <c r="L771" s="1300"/>
      <c r="M771" s="1300"/>
      <c r="N771" s="1300"/>
      <c r="O771" s="1300"/>
      <c r="P771" s="1300"/>
      <c r="Q771" s="1300"/>
      <c r="R771" s="1300"/>
      <c r="S771" s="1300"/>
      <c r="T771" s="1300"/>
      <c r="U771" s="1300"/>
      <c r="V771" s="1300"/>
      <c r="W771" s="1300"/>
      <c r="X771" s="1300"/>
      <c r="Y771" s="1300"/>
      <c r="Z771" s="1300"/>
      <c r="AA771" s="1300"/>
      <c r="AB771" s="1300"/>
      <c r="AC771" s="1300"/>
      <c r="AD771" s="1300"/>
      <c r="AE771" s="1300"/>
      <c r="AF771" s="1300"/>
      <c r="AG771" s="1300"/>
      <c r="AH771" s="1300"/>
      <c r="AI771" s="1300"/>
      <c r="AL771" s="1382"/>
      <c r="AN771" s="1382"/>
      <c r="BI771" s="67"/>
      <c r="BJ771" s="1257"/>
    </row>
    <row r="772" spans="1:62" ht="24.75" thickBot="1" x14ac:dyDescent="0.3">
      <c r="A772" s="396" t="s">
        <v>355</v>
      </c>
      <c r="B772" s="396" t="s">
        <v>356</v>
      </c>
      <c r="C772" s="841"/>
      <c r="D772" s="755"/>
      <c r="E772" s="385"/>
      <c r="F772" s="756"/>
      <c r="G772" s="840"/>
      <c r="H772" s="839"/>
      <c r="I772" s="59" t="s">
        <v>80</v>
      </c>
      <c r="J772" s="58" t="s">
        <v>16</v>
      </c>
      <c r="K772" s="548">
        <v>30</v>
      </c>
      <c r="L772" s="1133"/>
      <c r="M772" s="1133"/>
      <c r="N772" s="1133"/>
      <c r="O772" s="1133"/>
      <c r="P772" s="1133"/>
      <c r="Q772" s="1133"/>
      <c r="R772" s="1133"/>
      <c r="S772" s="1133"/>
      <c r="T772" s="1133"/>
      <c r="U772" s="1133"/>
      <c r="V772" s="1133"/>
      <c r="W772" s="1133"/>
      <c r="X772" s="1133"/>
      <c r="Y772" s="1133"/>
      <c r="Z772" s="1133"/>
      <c r="AA772" s="1133"/>
      <c r="AB772" s="1133"/>
      <c r="AC772" s="1133"/>
      <c r="AD772" s="1133"/>
      <c r="AE772" s="1133"/>
      <c r="AF772" s="1133"/>
      <c r="AG772" s="1133"/>
      <c r="AH772" s="1133"/>
      <c r="AI772" s="1133"/>
      <c r="AK772" s="706">
        <f>L772*L776*1.73*0.875/1000</f>
        <v>0</v>
      </c>
      <c r="AL772" s="1382">
        <f t="shared" ref="AL772:BH772" si="1944">M772*M776*1.73*0.875/1000</f>
        <v>0</v>
      </c>
      <c r="AM772" s="1382">
        <f t="shared" si="1944"/>
        <v>0</v>
      </c>
      <c r="AN772" s="1382">
        <f t="shared" si="1944"/>
        <v>0</v>
      </c>
      <c r="AO772" s="1511">
        <f t="shared" si="1944"/>
        <v>0</v>
      </c>
      <c r="AP772" s="1382">
        <f t="shared" si="1944"/>
        <v>0</v>
      </c>
      <c r="AQ772" s="1382">
        <f t="shared" si="1944"/>
        <v>0</v>
      </c>
      <c r="AR772" s="1382">
        <f t="shared" si="1944"/>
        <v>0</v>
      </c>
      <c r="AS772" s="1382">
        <f t="shared" si="1944"/>
        <v>0</v>
      </c>
      <c r="AT772" s="1382">
        <f t="shared" si="1944"/>
        <v>0</v>
      </c>
      <c r="AU772" s="1511">
        <f t="shared" si="1944"/>
        <v>0</v>
      </c>
      <c r="AV772" s="1382">
        <f t="shared" si="1944"/>
        <v>0</v>
      </c>
      <c r="AW772" s="1382">
        <f t="shared" si="1944"/>
        <v>0</v>
      </c>
      <c r="AX772" s="1382">
        <f t="shared" si="1944"/>
        <v>0</v>
      </c>
      <c r="AY772" s="1382">
        <f t="shared" si="1944"/>
        <v>0</v>
      </c>
      <c r="AZ772" s="1382">
        <f t="shared" si="1944"/>
        <v>0</v>
      </c>
      <c r="BA772" s="1382">
        <f t="shared" si="1944"/>
        <v>0</v>
      </c>
      <c r="BB772" s="1382">
        <f t="shared" si="1944"/>
        <v>0</v>
      </c>
      <c r="BC772" s="1511">
        <f t="shared" si="1944"/>
        <v>0</v>
      </c>
      <c r="BD772" s="1382">
        <f t="shared" si="1944"/>
        <v>0</v>
      </c>
      <c r="BE772" s="1382">
        <f t="shared" si="1944"/>
        <v>0</v>
      </c>
      <c r="BF772" s="1382">
        <f t="shared" si="1944"/>
        <v>0</v>
      </c>
      <c r="BG772" s="1382">
        <f t="shared" si="1944"/>
        <v>0</v>
      </c>
      <c r="BH772" s="1382">
        <f t="shared" si="1944"/>
        <v>0</v>
      </c>
      <c r="BI772" s="67" t="s">
        <v>246</v>
      </c>
      <c r="BJ772" s="1257"/>
    </row>
    <row r="773" spans="1:62" ht="24.75" thickBot="1" x14ac:dyDescent="0.3">
      <c r="A773" s="396" t="s">
        <v>355</v>
      </c>
      <c r="B773" s="396" t="s">
        <v>356</v>
      </c>
      <c r="C773" s="841" t="s">
        <v>386</v>
      </c>
      <c r="D773" s="755"/>
      <c r="E773" s="385"/>
      <c r="F773" s="756" t="s">
        <v>387</v>
      </c>
      <c r="G773" s="840">
        <v>5</v>
      </c>
      <c r="H773" s="840"/>
      <c r="I773" s="91" t="s">
        <v>86</v>
      </c>
      <c r="J773" s="64" t="s">
        <v>16</v>
      </c>
      <c r="K773" s="643">
        <v>20</v>
      </c>
      <c r="L773" s="655"/>
      <c r="M773" s="655"/>
      <c r="N773" s="655"/>
      <c r="O773" s="655"/>
      <c r="P773" s="655"/>
      <c r="Q773" s="655"/>
      <c r="R773" s="655"/>
      <c r="S773" s="655"/>
      <c r="T773" s="655"/>
      <c r="U773" s="655"/>
      <c r="V773" s="655"/>
      <c r="W773" s="655"/>
      <c r="X773" s="655"/>
      <c r="Y773" s="655"/>
      <c r="Z773" s="655"/>
      <c r="AA773" s="655"/>
      <c r="AB773" s="655"/>
      <c r="AC773" s="655"/>
      <c r="AD773" s="655"/>
      <c r="AE773" s="655"/>
      <c r="AF773" s="655"/>
      <c r="AG773" s="655"/>
      <c r="AH773" s="655"/>
      <c r="AI773" s="655"/>
      <c r="AK773" s="706">
        <f>L773*L775*1.73*0.875/1000</f>
        <v>0</v>
      </c>
      <c r="AL773" s="1382">
        <f t="shared" ref="AL773:BH773" si="1945">M773*M775*1.73*0.875/1000</f>
        <v>0</v>
      </c>
      <c r="AM773" s="1382">
        <f t="shared" si="1945"/>
        <v>0</v>
      </c>
      <c r="AN773" s="1382">
        <f t="shared" si="1945"/>
        <v>0</v>
      </c>
      <c r="AO773" s="1511">
        <f t="shared" si="1945"/>
        <v>0</v>
      </c>
      <c r="AP773" s="1382">
        <f t="shared" si="1945"/>
        <v>0</v>
      </c>
      <c r="AQ773" s="1382">
        <f t="shared" si="1945"/>
        <v>0</v>
      </c>
      <c r="AR773" s="1382">
        <f t="shared" si="1945"/>
        <v>0</v>
      </c>
      <c r="AS773" s="1382">
        <f t="shared" si="1945"/>
        <v>0</v>
      </c>
      <c r="AT773" s="1382">
        <f t="shared" si="1945"/>
        <v>0</v>
      </c>
      <c r="AU773" s="1511">
        <f t="shared" si="1945"/>
        <v>0</v>
      </c>
      <c r="AV773" s="1382">
        <f t="shared" si="1945"/>
        <v>0</v>
      </c>
      <c r="AW773" s="1382">
        <f t="shared" si="1945"/>
        <v>0</v>
      </c>
      <c r="AX773" s="1382">
        <f t="shared" si="1945"/>
        <v>0</v>
      </c>
      <c r="AY773" s="1382">
        <f t="shared" si="1945"/>
        <v>0</v>
      </c>
      <c r="AZ773" s="1382">
        <f t="shared" si="1945"/>
        <v>0</v>
      </c>
      <c r="BA773" s="1382">
        <f t="shared" si="1945"/>
        <v>0</v>
      </c>
      <c r="BB773" s="1382">
        <f t="shared" si="1945"/>
        <v>0</v>
      </c>
      <c r="BC773" s="1511">
        <f t="shared" si="1945"/>
        <v>0</v>
      </c>
      <c r="BD773" s="1382">
        <f t="shared" si="1945"/>
        <v>0</v>
      </c>
      <c r="BE773" s="1382">
        <f t="shared" si="1945"/>
        <v>0</v>
      </c>
      <c r="BF773" s="1382">
        <f t="shared" si="1945"/>
        <v>0</v>
      </c>
      <c r="BG773" s="1382">
        <f t="shared" si="1945"/>
        <v>0</v>
      </c>
      <c r="BH773" s="1382">
        <f t="shared" si="1945"/>
        <v>0</v>
      </c>
      <c r="BI773" s="67" t="s">
        <v>248</v>
      </c>
      <c r="BJ773" s="1257"/>
    </row>
    <row r="774" spans="1:62" ht="24.75" thickBot="1" x14ac:dyDescent="0.3">
      <c r="A774" s="396" t="s">
        <v>355</v>
      </c>
      <c r="B774" s="396" t="s">
        <v>356</v>
      </c>
      <c r="C774" s="841"/>
      <c r="D774" s="755"/>
      <c r="E774" s="385"/>
      <c r="F774" s="756"/>
      <c r="G774" s="840">
        <v>6</v>
      </c>
      <c r="H774" s="840"/>
      <c r="I774" s="92" t="s">
        <v>8</v>
      </c>
      <c r="J774" s="64" t="s">
        <v>55</v>
      </c>
      <c r="K774" s="548"/>
      <c r="L774" s="655"/>
      <c r="M774" s="655"/>
      <c r="N774" s="655"/>
      <c r="O774" s="655"/>
      <c r="P774" s="655"/>
      <c r="Q774" s="655"/>
      <c r="R774" s="655"/>
      <c r="S774" s="655"/>
      <c r="T774" s="655"/>
      <c r="U774" s="655"/>
      <c r="V774" s="655"/>
      <c r="W774" s="655"/>
      <c r="X774" s="655"/>
      <c r="Y774" s="655"/>
      <c r="Z774" s="655"/>
      <c r="AA774" s="655"/>
      <c r="AB774" s="655"/>
      <c r="AC774" s="655"/>
      <c r="AD774" s="655"/>
      <c r="AE774" s="655"/>
      <c r="AF774" s="655"/>
      <c r="AG774" s="655"/>
      <c r="AH774" s="655"/>
      <c r="AI774" s="655"/>
      <c r="AK774" s="98">
        <f>AK766+AK767</f>
        <v>0</v>
      </c>
      <c r="AL774" s="90">
        <f t="shared" ref="AL774:AN774" si="1946">AL766+AL767</f>
        <v>0</v>
      </c>
      <c r="AM774" s="89">
        <f t="shared" ref="AM774" si="1947">AM766+AM767</f>
        <v>0</v>
      </c>
      <c r="AN774" s="89">
        <f t="shared" si="1946"/>
        <v>0</v>
      </c>
      <c r="AO774" s="1521">
        <f t="shared" ref="AO774:AQ774" si="1948">AO766+AO767</f>
        <v>0</v>
      </c>
      <c r="AP774" s="89">
        <f t="shared" ref="AP774" si="1949">AP766+AP767</f>
        <v>0</v>
      </c>
      <c r="AQ774" s="89">
        <f t="shared" si="1948"/>
        <v>0</v>
      </c>
      <c r="AR774" s="89">
        <f t="shared" ref="AR774:AS774" si="1950">AR766+AR767</f>
        <v>0</v>
      </c>
      <c r="AS774" s="89">
        <f t="shared" si="1950"/>
        <v>0</v>
      </c>
      <c r="AT774" s="89">
        <f t="shared" ref="AT774:AU774" si="1951">AT766+AT767</f>
        <v>0</v>
      </c>
      <c r="AU774" s="1521">
        <f t="shared" si="1951"/>
        <v>0</v>
      </c>
      <c r="AV774" s="89">
        <f t="shared" ref="AV774:AW774" si="1952">AV766+AV767</f>
        <v>0</v>
      </c>
      <c r="AW774" s="89">
        <f t="shared" si="1952"/>
        <v>0</v>
      </c>
      <c r="AX774" s="89">
        <f t="shared" ref="AX774:AY774" si="1953">AX766+AX767</f>
        <v>0</v>
      </c>
      <c r="AY774" s="89">
        <f t="shared" si="1953"/>
        <v>0</v>
      </c>
      <c r="AZ774" s="89">
        <f t="shared" ref="AZ774:BA774" si="1954">AZ766+AZ767</f>
        <v>0</v>
      </c>
      <c r="BA774" s="89">
        <f t="shared" si="1954"/>
        <v>0</v>
      </c>
      <c r="BB774" s="89">
        <f t="shared" ref="BB774:BC774" si="1955">BB766+BB767</f>
        <v>0</v>
      </c>
      <c r="BC774" s="1521">
        <f t="shared" si="1955"/>
        <v>0</v>
      </c>
      <c r="BD774" s="89">
        <f t="shared" ref="BD774:BE774" si="1956">BD766+BD767</f>
        <v>0</v>
      </c>
      <c r="BE774" s="89">
        <f t="shared" si="1956"/>
        <v>0</v>
      </c>
      <c r="BF774" s="89">
        <f t="shared" ref="BF774:BG774" si="1957">BF766+BF767</f>
        <v>0</v>
      </c>
      <c r="BG774" s="89">
        <f t="shared" si="1957"/>
        <v>0</v>
      </c>
      <c r="BH774" s="89">
        <f t="shared" ref="BH774" si="1958">BH766+BH767</f>
        <v>0</v>
      </c>
      <c r="BI774" s="1740" t="s">
        <v>274</v>
      </c>
      <c r="BJ774" s="1741"/>
    </row>
    <row r="775" spans="1:62" ht="24.75" thickBot="1" x14ac:dyDescent="0.3">
      <c r="A775" s="396" t="s">
        <v>355</v>
      </c>
      <c r="B775" s="396" t="s">
        <v>356</v>
      </c>
      <c r="C775" s="841"/>
      <c r="D775" s="755"/>
      <c r="E775" s="385"/>
      <c r="F775" s="756"/>
      <c r="G775" s="840"/>
      <c r="H775" s="840"/>
      <c r="I775" s="91" t="s">
        <v>68</v>
      </c>
      <c r="J775" s="92" t="s">
        <v>11</v>
      </c>
      <c r="K775" s="643"/>
      <c r="L775" s="655"/>
      <c r="M775" s="655"/>
      <c r="N775" s="655"/>
      <c r="O775" s="655"/>
      <c r="P775" s="655"/>
      <c r="Q775" s="655"/>
      <c r="R775" s="655"/>
      <c r="S775" s="655"/>
      <c r="T775" s="655"/>
      <c r="U775" s="655"/>
      <c r="V775" s="655"/>
      <c r="W775" s="655"/>
      <c r="X775" s="655"/>
      <c r="Y775" s="655"/>
      <c r="Z775" s="655"/>
      <c r="AA775" s="655"/>
      <c r="AB775" s="655"/>
      <c r="AC775" s="655"/>
      <c r="AD775" s="655"/>
      <c r="AE775" s="655"/>
      <c r="AF775" s="655"/>
      <c r="AG775" s="655"/>
      <c r="AH775" s="655"/>
      <c r="AI775" s="655"/>
    </row>
    <row r="776" spans="1:62" ht="24.75" thickBot="1" x14ac:dyDescent="0.3">
      <c r="A776" s="396" t="s">
        <v>355</v>
      </c>
      <c r="B776" s="396" t="s">
        <v>356</v>
      </c>
      <c r="C776" s="841"/>
      <c r="D776" s="755"/>
      <c r="E776" s="385"/>
      <c r="F776" s="756"/>
      <c r="G776" s="840">
        <v>7</v>
      </c>
      <c r="H776" s="840"/>
      <c r="I776" s="91" t="s">
        <v>69</v>
      </c>
      <c r="J776" s="92" t="s">
        <v>11</v>
      </c>
      <c r="K776" s="548"/>
      <c r="L776" s="655"/>
      <c r="M776" s="655"/>
      <c r="N776" s="655"/>
      <c r="O776" s="655"/>
      <c r="P776" s="655"/>
      <c r="Q776" s="655"/>
      <c r="R776" s="655"/>
      <c r="S776" s="655"/>
      <c r="T776" s="655"/>
      <c r="U776" s="655"/>
      <c r="V776" s="655"/>
      <c r="W776" s="655"/>
      <c r="X776" s="655"/>
      <c r="Y776" s="655"/>
      <c r="Z776" s="655"/>
      <c r="AA776" s="655"/>
      <c r="AB776" s="655"/>
      <c r="AC776" s="655"/>
      <c r="AD776" s="655"/>
      <c r="AE776" s="655"/>
      <c r="AF776" s="655"/>
      <c r="AG776" s="655"/>
      <c r="AH776" s="655"/>
      <c r="AI776" s="655"/>
    </row>
    <row r="777" spans="1:62" ht="24.75" thickBot="1" x14ac:dyDescent="0.3">
      <c r="A777" s="396" t="s">
        <v>355</v>
      </c>
      <c r="B777" s="396" t="s">
        <v>356</v>
      </c>
      <c r="C777" s="841"/>
      <c r="D777" s="755"/>
      <c r="E777" s="385"/>
      <c r="F777" s="756"/>
      <c r="G777" s="840">
        <v>8</v>
      </c>
      <c r="H777" s="840"/>
      <c r="I777" s="91" t="s">
        <v>74</v>
      </c>
      <c r="J777" s="92" t="s">
        <v>11</v>
      </c>
      <c r="K777" s="643"/>
      <c r="L777" s="655"/>
      <c r="M777" s="655"/>
      <c r="N777" s="655"/>
      <c r="O777" s="655"/>
      <c r="P777" s="655"/>
      <c r="Q777" s="655"/>
      <c r="R777" s="655"/>
      <c r="S777" s="655"/>
      <c r="T777" s="655"/>
      <c r="U777" s="655"/>
      <c r="V777" s="655"/>
      <c r="W777" s="655"/>
      <c r="X777" s="655"/>
      <c r="Y777" s="655"/>
      <c r="Z777" s="655"/>
      <c r="AA777" s="655"/>
      <c r="AB777" s="655"/>
      <c r="AC777" s="655"/>
      <c r="AD777" s="655"/>
      <c r="AE777" s="655"/>
      <c r="AF777" s="655"/>
      <c r="AG777" s="655"/>
      <c r="AH777" s="655"/>
      <c r="AI777" s="655"/>
    </row>
    <row r="778" spans="1:62" ht="24.75" thickBot="1" x14ac:dyDescent="0.3">
      <c r="A778" s="396" t="s">
        <v>355</v>
      </c>
      <c r="B778" s="396" t="s">
        <v>356</v>
      </c>
      <c r="C778" s="841"/>
      <c r="D778" s="755"/>
      <c r="E778" s="385"/>
      <c r="F778" s="756"/>
      <c r="G778" s="840">
        <v>9</v>
      </c>
      <c r="H778" s="840"/>
      <c r="I778" s="91"/>
      <c r="J778" s="81" t="s">
        <v>12</v>
      </c>
      <c r="K778" s="592"/>
      <c r="L778" s="655"/>
      <c r="M778" s="655"/>
      <c r="N778" s="655"/>
      <c r="O778" s="655"/>
      <c r="P778" s="655"/>
      <c r="Q778" s="655"/>
      <c r="R778" s="655"/>
      <c r="S778" s="655"/>
      <c r="T778" s="655"/>
      <c r="U778" s="655"/>
      <c r="V778" s="655"/>
      <c r="W778" s="655"/>
      <c r="X778" s="655"/>
      <c r="Y778" s="655"/>
      <c r="Z778" s="655"/>
      <c r="AA778" s="655"/>
      <c r="AB778" s="655"/>
      <c r="AC778" s="655"/>
      <c r="AD778" s="655"/>
      <c r="AE778" s="655"/>
      <c r="AF778" s="655"/>
      <c r="AG778" s="655"/>
      <c r="AH778" s="655"/>
      <c r="AI778" s="655"/>
      <c r="AK778" s="1730" t="s">
        <v>118</v>
      </c>
      <c r="AL778" s="1731"/>
      <c r="AM778" s="1732"/>
      <c r="AN778" s="1733"/>
      <c r="AO778" s="1516"/>
      <c r="AP778" s="107"/>
      <c r="AQ778" s="107"/>
      <c r="AR778" s="107"/>
      <c r="AS778" s="107"/>
      <c r="AT778" s="107"/>
      <c r="AU778" s="1516"/>
      <c r="AV778" s="107"/>
      <c r="AW778" s="107"/>
      <c r="AX778" s="107"/>
      <c r="AY778" s="107"/>
      <c r="AZ778" s="107"/>
      <c r="BA778" s="107"/>
      <c r="BB778" s="107"/>
      <c r="BC778" s="1516"/>
      <c r="BD778" s="107"/>
      <c r="BE778" s="107"/>
      <c r="BF778" s="107"/>
      <c r="BG778" s="107"/>
      <c r="BH778" s="107"/>
    </row>
    <row r="779" spans="1:62" ht="15.75" thickBot="1" x14ac:dyDescent="0.3">
      <c r="A779" s="432"/>
      <c r="B779" s="432"/>
      <c r="C779" s="841"/>
      <c r="D779" s="755"/>
      <c r="E779" s="385"/>
      <c r="F779" s="756"/>
      <c r="G779" s="840"/>
      <c r="H779" s="754"/>
      <c r="I779" s="1093" t="s">
        <v>168</v>
      </c>
      <c r="J779" s="617"/>
      <c r="K779" s="593"/>
      <c r="L779" s="570"/>
      <c r="M779" s="570"/>
      <c r="N779" s="570"/>
      <c r="O779" s="570"/>
      <c r="P779" s="570"/>
      <c r="Q779" s="570"/>
      <c r="R779" s="570"/>
      <c r="S779" s="570"/>
      <c r="T779" s="570"/>
      <c r="U779" s="570"/>
      <c r="V779" s="570"/>
      <c r="W779" s="570"/>
      <c r="X779" s="570"/>
      <c r="Y779" s="570"/>
      <c r="Z779" s="570"/>
      <c r="AA779" s="570"/>
      <c r="AB779" s="570"/>
      <c r="AC779" s="570"/>
      <c r="AD779" s="570"/>
      <c r="AE779" s="570"/>
      <c r="AF779" s="570"/>
      <c r="AG779" s="570"/>
      <c r="AH779" s="570"/>
      <c r="AI779" s="570"/>
      <c r="AK779" s="707" t="s">
        <v>4</v>
      </c>
      <c r="AL779" s="708" t="s">
        <v>5</v>
      </c>
      <c r="AM779" s="1384" t="s">
        <v>454</v>
      </c>
      <c r="AN779" s="709" t="s">
        <v>454</v>
      </c>
      <c r="AO779" s="1525" t="s">
        <v>454</v>
      </c>
      <c r="AP779" s="1384" t="s">
        <v>454</v>
      </c>
      <c r="AQ779" s="1384" t="s">
        <v>454</v>
      </c>
      <c r="AR779" s="1384" t="s">
        <v>454</v>
      </c>
      <c r="AS779" s="1384" t="s">
        <v>454</v>
      </c>
      <c r="AT779" s="1384" t="s">
        <v>454</v>
      </c>
      <c r="AU779" s="1525" t="s">
        <v>454</v>
      </c>
      <c r="AV779" s="1384" t="s">
        <v>454</v>
      </c>
      <c r="AW779" s="1384" t="s">
        <v>454</v>
      </c>
      <c r="AX779" s="1384" t="s">
        <v>454</v>
      </c>
      <c r="AY779" s="1384" t="s">
        <v>454</v>
      </c>
      <c r="AZ779" s="1384" t="s">
        <v>454</v>
      </c>
      <c r="BA779" s="1384" t="s">
        <v>454</v>
      </c>
      <c r="BB779" s="1384" t="s">
        <v>454</v>
      </c>
      <c r="BC779" s="1525" t="s">
        <v>454</v>
      </c>
      <c r="BD779" s="1384" t="s">
        <v>454</v>
      </c>
      <c r="BE779" s="1384" t="s">
        <v>454</v>
      </c>
      <c r="BF779" s="1384" t="s">
        <v>454</v>
      </c>
      <c r="BG779" s="1384" t="s">
        <v>454</v>
      </c>
      <c r="BH779" s="1384" t="s">
        <v>454</v>
      </c>
    </row>
    <row r="780" spans="1:62" ht="24.75" thickBot="1" x14ac:dyDescent="0.3">
      <c r="A780" s="396" t="s">
        <v>355</v>
      </c>
      <c r="B780" s="396" t="s">
        <v>356</v>
      </c>
      <c r="C780" s="979"/>
      <c r="D780" s="980"/>
      <c r="E780" s="432"/>
      <c r="F780" s="981"/>
      <c r="G780" s="982"/>
      <c r="H780" s="868" t="s">
        <v>481</v>
      </c>
      <c r="I780" s="113" t="s">
        <v>23</v>
      </c>
      <c r="J780" s="14" t="s">
        <v>53</v>
      </c>
      <c r="K780" s="547">
        <v>40</v>
      </c>
      <c r="L780" s="655"/>
      <c r="M780" s="655"/>
      <c r="N780" s="655"/>
      <c r="O780" s="655"/>
      <c r="P780" s="655"/>
      <c r="Q780" s="655"/>
      <c r="R780" s="655"/>
      <c r="S780" s="655"/>
      <c r="T780" s="655"/>
      <c r="U780" s="655"/>
      <c r="V780" s="655"/>
      <c r="W780" s="655"/>
      <c r="X780" s="655"/>
      <c r="Y780" s="655"/>
      <c r="Z780" s="655"/>
      <c r="AA780" s="655"/>
      <c r="AB780" s="655"/>
      <c r="AC780" s="655"/>
      <c r="AD780" s="655"/>
      <c r="AE780" s="655"/>
      <c r="AF780" s="655"/>
      <c r="AG780" s="570"/>
      <c r="AH780" s="570"/>
      <c r="AI780" s="570"/>
      <c r="AK780" s="567">
        <f>L780*L$777*1.73*0.875/1000</f>
        <v>0</v>
      </c>
      <c r="AL780" s="1385">
        <f t="shared" ref="AL780:BE780" si="1959">M780*M$777*1.73*0.875/1000</f>
        <v>0</v>
      </c>
      <c r="AM780" s="1385">
        <f t="shared" si="1959"/>
        <v>0</v>
      </c>
      <c r="AN780" s="1385">
        <f t="shared" si="1959"/>
        <v>0</v>
      </c>
      <c r="AO780" s="1542">
        <f t="shared" si="1959"/>
        <v>0</v>
      </c>
      <c r="AP780" s="1385">
        <f t="shared" si="1959"/>
        <v>0</v>
      </c>
      <c r="AQ780" s="1385">
        <f t="shared" si="1959"/>
        <v>0</v>
      </c>
      <c r="AR780" s="1385">
        <f t="shared" si="1959"/>
        <v>0</v>
      </c>
      <c r="AS780" s="1385">
        <f t="shared" si="1959"/>
        <v>0</v>
      </c>
      <c r="AT780" s="1385">
        <f t="shared" si="1959"/>
        <v>0</v>
      </c>
      <c r="AU780" s="1542">
        <f t="shared" si="1959"/>
        <v>0</v>
      </c>
      <c r="AV780" s="1385">
        <f t="shared" si="1959"/>
        <v>0</v>
      </c>
      <c r="AW780" s="1385">
        <f t="shared" si="1959"/>
        <v>0</v>
      </c>
      <c r="AX780" s="1385">
        <f t="shared" si="1959"/>
        <v>0</v>
      </c>
      <c r="AY780" s="1385">
        <f t="shared" si="1959"/>
        <v>0</v>
      </c>
      <c r="AZ780" s="1385">
        <f t="shared" si="1959"/>
        <v>0</v>
      </c>
      <c r="BA780" s="1385">
        <f t="shared" si="1959"/>
        <v>0</v>
      </c>
      <c r="BB780" s="1385">
        <f t="shared" si="1959"/>
        <v>0</v>
      </c>
      <c r="BC780" s="1542">
        <f t="shared" si="1959"/>
        <v>0</v>
      </c>
      <c r="BD780" s="1385">
        <f t="shared" si="1959"/>
        <v>0</v>
      </c>
      <c r="BE780" s="1385">
        <f t="shared" si="1959"/>
        <v>0</v>
      </c>
      <c r="BF780" s="1385" t="e">
        <f>#REF!*AG$777*1.73*0.875/1000</f>
        <v>#REF!</v>
      </c>
      <c r="BG780" s="1385" t="e">
        <f>#REF!*AH$777*1.73*0.875/1000</f>
        <v>#REF!</v>
      </c>
      <c r="BH780" s="1385" t="e">
        <f>#REF!*AI$777*1.73*0.875/1000</f>
        <v>#REF!</v>
      </c>
      <c r="BI780" s="67" t="s">
        <v>258</v>
      </c>
    </row>
    <row r="781" spans="1:62" ht="15.75" thickBot="1" x14ac:dyDescent="0.3">
      <c r="A781" s="432"/>
      <c r="B781" s="432"/>
      <c r="C781" s="841" t="s">
        <v>386</v>
      </c>
      <c r="D781" s="755"/>
      <c r="E781" s="385"/>
      <c r="F781" s="756"/>
      <c r="G781" s="840">
        <v>10</v>
      </c>
      <c r="H781" s="754"/>
      <c r="I781" s="1093" t="s">
        <v>169</v>
      </c>
      <c r="J781" s="617"/>
      <c r="K781" s="593"/>
      <c r="L781" s="570"/>
      <c r="M781" s="570"/>
      <c r="N781" s="570"/>
      <c r="O781" s="570"/>
      <c r="P781" s="570"/>
      <c r="Q781" s="570"/>
      <c r="R781" s="570"/>
      <c r="S781" s="570"/>
      <c r="T781" s="570"/>
      <c r="U781" s="570"/>
      <c r="V781" s="570"/>
      <c r="W781" s="570"/>
      <c r="X781" s="570"/>
      <c r="Y781" s="570"/>
      <c r="Z781" s="570"/>
      <c r="AA781" s="570"/>
      <c r="AB781" s="570"/>
      <c r="AC781" s="570"/>
      <c r="AD781" s="570"/>
      <c r="AE781" s="570"/>
      <c r="AF781" s="570"/>
      <c r="BI781" s="67"/>
    </row>
    <row r="782" spans="1:62" ht="24.75" thickBot="1" x14ac:dyDescent="0.3">
      <c r="A782" s="396" t="s">
        <v>355</v>
      </c>
      <c r="B782" s="396" t="s">
        <v>356</v>
      </c>
      <c r="C782" s="979"/>
      <c r="D782" s="980"/>
      <c r="E782" s="432"/>
      <c r="F782" s="981"/>
      <c r="G782" s="982"/>
      <c r="H782" s="868" t="s">
        <v>481</v>
      </c>
      <c r="I782" s="113" t="s">
        <v>20</v>
      </c>
      <c r="J782" s="14" t="s">
        <v>53</v>
      </c>
      <c r="K782" s="472">
        <v>40</v>
      </c>
      <c r="L782" s="1449"/>
      <c r="M782" s="655"/>
      <c r="N782" s="655"/>
      <c r="O782" s="655"/>
      <c r="P782" s="655"/>
      <c r="Q782" s="655"/>
      <c r="R782" s="655"/>
      <c r="S782" s="655"/>
      <c r="T782" s="655"/>
      <c r="U782" s="655"/>
      <c r="V782" s="655"/>
      <c r="W782" s="655"/>
      <c r="X782" s="655"/>
      <c r="Y782" s="655"/>
      <c r="Z782" s="655"/>
      <c r="AA782" s="655"/>
      <c r="AB782" s="655"/>
      <c r="AC782" s="655"/>
      <c r="AD782" s="655"/>
      <c r="AE782" s="655"/>
      <c r="AF782" s="655"/>
      <c r="AG782" s="655"/>
      <c r="AH782" s="655"/>
      <c r="AI782" s="655"/>
      <c r="AK782" s="567">
        <f>L782*L$778*1.73*0.875/1000</f>
        <v>0</v>
      </c>
      <c r="AL782" s="1385">
        <f t="shared" ref="AL782:BH782" si="1960">M782*M$778*1.73*0.875/1000</f>
        <v>0</v>
      </c>
      <c r="AM782" s="1385">
        <f t="shared" si="1960"/>
        <v>0</v>
      </c>
      <c r="AN782" s="1385">
        <f t="shared" si="1960"/>
        <v>0</v>
      </c>
      <c r="AO782" s="1542">
        <f t="shared" si="1960"/>
        <v>0</v>
      </c>
      <c r="AP782" s="1385">
        <f t="shared" si="1960"/>
        <v>0</v>
      </c>
      <c r="AQ782" s="1385">
        <f t="shared" si="1960"/>
        <v>0</v>
      </c>
      <c r="AR782" s="1385">
        <f t="shared" si="1960"/>
        <v>0</v>
      </c>
      <c r="AS782" s="1385">
        <f t="shared" si="1960"/>
        <v>0</v>
      </c>
      <c r="AT782" s="1385">
        <f t="shared" si="1960"/>
        <v>0</v>
      </c>
      <c r="AU782" s="1542">
        <f t="shared" si="1960"/>
        <v>0</v>
      </c>
      <c r="AV782" s="1385">
        <f t="shared" si="1960"/>
        <v>0</v>
      </c>
      <c r="AW782" s="1385">
        <f t="shared" si="1960"/>
        <v>0</v>
      </c>
      <c r="AX782" s="1385">
        <f t="shared" si="1960"/>
        <v>0</v>
      </c>
      <c r="AY782" s="1385">
        <f t="shared" si="1960"/>
        <v>0</v>
      </c>
      <c r="AZ782" s="1385">
        <f t="shared" si="1960"/>
        <v>0</v>
      </c>
      <c r="BA782" s="1385">
        <f t="shared" si="1960"/>
        <v>0</v>
      </c>
      <c r="BB782" s="1385">
        <f t="shared" si="1960"/>
        <v>0</v>
      </c>
      <c r="BC782" s="1542">
        <f t="shared" si="1960"/>
        <v>0</v>
      </c>
      <c r="BD782" s="1385">
        <f t="shared" si="1960"/>
        <v>0</v>
      </c>
      <c r="BE782" s="1385">
        <f t="shared" si="1960"/>
        <v>0</v>
      </c>
      <c r="BF782" s="1385">
        <f t="shared" si="1960"/>
        <v>0</v>
      </c>
      <c r="BG782" s="1385">
        <f t="shared" si="1960"/>
        <v>0</v>
      </c>
      <c r="BH782" s="1385">
        <f t="shared" si="1960"/>
        <v>0</v>
      </c>
      <c r="BI782" s="67" t="s">
        <v>263</v>
      </c>
    </row>
    <row r="783" spans="1:62" ht="15.75" thickBot="1" x14ac:dyDescent="0.3">
      <c r="A783" s="419"/>
      <c r="B783" s="419"/>
      <c r="C783" s="841" t="s">
        <v>386</v>
      </c>
      <c r="D783" s="755"/>
      <c r="E783" s="385"/>
      <c r="F783" s="756"/>
      <c r="G783" s="840">
        <v>11</v>
      </c>
      <c r="H783" s="840"/>
      <c r="I783" s="1089" t="s">
        <v>101</v>
      </c>
      <c r="J783" s="92"/>
      <c r="K783" s="472"/>
      <c r="L783" s="570"/>
      <c r="M783" s="570"/>
      <c r="N783" s="570"/>
      <c r="O783" s="570"/>
      <c r="P783" s="570"/>
      <c r="Q783" s="570"/>
      <c r="R783" s="570"/>
      <c r="S783" s="570"/>
      <c r="T783" s="570"/>
      <c r="U783" s="570"/>
      <c r="V783" s="570"/>
      <c r="W783" s="570"/>
      <c r="X783" s="570"/>
      <c r="Y783" s="570"/>
      <c r="Z783" s="570"/>
      <c r="AA783" s="570"/>
      <c r="AB783" s="570"/>
      <c r="AC783" s="570"/>
      <c r="AD783" s="570"/>
      <c r="AE783" s="570"/>
      <c r="AF783" s="570"/>
      <c r="AG783" s="570"/>
      <c r="AH783" s="570"/>
      <c r="AI783" s="570"/>
      <c r="AK783" s="98">
        <f t="shared" ref="AK783:BH783" si="1961">AK780+AK782</f>
        <v>0</v>
      </c>
      <c r="AL783" s="98">
        <f t="shared" si="1961"/>
        <v>0</v>
      </c>
      <c r="AM783" s="90">
        <f t="shared" si="1961"/>
        <v>0</v>
      </c>
      <c r="AN783" s="90">
        <f t="shared" si="1961"/>
        <v>0</v>
      </c>
      <c r="AO783" s="1535">
        <f t="shared" si="1961"/>
        <v>0</v>
      </c>
      <c r="AP783" s="90">
        <f t="shared" si="1961"/>
        <v>0</v>
      </c>
      <c r="AQ783" s="90">
        <f t="shared" si="1961"/>
        <v>0</v>
      </c>
      <c r="AR783" s="90">
        <f t="shared" si="1961"/>
        <v>0</v>
      </c>
      <c r="AS783" s="90">
        <f t="shared" si="1961"/>
        <v>0</v>
      </c>
      <c r="AT783" s="90">
        <f t="shared" si="1961"/>
        <v>0</v>
      </c>
      <c r="AU783" s="1535">
        <f t="shared" si="1961"/>
        <v>0</v>
      </c>
      <c r="AV783" s="90">
        <f t="shared" si="1961"/>
        <v>0</v>
      </c>
      <c r="AW783" s="90">
        <f t="shared" si="1961"/>
        <v>0</v>
      </c>
      <c r="AX783" s="90">
        <f t="shared" si="1961"/>
        <v>0</v>
      </c>
      <c r="AY783" s="90">
        <f t="shared" si="1961"/>
        <v>0</v>
      </c>
      <c r="AZ783" s="90">
        <f t="shared" si="1961"/>
        <v>0</v>
      </c>
      <c r="BA783" s="90">
        <f t="shared" si="1961"/>
        <v>0</v>
      </c>
      <c r="BB783" s="90">
        <f t="shared" si="1961"/>
        <v>0</v>
      </c>
      <c r="BC783" s="1535">
        <f t="shared" si="1961"/>
        <v>0</v>
      </c>
      <c r="BD783" s="90">
        <f t="shared" si="1961"/>
        <v>0</v>
      </c>
      <c r="BE783" s="90">
        <f t="shared" si="1961"/>
        <v>0</v>
      </c>
      <c r="BF783" s="90" t="e">
        <f t="shared" si="1961"/>
        <v>#REF!</v>
      </c>
      <c r="BG783" s="90" t="e">
        <f t="shared" si="1961"/>
        <v>#REF!</v>
      </c>
      <c r="BH783" s="90" t="e">
        <f t="shared" si="1961"/>
        <v>#REF!</v>
      </c>
      <c r="BI783" s="67" t="s">
        <v>275</v>
      </c>
      <c r="BJ783" s="106"/>
    </row>
    <row r="784" spans="1:62" ht="24.75" thickBot="1" x14ac:dyDescent="0.3">
      <c r="A784" s="396" t="s">
        <v>355</v>
      </c>
      <c r="B784" s="396" t="s">
        <v>356</v>
      </c>
      <c r="C784" s="900"/>
      <c r="D784" s="975"/>
      <c r="E784" s="419"/>
      <c r="F784" s="976"/>
      <c r="G784" s="977"/>
      <c r="H784" s="1208"/>
      <c r="I784" s="1105" t="s">
        <v>21</v>
      </c>
      <c r="J784" s="81" t="s">
        <v>53</v>
      </c>
      <c r="K784" s="472">
        <v>10</v>
      </c>
      <c r="L784" s="1215"/>
      <c r="M784" s="1215"/>
      <c r="N784" s="1216"/>
      <c r="O784" s="1216"/>
      <c r="P784" s="1216"/>
      <c r="Q784" s="1216"/>
      <c r="R784" s="1216"/>
      <c r="S784" s="1216"/>
      <c r="T784" s="1216"/>
      <c r="U784" s="1216"/>
      <c r="V784" s="1216"/>
      <c r="W784" s="1216"/>
      <c r="X784" s="1216"/>
      <c r="Y784" s="1216"/>
      <c r="Z784" s="1216"/>
      <c r="AA784" s="1216"/>
      <c r="AB784" s="1216"/>
      <c r="AC784" s="1216"/>
      <c r="AD784" s="1216"/>
      <c r="AE784" s="1216"/>
      <c r="AF784" s="1216"/>
      <c r="AG784" s="1216"/>
      <c r="AH784" s="1216"/>
      <c r="AI784" s="1216"/>
      <c r="AK784" s="46" t="e">
        <f>#REF!*L$776*1.73*0.875/1000</f>
        <v>#REF!</v>
      </c>
      <c r="AL784" s="46" t="e">
        <f>#REF!*M$776*1.73*0.875/1000</f>
        <v>#REF!</v>
      </c>
      <c r="AM784" s="46" t="e">
        <f>#REF!*N$776*1.73*0.875/1000</f>
        <v>#REF!</v>
      </c>
      <c r="AN784" s="46" t="e">
        <f>#REF!*O$776*1.73*0.875/1000</f>
        <v>#REF!</v>
      </c>
      <c r="AO784" s="1526" t="e">
        <f>#REF!*P$776*1.73*0.875/1000</f>
        <v>#REF!</v>
      </c>
      <c r="AP784" s="46" t="e">
        <f>#REF!*Q$776*1.73*0.875/1000</f>
        <v>#REF!</v>
      </c>
      <c r="AQ784" s="46" t="e">
        <f>#REF!*R$776*1.73*0.875/1000</f>
        <v>#REF!</v>
      </c>
      <c r="AR784" s="46" t="e">
        <f>#REF!*S$776*1.73*0.875/1000</f>
        <v>#REF!</v>
      </c>
      <c r="AS784" s="46" t="e">
        <f>#REF!*T$776*1.73*0.875/1000</f>
        <v>#REF!</v>
      </c>
      <c r="AT784" s="46" t="e">
        <f>#REF!*U$776*1.73*0.875/1000</f>
        <v>#REF!</v>
      </c>
      <c r="AU784" s="1526" t="e">
        <f>#REF!*V$776*1.73*0.875/1000</f>
        <v>#REF!</v>
      </c>
      <c r="AV784" s="46" t="e">
        <f>#REF!*W$776*1.73*0.875/1000</f>
        <v>#REF!</v>
      </c>
      <c r="AW784" s="46" t="e">
        <f>#REF!*X$776*1.73*0.875/1000</f>
        <v>#REF!</v>
      </c>
      <c r="AX784" s="46" t="e">
        <f>#REF!*Y$776*1.73*0.875/1000</f>
        <v>#REF!</v>
      </c>
      <c r="AY784" s="46" t="e">
        <f>#REF!*Z$776*1.73*0.875/1000</f>
        <v>#REF!</v>
      </c>
      <c r="AZ784" s="46" t="e">
        <f>#REF!*AA$776*1.73*0.875/1000</f>
        <v>#REF!</v>
      </c>
      <c r="BA784" s="46" t="e">
        <f>#REF!*AB$776*1.73*0.875/1000</f>
        <v>#REF!</v>
      </c>
      <c r="BB784" s="46" t="e">
        <f>#REF!*AC$776*1.73*0.875/1000</f>
        <v>#REF!</v>
      </c>
      <c r="BC784" s="1526" t="e">
        <f>#REF!*AD$776*1.73*0.875/1000</f>
        <v>#REF!</v>
      </c>
      <c r="BD784" s="46" t="e">
        <f>#REF!*AE$776*1.73*0.875/1000</f>
        <v>#REF!</v>
      </c>
      <c r="BE784" s="46" t="e">
        <f>#REF!*AF$776*1.73*0.875/1000</f>
        <v>#REF!</v>
      </c>
      <c r="BF784" s="46" t="e">
        <f>#REF!*AG$776*1.73*0.875/1000</f>
        <v>#REF!</v>
      </c>
      <c r="BG784" s="46" t="e">
        <f>#REF!*AH$776*1.73*0.875/1000</f>
        <v>#REF!</v>
      </c>
      <c r="BH784" s="46" t="e">
        <f>#REF!*AI$776*1.73*0.875/1000</f>
        <v>#REF!</v>
      </c>
      <c r="BI784" s="67"/>
    </row>
    <row r="785" spans="1:61" ht="24.75" thickBot="1" x14ac:dyDescent="0.3">
      <c r="A785" s="396" t="s">
        <v>355</v>
      </c>
      <c r="B785" s="396" t="s">
        <v>356</v>
      </c>
      <c r="C785" s="841" t="s">
        <v>386</v>
      </c>
      <c r="D785" s="755"/>
      <c r="E785" s="385"/>
      <c r="F785" s="756" t="s">
        <v>387</v>
      </c>
      <c r="G785" s="840">
        <v>12</v>
      </c>
      <c r="H785" s="845"/>
      <c r="I785" s="131" t="s">
        <v>22</v>
      </c>
      <c r="J785" s="198" t="s">
        <v>53</v>
      </c>
      <c r="K785" s="475">
        <v>15</v>
      </c>
      <c r="L785" s="665"/>
      <c r="M785" s="665"/>
      <c r="N785" s="665"/>
      <c r="O785" s="665"/>
      <c r="P785" s="665"/>
      <c r="Q785" s="665"/>
      <c r="R785" s="665"/>
      <c r="S785" s="665"/>
      <c r="T785" s="665"/>
      <c r="U785" s="665"/>
      <c r="V785" s="665"/>
      <c r="W785" s="665"/>
      <c r="X785" s="665"/>
      <c r="Y785" s="665"/>
      <c r="Z785" s="665"/>
      <c r="AA785" s="665"/>
      <c r="AB785" s="665"/>
      <c r="AC785" s="665"/>
      <c r="AD785" s="665"/>
      <c r="AE785" s="665"/>
      <c r="AF785" s="665"/>
      <c r="AG785" s="665"/>
      <c r="AH785" s="665"/>
      <c r="AI785" s="665"/>
      <c r="AK785" s="9">
        <f t="shared" ref="AK785" si="1962">L785*L$776*1.73*0.875/1000</f>
        <v>0</v>
      </c>
      <c r="AL785" s="9">
        <f t="shared" ref="AL785" si="1963">M785*M$776*1.73*0.875/1000</f>
        <v>0</v>
      </c>
      <c r="AM785" s="9">
        <f t="shared" ref="AM785" si="1964">N785*N$776*1.73*0.875/1000</f>
        <v>0</v>
      </c>
      <c r="AN785" s="9">
        <f t="shared" ref="AN785" si="1965">O785*O$776*1.73*0.875/1000</f>
        <v>0</v>
      </c>
      <c r="AO785" s="1544">
        <f t="shared" ref="AO785" si="1966">P785*P$776*1.73*0.875/1000</f>
        <v>0</v>
      </c>
      <c r="AP785" s="9">
        <f t="shared" ref="AP785" si="1967">Q785*Q$776*1.73*0.875/1000</f>
        <v>0</v>
      </c>
      <c r="AQ785" s="9">
        <f t="shared" ref="AQ785" si="1968">R785*R$776*1.73*0.875/1000</f>
        <v>0</v>
      </c>
      <c r="AR785" s="9">
        <f t="shared" ref="AR785" si="1969">S785*S$776*1.73*0.875/1000</f>
        <v>0</v>
      </c>
      <c r="AS785" s="9">
        <f t="shared" ref="AS785" si="1970">T785*T$776*1.73*0.875/1000</f>
        <v>0</v>
      </c>
      <c r="AT785" s="9">
        <f t="shared" ref="AT785" si="1971">U785*U$776*1.73*0.875/1000</f>
        <v>0</v>
      </c>
      <c r="AU785" s="1544">
        <f t="shared" ref="AU785" si="1972">V785*V$776*1.73*0.875/1000</f>
        <v>0</v>
      </c>
      <c r="AV785" s="9">
        <f t="shared" ref="AV785" si="1973">W785*W$776*1.73*0.875/1000</f>
        <v>0</v>
      </c>
      <c r="AW785" s="9">
        <f t="shared" ref="AW785" si="1974">X785*X$776*1.73*0.875/1000</f>
        <v>0</v>
      </c>
      <c r="AX785" s="9">
        <f t="shared" ref="AX785" si="1975">Y785*Y$776*1.73*0.875/1000</f>
        <v>0</v>
      </c>
      <c r="AY785" s="9">
        <f t="shared" ref="AY785" si="1976">Z785*Z$776*1.73*0.875/1000</f>
        <v>0</v>
      </c>
      <c r="AZ785" s="9">
        <f t="shared" ref="AZ785" si="1977">AA785*AA$776*1.73*0.875/1000</f>
        <v>0</v>
      </c>
      <c r="BA785" s="9">
        <f t="shared" ref="BA785" si="1978">AB785*AB$776*1.73*0.875/1000</f>
        <v>0</v>
      </c>
      <c r="BB785" s="9">
        <f t="shared" ref="BB785" si="1979">AC785*AC$776*1.73*0.875/1000</f>
        <v>0</v>
      </c>
      <c r="BC785" s="1544">
        <f t="shared" ref="BC785" si="1980">AD785*AD$776*1.73*0.875/1000</f>
        <v>0</v>
      </c>
      <c r="BD785" s="9">
        <f t="shared" ref="BD785" si="1981">AE785*AE$776*1.73*0.875/1000</f>
        <v>0</v>
      </c>
      <c r="BE785" s="9">
        <f t="shared" ref="BE785" si="1982">AF785*AF$776*1.73*0.875/1000</f>
        <v>0</v>
      </c>
      <c r="BF785" s="9">
        <f t="shared" ref="BF785" si="1983">AG785*AG$776*1.73*0.875/1000</f>
        <v>0</v>
      </c>
      <c r="BG785" s="9">
        <f t="shared" ref="BG785" si="1984">AH785*AH$776*1.73*0.875/1000</f>
        <v>0</v>
      </c>
      <c r="BH785" s="9">
        <f t="shared" ref="BH785" si="1985">AI785*AI$776*1.73*0.875/1000</f>
        <v>0</v>
      </c>
      <c r="BI785" s="67"/>
    </row>
    <row r="786" spans="1:61" ht="15.75" thickBot="1" x14ac:dyDescent="0.3">
      <c r="A786" s="441"/>
      <c r="B786" s="441"/>
      <c r="C786" s="841" t="s">
        <v>386</v>
      </c>
      <c r="D786" s="755"/>
      <c r="E786" s="385"/>
      <c r="F786" s="756" t="s">
        <v>387</v>
      </c>
      <c r="G786" s="840">
        <v>13</v>
      </c>
      <c r="H786" s="838"/>
      <c r="I786" s="199" t="s">
        <v>96</v>
      </c>
      <c r="J786" s="200"/>
      <c r="K786" s="498"/>
      <c r="L786" s="381"/>
      <c r="M786" s="381"/>
      <c r="N786" s="381"/>
      <c r="O786" s="381"/>
      <c r="P786" s="381"/>
      <c r="Q786" s="381"/>
      <c r="R786" s="381"/>
      <c r="S786" s="381"/>
      <c r="T786" s="381"/>
      <c r="U786" s="381"/>
      <c r="V786" s="381"/>
      <c r="W786" s="381"/>
      <c r="X786" s="381"/>
      <c r="Y786" s="381"/>
      <c r="Z786" s="381"/>
      <c r="AA786" s="381"/>
      <c r="AB786" s="381"/>
      <c r="AC786" s="381"/>
      <c r="AD786" s="381"/>
      <c r="AE786" s="381"/>
      <c r="AF786" s="381"/>
      <c r="AG786" s="381"/>
      <c r="AH786" s="381"/>
      <c r="AI786" s="381"/>
      <c r="AK786" s="707" t="e">
        <f>AK784+AK785</f>
        <v>#REF!</v>
      </c>
      <c r="AL786" s="707" t="e">
        <f t="shared" ref="AL786:AN786" si="1986">AL784+AL785</f>
        <v>#REF!</v>
      </c>
      <c r="AM786" s="90" t="e">
        <f t="shared" ref="AM786" si="1987">AM784+AM785</f>
        <v>#REF!</v>
      </c>
      <c r="AN786" s="90" t="e">
        <f t="shared" si="1986"/>
        <v>#REF!</v>
      </c>
      <c r="AO786" s="1535" t="e">
        <f t="shared" ref="AO786:AQ786" si="1988">AO784+AO785</f>
        <v>#REF!</v>
      </c>
      <c r="AP786" s="90" t="e">
        <f t="shared" ref="AP786" si="1989">AP784+AP785</f>
        <v>#REF!</v>
      </c>
      <c r="AQ786" s="90" t="e">
        <f t="shared" si="1988"/>
        <v>#REF!</v>
      </c>
      <c r="AR786" s="90" t="e">
        <f t="shared" ref="AR786:AS786" si="1990">AR784+AR785</f>
        <v>#REF!</v>
      </c>
      <c r="AS786" s="90" t="e">
        <f t="shared" si="1990"/>
        <v>#REF!</v>
      </c>
      <c r="AT786" s="90" t="e">
        <f t="shared" ref="AT786:AU786" si="1991">AT784+AT785</f>
        <v>#REF!</v>
      </c>
      <c r="AU786" s="1535" t="e">
        <f t="shared" si="1991"/>
        <v>#REF!</v>
      </c>
      <c r="AV786" s="90" t="e">
        <f t="shared" ref="AV786:AW786" si="1992">AV784+AV785</f>
        <v>#REF!</v>
      </c>
      <c r="AW786" s="90" t="e">
        <f t="shared" si="1992"/>
        <v>#REF!</v>
      </c>
      <c r="AX786" s="90" t="e">
        <f t="shared" ref="AX786:AY786" si="1993">AX784+AX785</f>
        <v>#REF!</v>
      </c>
      <c r="AY786" s="90" t="e">
        <f t="shared" si="1993"/>
        <v>#REF!</v>
      </c>
      <c r="AZ786" s="90" t="e">
        <f t="shared" ref="AZ786:BA786" si="1994">AZ784+AZ785</f>
        <v>#REF!</v>
      </c>
      <c r="BA786" s="90" t="e">
        <f t="shared" si="1994"/>
        <v>#REF!</v>
      </c>
      <c r="BB786" s="90" t="e">
        <f t="shared" ref="BB786:BC786" si="1995">BB784+BB785</f>
        <v>#REF!</v>
      </c>
      <c r="BC786" s="1535" t="e">
        <f t="shared" si="1995"/>
        <v>#REF!</v>
      </c>
      <c r="BD786" s="90" t="e">
        <f t="shared" ref="BD786:BE786" si="1996">BD784+BD785</f>
        <v>#REF!</v>
      </c>
      <c r="BE786" s="90" t="e">
        <f t="shared" si="1996"/>
        <v>#REF!</v>
      </c>
      <c r="BF786" s="90" t="e">
        <f t="shared" ref="BF786:BG786" si="1997">BF784+BF785</f>
        <v>#REF!</v>
      </c>
      <c r="BG786" s="90" t="e">
        <f t="shared" si="1997"/>
        <v>#REF!</v>
      </c>
      <c r="BH786" s="90" t="e">
        <f t="shared" ref="BH786" si="1998">BH784+BH785</f>
        <v>#REF!</v>
      </c>
      <c r="BI786" s="67" t="s">
        <v>254</v>
      </c>
    </row>
    <row r="787" spans="1:61" ht="16.5" thickBot="1" x14ac:dyDescent="0.3">
      <c r="A787" s="422"/>
      <c r="B787" s="422"/>
      <c r="C787" s="766"/>
      <c r="D787" s="879">
        <f>COUNTA(D767:D786)</f>
        <v>0</v>
      </c>
      <c r="E787" s="764"/>
      <c r="F787" s="766">
        <f>COUNTA(F767:F786)</f>
        <v>5</v>
      </c>
      <c r="G787" s="766">
        <f>COUNTA(G767:G786)</f>
        <v>13</v>
      </c>
      <c r="H787" s="1209"/>
      <c r="I787" s="77" t="s">
        <v>113</v>
      </c>
      <c r="J787" s="77" t="s">
        <v>53</v>
      </c>
      <c r="K787" s="493"/>
      <c r="L787" s="373"/>
      <c r="M787" s="373"/>
      <c r="N787" s="373"/>
      <c r="O787" s="373"/>
      <c r="P787" s="373"/>
      <c r="Q787" s="373"/>
      <c r="R787" s="373"/>
      <c r="S787" s="373"/>
      <c r="T787" s="373"/>
      <c r="U787" s="373"/>
      <c r="V787" s="373"/>
      <c r="W787" s="373"/>
      <c r="X787" s="373"/>
      <c r="Y787" s="373"/>
      <c r="Z787" s="373"/>
      <c r="AA787" s="373"/>
      <c r="AB787" s="373"/>
      <c r="AC787" s="373"/>
      <c r="AD787" s="373"/>
      <c r="AE787" s="373"/>
      <c r="AF787" s="373"/>
      <c r="AG787" s="373"/>
      <c r="AH787" s="373"/>
      <c r="AI787" s="373"/>
    </row>
    <row r="788" spans="1:61" ht="32.25" thickBot="1" x14ac:dyDescent="0.3">
      <c r="A788" s="427"/>
      <c r="B788" s="427"/>
      <c r="C788" s="767" t="s">
        <v>388</v>
      </c>
      <c r="D788" s="816">
        <f>C787+D787</f>
        <v>0</v>
      </c>
      <c r="E788" s="732"/>
      <c r="F788" s="774">
        <f>E787+F787</f>
        <v>5</v>
      </c>
      <c r="G788" s="862">
        <f>G787</f>
        <v>13</v>
      </c>
      <c r="H788" s="1348"/>
      <c r="I788" s="183" t="s">
        <v>121</v>
      </c>
      <c r="J788" s="184"/>
      <c r="K788" s="495"/>
      <c r="L788" s="244"/>
      <c r="M788" s="244"/>
      <c r="N788" s="244"/>
      <c r="O788" s="244"/>
      <c r="P788" s="244"/>
      <c r="Q788" s="244"/>
      <c r="R788" s="244"/>
      <c r="S788" s="244"/>
      <c r="T788" s="244"/>
      <c r="U788" s="244"/>
      <c r="V788" s="244"/>
      <c r="W788" s="244"/>
      <c r="X788" s="244"/>
      <c r="Y788" s="244"/>
      <c r="Z788" s="244"/>
      <c r="AA788" s="244"/>
      <c r="AB788" s="244"/>
      <c r="AC788" s="244"/>
      <c r="AD788" s="244"/>
      <c r="AE788" s="244"/>
      <c r="AF788" s="244"/>
      <c r="AG788" s="244"/>
      <c r="AH788" s="244"/>
      <c r="AI788" s="244"/>
      <c r="AK788" s="98" t="e">
        <f>AK783+AK786</f>
        <v>#REF!</v>
      </c>
      <c r="AL788" s="98" t="e">
        <f t="shared" ref="AL788:AN788" si="1999">AL783+AL786</f>
        <v>#REF!</v>
      </c>
      <c r="AM788" s="90" t="e">
        <f t="shared" ref="AM788" si="2000">AM783+AM786</f>
        <v>#REF!</v>
      </c>
      <c r="AN788" s="90" t="e">
        <f t="shared" si="1999"/>
        <v>#REF!</v>
      </c>
      <c r="AO788" s="1535" t="e">
        <f t="shared" ref="AO788:AQ788" si="2001">AO783+AO786</f>
        <v>#REF!</v>
      </c>
      <c r="AP788" s="90" t="e">
        <f t="shared" ref="AP788" si="2002">AP783+AP786</f>
        <v>#REF!</v>
      </c>
      <c r="AQ788" s="90" t="e">
        <f t="shared" si="2001"/>
        <v>#REF!</v>
      </c>
      <c r="AR788" s="90" t="e">
        <f t="shared" ref="AR788:AS788" si="2003">AR783+AR786</f>
        <v>#REF!</v>
      </c>
      <c r="AS788" s="90" t="e">
        <f t="shared" si="2003"/>
        <v>#REF!</v>
      </c>
      <c r="AT788" s="90" t="e">
        <f t="shared" ref="AT788:AU788" si="2004">AT783+AT786</f>
        <v>#REF!</v>
      </c>
      <c r="AU788" s="1535" t="e">
        <f t="shared" si="2004"/>
        <v>#REF!</v>
      </c>
      <c r="AV788" s="90" t="e">
        <f t="shared" ref="AV788:AW788" si="2005">AV783+AV786</f>
        <v>#REF!</v>
      </c>
      <c r="AW788" s="90" t="e">
        <f t="shared" si="2005"/>
        <v>#REF!</v>
      </c>
      <c r="AX788" s="90" t="e">
        <f t="shared" ref="AX788:AY788" si="2006">AX783+AX786</f>
        <v>#REF!</v>
      </c>
      <c r="AY788" s="90" t="e">
        <f t="shared" si="2006"/>
        <v>#REF!</v>
      </c>
      <c r="AZ788" s="90" t="e">
        <f t="shared" ref="AZ788:BA788" si="2007">AZ783+AZ786</f>
        <v>#REF!</v>
      </c>
      <c r="BA788" s="90" t="e">
        <f t="shared" si="2007"/>
        <v>#REF!</v>
      </c>
      <c r="BB788" s="90" t="e">
        <f t="shared" ref="BB788:BC788" si="2008">BB783+BB786</f>
        <v>#REF!</v>
      </c>
      <c r="BC788" s="1535" t="e">
        <f t="shared" si="2008"/>
        <v>#REF!</v>
      </c>
      <c r="BD788" s="90" t="e">
        <f t="shared" ref="BD788:BE788" si="2009">BD783+BD786</f>
        <v>#REF!</v>
      </c>
      <c r="BE788" s="90" t="e">
        <f t="shared" si="2009"/>
        <v>#REF!</v>
      </c>
      <c r="BF788" s="90" t="e">
        <f t="shared" ref="BF788:BG788" si="2010">BF783+BF786</f>
        <v>#REF!</v>
      </c>
      <c r="BG788" s="90" t="e">
        <f t="shared" si="2010"/>
        <v>#REF!</v>
      </c>
      <c r="BH788" s="90" t="e">
        <f t="shared" ref="BH788" si="2011">BH783+BH786</f>
        <v>#REF!</v>
      </c>
      <c r="BI788" s="1259" t="s">
        <v>276</v>
      </c>
    </row>
    <row r="789" spans="1:61" ht="32.25" thickBot="1" x14ac:dyDescent="0.3">
      <c r="A789" s="395"/>
      <c r="B789" s="395"/>
      <c r="C789" s="846" t="s">
        <v>389</v>
      </c>
      <c r="D789" s="816">
        <f>D788/G788*100</f>
        <v>0</v>
      </c>
      <c r="E789" s="732"/>
      <c r="F789" s="774">
        <f>F788/G788*100</f>
        <v>38.46</v>
      </c>
      <c r="G789" s="818"/>
      <c r="H789" s="1355"/>
      <c r="J789" s="103"/>
      <c r="K789" s="473"/>
      <c r="L789" s="376"/>
      <c r="M789" s="370"/>
      <c r="N789" s="370"/>
      <c r="O789" s="370"/>
      <c r="P789" s="370"/>
      <c r="Q789" s="370"/>
      <c r="R789" s="370"/>
      <c r="S789" s="370"/>
      <c r="T789" s="370"/>
      <c r="U789" s="370"/>
      <c r="V789" s="370"/>
      <c r="W789" s="370"/>
      <c r="X789" s="370"/>
      <c r="Y789" s="370"/>
      <c r="Z789" s="370"/>
      <c r="AA789" s="370"/>
      <c r="AB789" s="370"/>
      <c r="AC789" s="370"/>
      <c r="AD789" s="370"/>
      <c r="AE789" s="370"/>
      <c r="AF789" s="370"/>
      <c r="AG789" s="370"/>
      <c r="AH789" s="370"/>
      <c r="AI789" s="370"/>
    </row>
    <row r="790" spans="1:61" ht="15.75" thickBot="1" x14ac:dyDescent="0.3">
      <c r="A790" s="395"/>
      <c r="B790" s="395"/>
      <c r="C790" s="900"/>
      <c r="D790" s="901"/>
      <c r="E790" s="902"/>
      <c r="F790" s="903"/>
      <c r="G790" s="904"/>
      <c r="H790" s="831"/>
      <c r="I790" s="176" t="s">
        <v>151</v>
      </c>
      <c r="J790" s="103"/>
      <c r="K790" s="473"/>
      <c r="L790" s="376"/>
      <c r="M790" s="370"/>
      <c r="N790" s="370"/>
      <c r="O790" s="370"/>
      <c r="P790" s="370"/>
      <c r="Q790" s="370"/>
      <c r="R790" s="370"/>
      <c r="S790" s="370"/>
      <c r="T790" s="370"/>
      <c r="U790" s="370"/>
      <c r="V790" s="370"/>
      <c r="W790" s="370"/>
      <c r="X790" s="370"/>
      <c r="Y790" s="370"/>
      <c r="Z790" s="370"/>
      <c r="AA790" s="370"/>
      <c r="AB790" s="370"/>
      <c r="AC790" s="370"/>
      <c r="AD790" s="370"/>
      <c r="AE790" s="370"/>
      <c r="AF790" s="370"/>
      <c r="AG790" s="370"/>
      <c r="AH790" s="370"/>
      <c r="AI790" s="370"/>
    </row>
    <row r="791" spans="1:61" ht="16.5" customHeight="1" thickBot="1" x14ac:dyDescent="0.3">
      <c r="A791" s="1739"/>
      <c r="B791" s="1739"/>
      <c r="C791" s="888"/>
      <c r="D791" s="889"/>
      <c r="E791" s="890"/>
      <c r="F791" s="891"/>
      <c r="G791" s="866"/>
      <c r="H791" s="1704" t="s">
        <v>482</v>
      </c>
      <c r="I791" s="1727" t="s">
        <v>81</v>
      </c>
      <c r="J791" s="101" t="s">
        <v>1</v>
      </c>
      <c r="K791" s="1727" t="s">
        <v>116</v>
      </c>
      <c r="L791" s="1709"/>
      <c r="M791" s="1710"/>
      <c r="N791" s="1711"/>
      <c r="O791" s="1344"/>
      <c r="P791" s="1344"/>
      <c r="Q791" s="1344"/>
      <c r="R791" s="1344"/>
      <c r="S791" s="1344"/>
      <c r="T791" s="1344"/>
      <c r="U791" s="1344"/>
      <c r="V791" s="1344"/>
      <c r="W791" s="1344"/>
      <c r="X791" s="1344"/>
      <c r="Y791" s="1344"/>
      <c r="Z791" s="1344"/>
      <c r="AA791" s="1344"/>
      <c r="AB791" s="1344"/>
      <c r="AC791" s="1344"/>
      <c r="AD791" s="1344"/>
      <c r="AE791" s="1344"/>
      <c r="AF791" s="1344"/>
      <c r="AG791" s="1344"/>
      <c r="AH791" s="1344"/>
      <c r="AI791" s="1344"/>
    </row>
    <row r="792" spans="1:61" ht="15.75" thickBot="1" x14ac:dyDescent="0.3">
      <c r="A792" s="1739"/>
      <c r="B792" s="1739"/>
      <c r="C792" s="892"/>
      <c r="D792" s="892"/>
      <c r="E792" s="893"/>
      <c r="F792" s="1759" t="s">
        <v>390</v>
      </c>
      <c r="G792" s="849"/>
      <c r="H792" s="1705"/>
      <c r="I792" s="1728"/>
      <c r="J792" s="100" t="s">
        <v>2</v>
      </c>
      <c r="K792" s="1728"/>
      <c r="L792" s="1707"/>
      <c r="M792" s="1707"/>
      <c r="N792" s="1707"/>
      <c r="O792" s="1707"/>
      <c r="P792" s="1707"/>
      <c r="Q792" s="1707"/>
      <c r="R792" s="1707"/>
      <c r="S792" s="1707"/>
      <c r="T792" s="1707"/>
      <c r="U792" s="1707"/>
      <c r="V792" s="1707"/>
      <c r="W792" s="1707"/>
      <c r="X792" s="1707"/>
      <c r="Y792" s="1707"/>
      <c r="Z792" s="1707"/>
      <c r="AA792" s="1707"/>
      <c r="AB792" s="1707"/>
      <c r="AC792" s="1707"/>
      <c r="AD792" s="1707"/>
      <c r="AE792" s="1707"/>
      <c r="AF792" s="1707"/>
      <c r="AG792" s="1707"/>
      <c r="AH792" s="1707"/>
      <c r="AI792" s="1707"/>
    </row>
    <row r="793" spans="1:61" ht="15.75" thickBot="1" x14ac:dyDescent="0.3">
      <c r="A793" s="1739"/>
      <c r="B793" s="1739"/>
      <c r="C793" s="894"/>
      <c r="D793" s="894"/>
      <c r="E793" s="895"/>
      <c r="F793" s="1760"/>
      <c r="G793" s="850"/>
      <c r="H793" s="1706"/>
      <c r="I793" s="1729"/>
      <c r="J793" s="99" t="s">
        <v>3</v>
      </c>
      <c r="K793" s="1729"/>
      <c r="L793" s="1708"/>
      <c r="M793" s="1708"/>
      <c r="N793" s="1708"/>
      <c r="O793" s="1708"/>
      <c r="P793" s="1708"/>
      <c r="Q793" s="1708"/>
      <c r="R793" s="1708"/>
      <c r="S793" s="1708"/>
      <c r="T793" s="1708"/>
      <c r="U793" s="1708"/>
      <c r="V793" s="1708"/>
      <c r="W793" s="1708"/>
      <c r="X793" s="1708"/>
      <c r="Y793" s="1708"/>
      <c r="Z793" s="1708"/>
      <c r="AA793" s="1708"/>
      <c r="AB793" s="1708"/>
      <c r="AC793" s="1708"/>
      <c r="AD793" s="1708"/>
      <c r="AE793" s="1708"/>
      <c r="AF793" s="1708"/>
      <c r="AG793" s="1708"/>
      <c r="AH793" s="1708"/>
      <c r="AI793" s="1708"/>
    </row>
    <row r="794" spans="1:61" ht="24.75" thickBot="1" x14ac:dyDescent="0.3">
      <c r="A794" s="396" t="s">
        <v>355</v>
      </c>
      <c r="B794" s="396" t="s">
        <v>356</v>
      </c>
      <c r="C794" s="896"/>
      <c r="D794" s="896"/>
      <c r="E794" s="897"/>
      <c r="F794" s="1761"/>
      <c r="G794" s="851"/>
      <c r="H794" s="1345"/>
      <c r="I794" s="1140" t="s">
        <v>65</v>
      </c>
      <c r="J794" s="1141" t="s">
        <v>16</v>
      </c>
      <c r="K794" s="1142">
        <v>15</v>
      </c>
      <c r="L794" s="665"/>
      <c r="M794" s="665"/>
      <c r="N794" s="665"/>
      <c r="O794" s="665"/>
      <c r="P794" s="665"/>
      <c r="Q794" s="665"/>
      <c r="R794" s="665"/>
      <c r="S794" s="665"/>
      <c r="T794" s="665"/>
      <c r="U794" s="665"/>
      <c r="V794" s="665"/>
      <c r="W794" s="665"/>
      <c r="X794" s="665"/>
      <c r="Y794" s="665"/>
      <c r="Z794" s="665"/>
      <c r="AA794" s="665"/>
      <c r="AB794" s="665"/>
      <c r="AC794" s="665"/>
      <c r="AD794" s="665"/>
      <c r="AE794" s="665"/>
      <c r="AF794" s="665"/>
      <c r="AG794" s="665"/>
      <c r="AH794" s="665"/>
      <c r="AI794" s="665"/>
      <c r="AK794" s="706">
        <f>L794*L801*1.73*0.875/1000</f>
        <v>0</v>
      </c>
      <c r="AL794" s="1382">
        <f t="shared" ref="AL794:BH794" si="2012">M794*M801*1.73*0.875/1000</f>
        <v>0</v>
      </c>
      <c r="AM794" s="1382">
        <f t="shared" si="2012"/>
        <v>0</v>
      </c>
      <c r="AN794" s="1382">
        <f t="shared" si="2012"/>
        <v>0</v>
      </c>
      <c r="AO794" s="1511">
        <f t="shared" si="2012"/>
        <v>0</v>
      </c>
      <c r="AP794" s="1382">
        <f t="shared" si="2012"/>
        <v>0</v>
      </c>
      <c r="AQ794" s="1382">
        <f t="shared" si="2012"/>
        <v>0</v>
      </c>
      <c r="AR794" s="1382">
        <f t="shared" si="2012"/>
        <v>0</v>
      </c>
      <c r="AS794" s="1382">
        <f t="shared" si="2012"/>
        <v>0</v>
      </c>
      <c r="AT794" s="1382">
        <f t="shared" si="2012"/>
        <v>0</v>
      </c>
      <c r="AU794" s="1511">
        <f t="shared" si="2012"/>
        <v>0</v>
      </c>
      <c r="AV794" s="1382">
        <f t="shared" si="2012"/>
        <v>0</v>
      </c>
      <c r="AW794" s="1382">
        <f t="shared" si="2012"/>
        <v>0</v>
      </c>
      <c r="AX794" s="1382">
        <f t="shared" si="2012"/>
        <v>0</v>
      </c>
      <c r="AY794" s="1382">
        <f t="shared" si="2012"/>
        <v>0</v>
      </c>
      <c r="AZ794" s="1382">
        <f t="shared" si="2012"/>
        <v>0</v>
      </c>
      <c r="BA794" s="1382">
        <f t="shared" si="2012"/>
        <v>0</v>
      </c>
      <c r="BB794" s="1382">
        <f t="shared" si="2012"/>
        <v>0</v>
      </c>
      <c r="BC794" s="1511">
        <f t="shared" si="2012"/>
        <v>0</v>
      </c>
      <c r="BD794" s="1382">
        <f t="shared" si="2012"/>
        <v>0</v>
      </c>
      <c r="BE794" s="1382">
        <f t="shared" si="2012"/>
        <v>0</v>
      </c>
      <c r="BF794" s="1382">
        <f t="shared" si="2012"/>
        <v>0</v>
      </c>
      <c r="BG794" s="1382">
        <f t="shared" si="2012"/>
        <v>0</v>
      </c>
      <c r="BH794" s="1382">
        <f t="shared" si="2012"/>
        <v>0</v>
      </c>
      <c r="BI794" s="1259" t="s">
        <v>225</v>
      </c>
    </row>
    <row r="795" spans="1:61" ht="24.75" thickBot="1" x14ac:dyDescent="0.3">
      <c r="A795" s="396" t="s">
        <v>355</v>
      </c>
      <c r="B795" s="396" t="s">
        <v>356</v>
      </c>
      <c r="C795" s="992" t="s">
        <v>386</v>
      </c>
      <c r="D795" s="794"/>
      <c r="E795" s="384"/>
      <c r="F795" s="795"/>
      <c r="G795" s="993">
        <v>1</v>
      </c>
      <c r="H795" s="812"/>
      <c r="I795" s="1116" t="s">
        <v>8</v>
      </c>
      <c r="J795" s="1265" t="s">
        <v>7</v>
      </c>
      <c r="K795" s="1281"/>
      <c r="L795" s="1300"/>
      <c r="M795" s="1300"/>
      <c r="N795" s="1300"/>
      <c r="O795" s="1300"/>
      <c r="P795" s="1300"/>
      <c r="Q795" s="1300"/>
      <c r="R795" s="1300"/>
      <c r="S795" s="1300"/>
      <c r="T795" s="1300"/>
      <c r="U795" s="1300"/>
      <c r="V795" s="1300"/>
      <c r="W795" s="1300"/>
      <c r="X795" s="1300"/>
      <c r="Y795" s="1300"/>
      <c r="Z795" s="1300"/>
      <c r="AA795" s="1300"/>
      <c r="AB795" s="1300"/>
      <c r="AC795" s="1300"/>
      <c r="AD795" s="1300"/>
      <c r="AE795" s="1300"/>
      <c r="AF795" s="1300"/>
      <c r="AG795" s="1300"/>
      <c r="AH795" s="1300"/>
      <c r="AI795" s="1300"/>
      <c r="AL795" s="1382"/>
      <c r="AN795" s="1382"/>
      <c r="BI795" s="67"/>
    </row>
    <row r="796" spans="1:61" ht="24.75" thickBot="1" x14ac:dyDescent="0.3">
      <c r="A796" s="396" t="s">
        <v>355</v>
      </c>
      <c r="B796" s="396" t="s">
        <v>356</v>
      </c>
      <c r="C796" s="832"/>
      <c r="D796" s="752"/>
      <c r="E796" s="397"/>
      <c r="F796" s="753"/>
      <c r="G796" s="839"/>
      <c r="H796" s="839"/>
      <c r="I796" s="59" t="s">
        <v>67</v>
      </c>
      <c r="J796" s="58" t="s">
        <v>16</v>
      </c>
      <c r="K796" s="592">
        <v>40</v>
      </c>
      <c r="L796" s="1133"/>
      <c r="M796" s="1133"/>
      <c r="N796" s="1133"/>
      <c r="O796" s="1133"/>
      <c r="P796" s="1133"/>
      <c r="Q796" s="1133"/>
      <c r="R796" s="1133"/>
      <c r="S796" s="1133"/>
      <c r="T796" s="1133"/>
      <c r="U796" s="1133"/>
      <c r="V796" s="1133"/>
      <c r="W796" s="1133"/>
      <c r="X796" s="1133"/>
      <c r="Y796" s="1133"/>
      <c r="Z796" s="1133"/>
      <c r="AA796" s="1133"/>
      <c r="AB796" s="1133"/>
      <c r="AC796" s="1133"/>
      <c r="AD796" s="1133"/>
      <c r="AE796" s="1133"/>
      <c r="AF796" s="1133"/>
      <c r="AG796" s="1133"/>
      <c r="AH796" s="1133"/>
      <c r="AI796" s="1133"/>
      <c r="AK796" s="710">
        <f>L796*L802*1.73*0.875/1000</f>
        <v>0</v>
      </c>
      <c r="AL796" s="1388">
        <f t="shared" ref="AL796:BH796" si="2013">M796*M802*1.73*0.875/1000</f>
        <v>0</v>
      </c>
      <c r="AM796" s="1388">
        <f t="shared" si="2013"/>
        <v>0</v>
      </c>
      <c r="AN796" s="1388">
        <f t="shared" si="2013"/>
        <v>0</v>
      </c>
      <c r="AO796" s="1514">
        <f t="shared" si="2013"/>
        <v>0</v>
      </c>
      <c r="AP796" s="1388">
        <f t="shared" si="2013"/>
        <v>0</v>
      </c>
      <c r="AQ796" s="1388">
        <f t="shared" si="2013"/>
        <v>0</v>
      </c>
      <c r="AR796" s="1388">
        <f t="shared" si="2013"/>
        <v>0</v>
      </c>
      <c r="AS796" s="1388">
        <f t="shared" si="2013"/>
        <v>0</v>
      </c>
      <c r="AT796" s="1388">
        <f t="shared" si="2013"/>
        <v>0</v>
      </c>
      <c r="AU796" s="1514">
        <f t="shared" si="2013"/>
        <v>0</v>
      </c>
      <c r="AV796" s="1388">
        <f t="shared" si="2013"/>
        <v>0</v>
      </c>
      <c r="AW796" s="1388">
        <f t="shared" si="2013"/>
        <v>0</v>
      </c>
      <c r="AX796" s="1388">
        <f t="shared" si="2013"/>
        <v>0</v>
      </c>
      <c r="AY796" s="1388">
        <f t="shared" si="2013"/>
        <v>0</v>
      </c>
      <c r="AZ796" s="1388">
        <f t="shared" si="2013"/>
        <v>0</v>
      </c>
      <c r="BA796" s="1388">
        <f t="shared" si="2013"/>
        <v>0</v>
      </c>
      <c r="BB796" s="1388">
        <f t="shared" si="2013"/>
        <v>0</v>
      </c>
      <c r="BC796" s="1514">
        <f t="shared" si="2013"/>
        <v>0</v>
      </c>
      <c r="BD796" s="1388">
        <f t="shared" si="2013"/>
        <v>0</v>
      </c>
      <c r="BE796" s="1388">
        <f t="shared" si="2013"/>
        <v>0</v>
      </c>
      <c r="BF796" s="1388">
        <f t="shared" si="2013"/>
        <v>0</v>
      </c>
      <c r="BG796" s="1388">
        <f t="shared" si="2013"/>
        <v>0</v>
      </c>
      <c r="BH796" s="1388">
        <f t="shared" si="2013"/>
        <v>0</v>
      </c>
      <c r="BI796" s="1259" t="s">
        <v>229</v>
      </c>
    </row>
    <row r="797" spans="1:61" ht="24.75" thickBot="1" x14ac:dyDescent="0.3">
      <c r="A797" s="396" t="s">
        <v>355</v>
      </c>
      <c r="B797" s="396" t="s">
        <v>356</v>
      </c>
      <c r="C797" s="841" t="s">
        <v>386</v>
      </c>
      <c r="D797" s="755"/>
      <c r="E797" s="385"/>
      <c r="F797" s="756"/>
      <c r="G797" s="840">
        <v>2</v>
      </c>
      <c r="H797" s="845"/>
      <c r="I797" s="52" t="s">
        <v>66</v>
      </c>
      <c r="J797" s="62" t="s">
        <v>16</v>
      </c>
      <c r="K797" s="593">
        <v>20</v>
      </c>
      <c r="L797" s="665"/>
      <c r="M797" s="665"/>
      <c r="N797" s="665"/>
      <c r="O797" s="665"/>
      <c r="P797" s="665"/>
      <c r="Q797" s="665"/>
      <c r="R797" s="665"/>
      <c r="S797" s="665"/>
      <c r="T797" s="665"/>
      <c r="U797" s="665"/>
      <c r="V797" s="665"/>
      <c r="W797" s="665"/>
      <c r="X797" s="665"/>
      <c r="Y797" s="665"/>
      <c r="Z797" s="665"/>
      <c r="AA797" s="665"/>
      <c r="AB797" s="665"/>
      <c r="AC797" s="665"/>
      <c r="AD797" s="665"/>
      <c r="AE797" s="665"/>
      <c r="AF797" s="665"/>
      <c r="AG797" s="665"/>
      <c r="AH797" s="665"/>
      <c r="AI797" s="665"/>
      <c r="AK797" s="710">
        <f>L797*L799*1.73*0.875/1000</f>
        <v>0</v>
      </c>
      <c r="AL797" s="1388">
        <f t="shared" ref="AL797:BH797" si="2014">M797*M799*1.73*0.875/1000</f>
        <v>0</v>
      </c>
      <c r="AM797" s="1388">
        <f t="shared" si="2014"/>
        <v>0</v>
      </c>
      <c r="AN797" s="1388">
        <f t="shared" si="2014"/>
        <v>0</v>
      </c>
      <c r="AO797" s="1514">
        <f t="shared" si="2014"/>
        <v>0</v>
      </c>
      <c r="AP797" s="1388">
        <f t="shared" si="2014"/>
        <v>0</v>
      </c>
      <c r="AQ797" s="1388">
        <f t="shared" si="2014"/>
        <v>0</v>
      </c>
      <c r="AR797" s="1388">
        <f t="shared" si="2014"/>
        <v>0</v>
      </c>
      <c r="AS797" s="1388">
        <f t="shared" si="2014"/>
        <v>0</v>
      </c>
      <c r="AT797" s="1388">
        <f t="shared" si="2014"/>
        <v>0</v>
      </c>
      <c r="AU797" s="1514">
        <f t="shared" si="2014"/>
        <v>0</v>
      </c>
      <c r="AV797" s="1388">
        <f t="shared" si="2014"/>
        <v>0</v>
      </c>
      <c r="AW797" s="1388">
        <f t="shared" si="2014"/>
        <v>0</v>
      </c>
      <c r="AX797" s="1388">
        <f t="shared" si="2014"/>
        <v>0</v>
      </c>
      <c r="AY797" s="1388">
        <f t="shared" si="2014"/>
        <v>0</v>
      </c>
      <c r="AZ797" s="1388">
        <f t="shared" si="2014"/>
        <v>0</v>
      </c>
      <c r="BA797" s="1388">
        <f t="shared" si="2014"/>
        <v>0</v>
      </c>
      <c r="BB797" s="1388">
        <f t="shared" si="2014"/>
        <v>0</v>
      </c>
      <c r="BC797" s="1514">
        <f t="shared" si="2014"/>
        <v>0</v>
      </c>
      <c r="BD797" s="1388">
        <f t="shared" si="2014"/>
        <v>0</v>
      </c>
      <c r="BE797" s="1388">
        <f t="shared" si="2014"/>
        <v>0</v>
      </c>
      <c r="BF797" s="1388">
        <f t="shared" si="2014"/>
        <v>0</v>
      </c>
      <c r="BG797" s="1388">
        <f t="shared" si="2014"/>
        <v>0</v>
      </c>
      <c r="BH797" s="1388">
        <f t="shared" si="2014"/>
        <v>0</v>
      </c>
      <c r="BI797" s="1259" t="s">
        <v>230</v>
      </c>
    </row>
    <row r="798" spans="1:61" ht="24.75" thickBot="1" x14ac:dyDescent="0.3">
      <c r="A798" s="396" t="s">
        <v>355</v>
      </c>
      <c r="B798" s="396" t="s">
        <v>356</v>
      </c>
      <c r="C798" s="841"/>
      <c r="D798" s="755"/>
      <c r="E798" s="385"/>
      <c r="F798" s="756"/>
      <c r="G798" s="840">
        <v>3</v>
      </c>
      <c r="H798" s="838"/>
      <c r="I798" s="1116" t="s">
        <v>8</v>
      </c>
      <c r="J798" s="1265" t="s">
        <v>9</v>
      </c>
      <c r="K798" s="1281"/>
      <c r="L798" s="1300"/>
      <c r="M798" s="1300"/>
      <c r="N798" s="1300"/>
      <c r="O798" s="1300"/>
      <c r="P798" s="1300"/>
      <c r="Q798" s="1300"/>
      <c r="R798" s="1300"/>
      <c r="S798" s="1300"/>
      <c r="T798" s="1300"/>
      <c r="U798" s="1300"/>
      <c r="V798" s="1300"/>
      <c r="W798" s="1300"/>
      <c r="X798" s="1300"/>
      <c r="Y798" s="1300"/>
      <c r="Z798" s="1300"/>
      <c r="AA798" s="1300"/>
      <c r="AB798" s="1300"/>
      <c r="AC798" s="1300"/>
      <c r="AD798" s="1300"/>
      <c r="AE798" s="1300"/>
      <c r="AF798" s="1300"/>
      <c r="AG798" s="1300"/>
      <c r="AH798" s="1300"/>
      <c r="AI798" s="1300"/>
      <c r="BI798" s="67"/>
    </row>
    <row r="799" spans="1:61" ht="24.75" thickBot="1" x14ac:dyDescent="0.3">
      <c r="A799" s="396" t="s">
        <v>355</v>
      </c>
      <c r="B799" s="396" t="s">
        <v>356</v>
      </c>
      <c r="C799" s="841"/>
      <c r="D799" s="755"/>
      <c r="E799" s="385"/>
      <c r="F799" s="756"/>
      <c r="G799" s="840"/>
      <c r="H799" s="839"/>
      <c r="I799" s="59" t="s">
        <v>68</v>
      </c>
      <c r="J799" s="14" t="s">
        <v>11</v>
      </c>
      <c r="K799" s="592"/>
      <c r="L799" s="1133"/>
      <c r="M799" s="1133"/>
      <c r="N799" s="1133"/>
      <c r="O799" s="1133"/>
      <c r="P799" s="1133"/>
      <c r="Q799" s="1133"/>
      <c r="R799" s="1133"/>
      <c r="S799" s="1133"/>
      <c r="T799" s="1133"/>
      <c r="U799" s="1133"/>
      <c r="V799" s="1133"/>
      <c r="W799" s="1133"/>
      <c r="X799" s="1133"/>
      <c r="Y799" s="1133"/>
      <c r="Z799" s="1133"/>
      <c r="AA799" s="1133"/>
      <c r="AB799" s="1133"/>
      <c r="AC799" s="1133"/>
      <c r="AD799" s="1133"/>
      <c r="AE799" s="1133"/>
      <c r="AF799" s="1133"/>
      <c r="AG799" s="1133"/>
      <c r="AH799" s="1133"/>
      <c r="AI799" s="1133"/>
    </row>
    <row r="800" spans="1:61" ht="24.75" thickBot="1" x14ac:dyDescent="0.3">
      <c r="A800" s="396" t="s">
        <v>355</v>
      </c>
      <c r="B800" s="396" t="s">
        <v>356</v>
      </c>
      <c r="C800" s="841"/>
      <c r="D800" s="755"/>
      <c r="E800" s="385"/>
      <c r="F800" s="756"/>
      <c r="G800" s="840">
        <v>4</v>
      </c>
      <c r="H800" s="840"/>
      <c r="I800" s="91"/>
      <c r="J800" s="92" t="s">
        <v>12</v>
      </c>
      <c r="K800" s="547"/>
      <c r="L800" s="655"/>
      <c r="M800" s="655"/>
      <c r="N800" s="655"/>
      <c r="O800" s="655"/>
      <c r="P800" s="655"/>
      <c r="Q800" s="655"/>
      <c r="R800" s="655"/>
      <c r="S800" s="655"/>
      <c r="T800" s="655"/>
      <c r="U800" s="655"/>
      <c r="V800" s="655"/>
      <c r="W800" s="655"/>
      <c r="X800" s="655"/>
      <c r="Y800" s="655"/>
      <c r="Z800" s="655"/>
      <c r="AA800" s="655"/>
      <c r="AB800" s="655"/>
      <c r="AC800" s="655"/>
      <c r="AD800" s="655"/>
      <c r="AE800" s="655"/>
      <c r="AF800" s="655"/>
      <c r="AG800" s="655"/>
      <c r="AH800" s="655"/>
      <c r="AI800" s="655"/>
    </row>
    <row r="801" spans="1:61" ht="24.75" thickBot="1" x14ac:dyDescent="0.3">
      <c r="A801" s="396" t="s">
        <v>355</v>
      </c>
      <c r="B801" s="396" t="s">
        <v>356</v>
      </c>
      <c r="C801" s="841"/>
      <c r="D801" s="755"/>
      <c r="E801" s="385"/>
      <c r="F801" s="756"/>
      <c r="G801" s="840">
        <v>5</v>
      </c>
      <c r="H801" s="840"/>
      <c r="I801" s="91" t="s">
        <v>69</v>
      </c>
      <c r="J801" s="92" t="s">
        <v>11</v>
      </c>
      <c r="K801" s="547"/>
      <c r="L801" s="655"/>
      <c r="M801" s="655"/>
      <c r="N801" s="655"/>
      <c r="O801" s="655"/>
      <c r="P801" s="655"/>
      <c r="Q801" s="655"/>
      <c r="R801" s="655"/>
      <c r="S801" s="655"/>
      <c r="T801" s="655"/>
      <c r="U801" s="655"/>
      <c r="V801" s="655"/>
      <c r="W801" s="655"/>
      <c r="X801" s="655"/>
      <c r="Y801" s="655"/>
      <c r="Z801" s="655"/>
      <c r="AA801" s="655"/>
      <c r="AB801" s="655"/>
      <c r="AC801" s="655"/>
      <c r="AD801" s="655"/>
      <c r="AE801" s="655"/>
      <c r="AF801" s="655"/>
      <c r="AG801" s="655"/>
      <c r="AH801" s="655"/>
      <c r="AI801" s="655"/>
    </row>
    <row r="802" spans="1:61" ht="24.75" thickBot="1" x14ac:dyDescent="0.3">
      <c r="A802" s="396" t="s">
        <v>355</v>
      </c>
      <c r="B802" s="396" t="s">
        <v>356</v>
      </c>
      <c r="C802" s="841"/>
      <c r="D802" s="755"/>
      <c r="E802" s="385"/>
      <c r="F802" s="756"/>
      <c r="G802" s="840">
        <v>6</v>
      </c>
      <c r="H802" s="840"/>
      <c r="I802" s="91"/>
      <c r="J802" s="92" t="s">
        <v>12</v>
      </c>
      <c r="K802" s="547"/>
      <c r="L802" s="655"/>
      <c r="M802" s="655"/>
      <c r="N802" s="655"/>
      <c r="O802" s="655"/>
      <c r="P802" s="655"/>
      <c r="Q802" s="655"/>
      <c r="R802" s="655"/>
      <c r="S802" s="655"/>
      <c r="T802" s="655"/>
      <c r="U802" s="655"/>
      <c r="V802" s="655"/>
      <c r="W802" s="655"/>
      <c r="X802" s="655"/>
      <c r="Y802" s="655"/>
      <c r="Z802" s="655"/>
      <c r="AA802" s="655"/>
      <c r="AB802" s="655"/>
      <c r="AC802" s="655"/>
      <c r="AD802" s="655"/>
      <c r="AE802" s="655"/>
      <c r="AF802" s="655"/>
      <c r="AG802" s="655"/>
      <c r="AH802" s="655"/>
      <c r="AI802" s="655"/>
      <c r="AK802" s="1730" t="s">
        <v>118</v>
      </c>
      <c r="AL802" s="1731"/>
      <c r="AM802" s="1732"/>
      <c r="AN802" s="1733"/>
      <c r="AO802" s="1516"/>
      <c r="AP802" s="107"/>
      <c r="AQ802" s="107"/>
      <c r="AR802" s="107"/>
      <c r="AS802" s="107"/>
      <c r="AT802" s="107"/>
      <c r="AU802" s="1516"/>
      <c r="AV802" s="107"/>
      <c r="AW802" s="107"/>
      <c r="AX802" s="107"/>
      <c r="AY802" s="107"/>
      <c r="AZ802" s="107"/>
      <c r="BA802" s="107"/>
      <c r="BB802" s="107"/>
      <c r="BC802" s="1516"/>
      <c r="BD802" s="107"/>
      <c r="BE802" s="107"/>
      <c r="BF802" s="107"/>
      <c r="BG802" s="107"/>
      <c r="BH802" s="107"/>
    </row>
    <row r="803" spans="1:61" ht="15.75" thickBot="1" x14ac:dyDescent="0.3">
      <c r="A803" s="419"/>
      <c r="B803" s="419"/>
      <c r="C803" s="841"/>
      <c r="D803" s="755"/>
      <c r="E803" s="385"/>
      <c r="F803" s="756"/>
      <c r="G803" s="840"/>
      <c r="H803" s="840"/>
      <c r="I803" s="1089" t="s">
        <v>98</v>
      </c>
      <c r="J803" s="92"/>
      <c r="K803" s="547"/>
      <c r="L803" s="686"/>
      <c r="M803" s="686"/>
      <c r="N803" s="686"/>
      <c r="O803" s="686"/>
      <c r="P803" s="686"/>
      <c r="Q803" s="686"/>
      <c r="R803" s="686"/>
      <c r="S803" s="686"/>
      <c r="T803" s="686"/>
      <c r="U803" s="686"/>
      <c r="V803" s="686"/>
      <c r="W803" s="686"/>
      <c r="X803" s="686"/>
      <c r="Y803" s="686"/>
      <c r="Z803" s="686"/>
      <c r="AA803" s="686"/>
      <c r="AB803" s="686"/>
      <c r="AC803" s="686"/>
      <c r="AD803" s="686"/>
      <c r="AE803" s="686"/>
      <c r="AF803" s="686"/>
      <c r="AG803" s="686"/>
      <c r="AH803" s="686"/>
      <c r="AI803" s="686"/>
      <c r="AK803" s="707" t="s">
        <v>4</v>
      </c>
      <c r="AL803" s="708" t="s">
        <v>5</v>
      </c>
      <c r="AM803" s="1384" t="s">
        <v>454</v>
      </c>
      <c r="AN803" s="709" t="s">
        <v>454</v>
      </c>
      <c r="AO803" s="1525" t="s">
        <v>454</v>
      </c>
      <c r="AP803" s="1384" t="s">
        <v>454</v>
      </c>
      <c r="AQ803" s="1384" t="s">
        <v>454</v>
      </c>
      <c r="AR803" s="1384" t="s">
        <v>454</v>
      </c>
      <c r="AS803" s="1384" t="s">
        <v>454</v>
      </c>
      <c r="AT803" s="1384" t="s">
        <v>454</v>
      </c>
      <c r="AU803" s="1525" t="s">
        <v>454</v>
      </c>
      <c r="AV803" s="1384" t="s">
        <v>454</v>
      </c>
      <c r="AW803" s="1384" t="s">
        <v>454</v>
      </c>
      <c r="AX803" s="1384" t="s">
        <v>454</v>
      </c>
      <c r="AY803" s="1384" t="s">
        <v>454</v>
      </c>
      <c r="AZ803" s="1384" t="s">
        <v>454</v>
      </c>
      <c r="BA803" s="1384" t="s">
        <v>454</v>
      </c>
      <c r="BB803" s="1384" t="s">
        <v>454</v>
      </c>
      <c r="BC803" s="1525" t="s">
        <v>454</v>
      </c>
      <c r="BD803" s="1384" t="s">
        <v>454</v>
      </c>
      <c r="BE803" s="1384" t="s">
        <v>454</v>
      </c>
      <c r="BF803" s="1384" t="s">
        <v>454</v>
      </c>
      <c r="BG803" s="1384" t="s">
        <v>454</v>
      </c>
      <c r="BH803" s="1384" t="s">
        <v>454</v>
      </c>
    </row>
    <row r="804" spans="1:61" ht="24.75" thickBot="1" x14ac:dyDescent="0.3">
      <c r="A804" s="396" t="s">
        <v>355</v>
      </c>
      <c r="B804" s="396" t="s">
        <v>356</v>
      </c>
      <c r="C804" s="900"/>
      <c r="D804" s="975"/>
      <c r="E804" s="419"/>
      <c r="F804" s="976"/>
      <c r="G804" s="977"/>
      <c r="H804" s="868" t="s">
        <v>481</v>
      </c>
      <c r="I804" s="53" t="s">
        <v>22</v>
      </c>
      <c r="J804" s="92" t="s">
        <v>53</v>
      </c>
      <c r="K804" s="547">
        <v>6</v>
      </c>
      <c r="L804" s="655"/>
      <c r="M804" s="655"/>
      <c r="N804" s="655"/>
      <c r="O804" s="655"/>
      <c r="P804" s="655"/>
      <c r="Q804" s="655"/>
      <c r="R804" s="655"/>
      <c r="S804" s="655"/>
      <c r="T804" s="655"/>
      <c r="U804" s="655"/>
      <c r="V804" s="655"/>
      <c r="W804" s="655"/>
      <c r="X804" s="655"/>
      <c r="Y804" s="655"/>
      <c r="Z804" s="655"/>
      <c r="AA804" s="655"/>
      <c r="AB804" s="655"/>
      <c r="AC804" s="655"/>
      <c r="AD804" s="655"/>
      <c r="AE804" s="655"/>
      <c r="AF804" s="655"/>
      <c r="AG804" s="655"/>
      <c r="AH804" s="655"/>
      <c r="AI804" s="655"/>
      <c r="AK804" s="46">
        <f t="shared" ref="AK804:AK807" si="2015">L804*L$801*1.73*0.875/1000</f>
        <v>0</v>
      </c>
      <c r="AL804" s="46">
        <f t="shared" ref="AL804:AL807" si="2016">M804*M$801*1.73*0.875/1000</f>
        <v>0</v>
      </c>
      <c r="AM804" s="46">
        <f t="shared" ref="AM804:AM807" si="2017">N804*N$801*1.73*0.875/1000</f>
        <v>0</v>
      </c>
      <c r="AN804" s="46">
        <f t="shared" ref="AN804:AN807" si="2018">O804*O$801*1.73*0.875/1000</f>
        <v>0</v>
      </c>
      <c r="AO804" s="1526">
        <f t="shared" ref="AO804:AO807" si="2019">P804*P$801*1.73*0.875/1000</f>
        <v>0</v>
      </c>
      <c r="AP804" s="46">
        <f t="shared" ref="AP804:AP807" si="2020">Q804*Q$801*1.73*0.875/1000</f>
        <v>0</v>
      </c>
      <c r="AQ804" s="46">
        <f t="shared" ref="AQ804:AQ807" si="2021">R804*R$801*1.73*0.875/1000</f>
        <v>0</v>
      </c>
      <c r="AR804" s="46">
        <f t="shared" ref="AR804:AR807" si="2022">S804*S$801*1.73*0.875/1000</f>
        <v>0</v>
      </c>
      <c r="AS804" s="46">
        <f t="shared" ref="AS804:AS807" si="2023">T804*T$801*1.73*0.875/1000</f>
        <v>0</v>
      </c>
      <c r="AT804" s="46">
        <f t="shared" ref="AT804:AT807" si="2024">U804*U$801*1.73*0.875/1000</f>
        <v>0</v>
      </c>
      <c r="AU804" s="1526">
        <f t="shared" ref="AU804:AU807" si="2025">V804*V$801*1.73*0.875/1000</f>
        <v>0</v>
      </c>
      <c r="AV804" s="46">
        <f t="shared" ref="AV804:AV807" si="2026">W804*W$801*1.73*0.875/1000</f>
        <v>0</v>
      </c>
      <c r="AW804" s="46">
        <f t="shared" ref="AW804:AW807" si="2027">X804*X$801*1.73*0.875/1000</f>
        <v>0</v>
      </c>
      <c r="AX804" s="46">
        <f t="shared" ref="AX804:AX807" si="2028">Y804*Y$801*1.73*0.875/1000</f>
        <v>0</v>
      </c>
      <c r="AY804" s="46">
        <f t="shared" ref="AY804:AY807" si="2029">Z804*Z$801*1.73*0.875/1000</f>
        <v>0</v>
      </c>
      <c r="AZ804" s="46">
        <f t="shared" ref="AZ804:AZ807" si="2030">AA804*AA$801*1.73*0.875/1000</f>
        <v>0</v>
      </c>
      <c r="BA804" s="46">
        <f t="shared" ref="BA804:BA807" si="2031">AB804*AB$801*1.73*0.875/1000</f>
        <v>0</v>
      </c>
      <c r="BB804" s="46">
        <f t="shared" ref="BB804:BB807" si="2032">AC804*AC$801*1.73*0.875/1000</f>
        <v>0</v>
      </c>
      <c r="BC804" s="1526">
        <f t="shared" ref="BC804:BC807" si="2033">AD804*AD$801*1.73*0.875/1000</f>
        <v>0</v>
      </c>
      <c r="BD804" s="46">
        <f t="shared" ref="BD804:BD807" si="2034">AE804*AE$801*1.73*0.875/1000</f>
        <v>0</v>
      </c>
      <c r="BE804" s="46">
        <f t="shared" ref="BE804:BE807" si="2035">AF804*AF$801*1.73*0.875/1000</f>
        <v>0</v>
      </c>
      <c r="BF804" s="46">
        <f t="shared" ref="BF804:BF807" si="2036">AG804*AG$801*1.73*0.875/1000</f>
        <v>0</v>
      </c>
      <c r="BG804" s="46">
        <f t="shared" ref="BG804:BG807" si="2037">AH804*AH$801*1.73*0.875/1000</f>
        <v>0</v>
      </c>
      <c r="BH804" s="46">
        <f t="shared" ref="BH804:BH807" si="2038">AI804*AI$801*1.73*0.875/1000</f>
        <v>0</v>
      </c>
    </row>
    <row r="805" spans="1:61" ht="24.75" thickBot="1" x14ac:dyDescent="0.3">
      <c r="A805" s="396" t="s">
        <v>355</v>
      </c>
      <c r="B805" s="396" t="s">
        <v>356</v>
      </c>
      <c r="C805" s="841" t="s">
        <v>386</v>
      </c>
      <c r="D805" s="755"/>
      <c r="E805" s="385"/>
      <c r="F805" s="756"/>
      <c r="G805" s="840">
        <v>7</v>
      </c>
      <c r="H805" s="868" t="s">
        <v>481</v>
      </c>
      <c r="I805" s="53" t="s">
        <v>23</v>
      </c>
      <c r="J805" s="92" t="s">
        <v>53</v>
      </c>
      <c r="K805" s="547">
        <v>10</v>
      </c>
      <c r="L805" s="655"/>
      <c r="M805" s="655"/>
      <c r="N805" s="655"/>
      <c r="O805" s="655"/>
      <c r="P805" s="655"/>
      <c r="Q805" s="655"/>
      <c r="R805" s="655"/>
      <c r="S805" s="655"/>
      <c r="T805" s="655"/>
      <c r="U805" s="655"/>
      <c r="V805" s="655"/>
      <c r="W805" s="655"/>
      <c r="X805" s="655"/>
      <c r="Y805" s="655"/>
      <c r="Z805" s="655"/>
      <c r="AA805" s="655"/>
      <c r="AB805" s="655"/>
      <c r="AC805" s="655"/>
      <c r="AD805" s="655"/>
      <c r="AE805" s="655"/>
      <c r="AF805" s="655"/>
      <c r="AG805" s="655"/>
      <c r="AH805" s="655"/>
      <c r="AI805" s="655"/>
      <c r="AK805" s="84">
        <f t="shared" si="2015"/>
        <v>0</v>
      </c>
      <c r="AL805" s="84">
        <f t="shared" si="2016"/>
        <v>0</v>
      </c>
      <c r="AM805" s="84">
        <f t="shared" si="2017"/>
        <v>0</v>
      </c>
      <c r="AN805" s="84">
        <f t="shared" si="2018"/>
        <v>0</v>
      </c>
      <c r="AO805" s="1519">
        <f t="shared" si="2019"/>
        <v>0</v>
      </c>
      <c r="AP805" s="84">
        <f t="shared" si="2020"/>
        <v>0</v>
      </c>
      <c r="AQ805" s="84">
        <f t="shared" si="2021"/>
        <v>0</v>
      </c>
      <c r="AR805" s="84">
        <f t="shared" si="2022"/>
        <v>0</v>
      </c>
      <c r="AS805" s="84">
        <f t="shared" si="2023"/>
        <v>0</v>
      </c>
      <c r="AT805" s="84">
        <f t="shared" si="2024"/>
        <v>0</v>
      </c>
      <c r="AU805" s="1519">
        <f t="shared" si="2025"/>
        <v>0</v>
      </c>
      <c r="AV805" s="84">
        <f t="shared" si="2026"/>
        <v>0</v>
      </c>
      <c r="AW805" s="84">
        <f t="shared" si="2027"/>
        <v>0</v>
      </c>
      <c r="AX805" s="84">
        <f t="shared" si="2028"/>
        <v>0</v>
      </c>
      <c r="AY805" s="84">
        <f t="shared" si="2029"/>
        <v>0</v>
      </c>
      <c r="AZ805" s="84">
        <f t="shared" si="2030"/>
        <v>0</v>
      </c>
      <c r="BA805" s="84">
        <f t="shared" si="2031"/>
        <v>0</v>
      </c>
      <c r="BB805" s="84">
        <f t="shared" si="2032"/>
        <v>0</v>
      </c>
      <c r="BC805" s="1519">
        <f t="shared" si="2033"/>
        <v>0</v>
      </c>
      <c r="BD805" s="84">
        <f t="shared" si="2034"/>
        <v>0</v>
      </c>
      <c r="BE805" s="84">
        <f t="shared" si="2035"/>
        <v>0</v>
      </c>
      <c r="BF805" s="84">
        <f t="shared" si="2036"/>
        <v>0</v>
      </c>
      <c r="BG805" s="84">
        <f t="shared" si="2037"/>
        <v>0</v>
      </c>
      <c r="BH805" s="84">
        <f t="shared" si="2038"/>
        <v>0</v>
      </c>
    </row>
    <row r="806" spans="1:61" ht="24.75" thickBot="1" x14ac:dyDescent="0.3">
      <c r="A806" s="396" t="s">
        <v>355</v>
      </c>
      <c r="B806" s="396" t="s">
        <v>356</v>
      </c>
      <c r="C806" s="841" t="s">
        <v>386</v>
      </c>
      <c r="D806" s="755"/>
      <c r="E806" s="385"/>
      <c r="F806" s="756"/>
      <c r="G806" s="840">
        <v>8</v>
      </c>
      <c r="H806" s="868" t="s">
        <v>481</v>
      </c>
      <c r="I806" s="53" t="s">
        <v>20</v>
      </c>
      <c r="J806" s="92" t="s">
        <v>53</v>
      </c>
      <c r="K806" s="547">
        <v>10</v>
      </c>
      <c r="L806" s="655"/>
      <c r="M806" s="655"/>
      <c r="N806" s="655"/>
      <c r="O806" s="655"/>
      <c r="P806" s="655"/>
      <c r="Q806" s="655"/>
      <c r="R806" s="655"/>
      <c r="S806" s="655"/>
      <c r="T806" s="655"/>
      <c r="U806" s="655"/>
      <c r="V806" s="655"/>
      <c r="W806" s="655"/>
      <c r="X806" s="655"/>
      <c r="Y806" s="655"/>
      <c r="Z806" s="655"/>
      <c r="AA806" s="655"/>
      <c r="AB806" s="655"/>
      <c r="AC806" s="655"/>
      <c r="AD806" s="655"/>
      <c r="AE806" s="655"/>
      <c r="AF806" s="655"/>
      <c r="AG806" s="655"/>
      <c r="AH806" s="655"/>
      <c r="AI806" s="655"/>
      <c r="AK806" s="84">
        <f t="shared" si="2015"/>
        <v>0</v>
      </c>
      <c r="AL806" s="84">
        <f t="shared" si="2016"/>
        <v>0</v>
      </c>
      <c r="AM806" s="84">
        <f t="shared" si="2017"/>
        <v>0</v>
      </c>
      <c r="AN806" s="84">
        <f t="shared" si="2018"/>
        <v>0</v>
      </c>
      <c r="AO806" s="1519">
        <f t="shared" si="2019"/>
        <v>0</v>
      </c>
      <c r="AP806" s="84">
        <f t="shared" si="2020"/>
        <v>0</v>
      </c>
      <c r="AQ806" s="84">
        <f t="shared" si="2021"/>
        <v>0</v>
      </c>
      <c r="AR806" s="84">
        <f t="shared" si="2022"/>
        <v>0</v>
      </c>
      <c r="AS806" s="84">
        <f t="shared" si="2023"/>
        <v>0</v>
      </c>
      <c r="AT806" s="84">
        <f t="shared" si="2024"/>
        <v>0</v>
      </c>
      <c r="AU806" s="1519">
        <f t="shared" si="2025"/>
        <v>0</v>
      </c>
      <c r="AV806" s="84">
        <f t="shared" si="2026"/>
        <v>0</v>
      </c>
      <c r="AW806" s="84">
        <f t="shared" si="2027"/>
        <v>0</v>
      </c>
      <c r="AX806" s="84">
        <f t="shared" si="2028"/>
        <v>0</v>
      </c>
      <c r="AY806" s="84">
        <f t="shared" si="2029"/>
        <v>0</v>
      </c>
      <c r="AZ806" s="84">
        <f t="shared" si="2030"/>
        <v>0</v>
      </c>
      <c r="BA806" s="84">
        <f t="shared" si="2031"/>
        <v>0</v>
      </c>
      <c r="BB806" s="84">
        <f t="shared" si="2032"/>
        <v>0</v>
      </c>
      <c r="BC806" s="1519">
        <f t="shared" si="2033"/>
        <v>0</v>
      </c>
      <c r="BD806" s="84">
        <f t="shared" si="2034"/>
        <v>0</v>
      </c>
      <c r="BE806" s="84">
        <f t="shared" si="2035"/>
        <v>0</v>
      </c>
      <c r="BF806" s="84">
        <f t="shared" si="2036"/>
        <v>0</v>
      </c>
      <c r="BG806" s="84">
        <f t="shared" si="2037"/>
        <v>0</v>
      </c>
      <c r="BH806" s="84">
        <f t="shared" si="2038"/>
        <v>0</v>
      </c>
    </row>
    <row r="807" spans="1:61" ht="24.75" thickBot="1" x14ac:dyDescent="0.3">
      <c r="A807" s="396" t="s">
        <v>355</v>
      </c>
      <c r="B807" s="396" t="s">
        <v>356</v>
      </c>
      <c r="C807" s="841" t="s">
        <v>386</v>
      </c>
      <c r="D807" s="755"/>
      <c r="E807" s="385"/>
      <c r="F807" s="756"/>
      <c r="G807" s="840">
        <v>9</v>
      </c>
      <c r="H807" s="868" t="s">
        <v>481</v>
      </c>
      <c r="I807" s="51" t="s">
        <v>25</v>
      </c>
      <c r="J807" s="81" t="s">
        <v>53</v>
      </c>
      <c r="K807" s="593">
        <v>10</v>
      </c>
      <c r="L807" s="655"/>
      <c r="M807" s="655"/>
      <c r="N807" s="655"/>
      <c r="O807" s="655"/>
      <c r="P807" s="655"/>
      <c r="Q807" s="655"/>
      <c r="R807" s="655"/>
      <c r="S807" s="655"/>
      <c r="T807" s="655"/>
      <c r="U807" s="655"/>
      <c r="V807" s="655"/>
      <c r="W807" s="655"/>
      <c r="X807" s="655"/>
      <c r="Y807" s="655"/>
      <c r="Z807" s="655"/>
      <c r="AA807" s="655"/>
      <c r="AB807" s="655"/>
      <c r="AC807" s="655"/>
      <c r="AD807" s="655"/>
      <c r="AE807" s="655"/>
      <c r="AF807" s="655"/>
      <c r="AG807" s="655"/>
      <c r="AH807" s="655"/>
      <c r="AI807" s="655"/>
      <c r="AK807" s="9">
        <f t="shared" si="2015"/>
        <v>0</v>
      </c>
      <c r="AL807" s="9">
        <f t="shared" si="2016"/>
        <v>0</v>
      </c>
      <c r="AM807" s="9">
        <f t="shared" si="2017"/>
        <v>0</v>
      </c>
      <c r="AN807" s="9">
        <f t="shared" si="2018"/>
        <v>0</v>
      </c>
      <c r="AO807" s="1544">
        <f t="shared" si="2019"/>
        <v>0</v>
      </c>
      <c r="AP807" s="9">
        <f t="shared" si="2020"/>
        <v>0</v>
      </c>
      <c r="AQ807" s="9">
        <f t="shared" si="2021"/>
        <v>0</v>
      </c>
      <c r="AR807" s="9">
        <f t="shared" si="2022"/>
        <v>0</v>
      </c>
      <c r="AS807" s="9">
        <f t="shared" si="2023"/>
        <v>0</v>
      </c>
      <c r="AT807" s="9">
        <f t="shared" si="2024"/>
        <v>0</v>
      </c>
      <c r="AU807" s="1544">
        <f t="shared" si="2025"/>
        <v>0</v>
      </c>
      <c r="AV807" s="9">
        <f t="shared" si="2026"/>
        <v>0</v>
      </c>
      <c r="AW807" s="9">
        <f t="shared" si="2027"/>
        <v>0</v>
      </c>
      <c r="AX807" s="9">
        <f t="shared" si="2028"/>
        <v>0</v>
      </c>
      <c r="AY807" s="9">
        <f t="shared" si="2029"/>
        <v>0</v>
      </c>
      <c r="AZ807" s="9">
        <f t="shared" si="2030"/>
        <v>0</v>
      </c>
      <c r="BA807" s="9">
        <f t="shared" si="2031"/>
        <v>0</v>
      </c>
      <c r="BB807" s="9">
        <f t="shared" si="2032"/>
        <v>0</v>
      </c>
      <c r="BC807" s="1544">
        <f t="shared" si="2033"/>
        <v>0</v>
      </c>
      <c r="BD807" s="9">
        <f t="shared" si="2034"/>
        <v>0</v>
      </c>
      <c r="BE807" s="9">
        <f t="shared" si="2035"/>
        <v>0</v>
      </c>
      <c r="BF807" s="9">
        <f t="shared" si="2036"/>
        <v>0</v>
      </c>
      <c r="BG807" s="9">
        <f t="shared" si="2037"/>
        <v>0</v>
      </c>
      <c r="BH807" s="9">
        <f t="shared" si="2038"/>
        <v>0</v>
      </c>
    </row>
    <row r="808" spans="1:61" ht="15.75" thickBot="1" x14ac:dyDescent="0.3">
      <c r="A808" s="424"/>
      <c r="B808" s="424"/>
      <c r="C808" s="841" t="s">
        <v>386</v>
      </c>
      <c r="D808" s="755"/>
      <c r="E808" s="385"/>
      <c r="F808" s="756"/>
      <c r="G808" s="840">
        <v>10</v>
      </c>
      <c r="H808" s="838"/>
      <c r="I808" s="181" t="s">
        <v>94</v>
      </c>
      <c r="J808" s="182"/>
      <c r="K808" s="607"/>
      <c r="L808" s="202"/>
      <c r="M808" s="202"/>
      <c r="N808" s="202"/>
      <c r="O808" s="202"/>
      <c r="P808" s="202"/>
      <c r="Q808" s="202"/>
      <c r="R808" s="202"/>
      <c r="S808" s="202"/>
      <c r="T808" s="202"/>
      <c r="U808" s="202"/>
      <c r="V808" s="202"/>
      <c r="W808" s="202"/>
      <c r="X808" s="202"/>
      <c r="Y808" s="202"/>
      <c r="Z808" s="202"/>
      <c r="AA808" s="202"/>
      <c r="AB808" s="202"/>
      <c r="AC808" s="202"/>
      <c r="AD808" s="202"/>
      <c r="AE808" s="202"/>
      <c r="AF808" s="202"/>
      <c r="AG808" s="202"/>
      <c r="AH808" s="202"/>
      <c r="AI808" s="202"/>
      <c r="AK808" s="98">
        <f t="shared" ref="AK808:BH808" si="2039">SUM(AK804:AK807)</f>
        <v>0</v>
      </c>
      <c r="AL808" s="90">
        <f t="shared" si="2039"/>
        <v>0</v>
      </c>
      <c r="AM808" s="89">
        <f t="shared" si="2039"/>
        <v>0</v>
      </c>
      <c r="AN808" s="89">
        <f t="shared" si="2039"/>
        <v>0</v>
      </c>
      <c r="AO808" s="1521">
        <f t="shared" si="2039"/>
        <v>0</v>
      </c>
      <c r="AP808" s="89">
        <f t="shared" si="2039"/>
        <v>0</v>
      </c>
      <c r="AQ808" s="89">
        <f t="shared" si="2039"/>
        <v>0</v>
      </c>
      <c r="AR808" s="89">
        <f t="shared" si="2039"/>
        <v>0</v>
      </c>
      <c r="AS808" s="89">
        <f t="shared" si="2039"/>
        <v>0</v>
      </c>
      <c r="AT808" s="89">
        <f t="shared" si="2039"/>
        <v>0</v>
      </c>
      <c r="AU808" s="1521">
        <f t="shared" si="2039"/>
        <v>0</v>
      </c>
      <c r="AV808" s="89">
        <f t="shared" si="2039"/>
        <v>0</v>
      </c>
      <c r="AW808" s="89">
        <f t="shared" si="2039"/>
        <v>0</v>
      </c>
      <c r="AX808" s="89">
        <f t="shared" si="2039"/>
        <v>0</v>
      </c>
      <c r="AY808" s="89">
        <f t="shared" si="2039"/>
        <v>0</v>
      </c>
      <c r="AZ808" s="89">
        <f t="shared" si="2039"/>
        <v>0</v>
      </c>
      <c r="BA808" s="89">
        <f t="shared" si="2039"/>
        <v>0</v>
      </c>
      <c r="BB808" s="89">
        <f t="shared" si="2039"/>
        <v>0</v>
      </c>
      <c r="BC808" s="1521">
        <f t="shared" si="2039"/>
        <v>0</v>
      </c>
      <c r="BD808" s="89">
        <f t="shared" si="2039"/>
        <v>0</v>
      </c>
      <c r="BE808" s="89">
        <f t="shared" si="2039"/>
        <v>0</v>
      </c>
      <c r="BF808" s="89">
        <f t="shared" si="2039"/>
        <v>0</v>
      </c>
      <c r="BG808" s="89">
        <f t="shared" si="2039"/>
        <v>0</v>
      </c>
      <c r="BH808" s="89">
        <f t="shared" si="2039"/>
        <v>0</v>
      </c>
      <c r="BI808" s="67" t="s">
        <v>255</v>
      </c>
    </row>
    <row r="809" spans="1:61" ht="15.75" thickBot="1" x14ac:dyDescent="0.3">
      <c r="A809" s="428"/>
      <c r="B809" s="428"/>
      <c r="C809" s="966"/>
      <c r="D809" s="967"/>
      <c r="E809" s="968"/>
      <c r="F809" s="969"/>
      <c r="G809" s="970"/>
      <c r="H809" s="1358"/>
      <c r="I809" s="1106" t="s">
        <v>99</v>
      </c>
      <c r="J809" s="95"/>
      <c r="K809" s="725"/>
      <c r="L809" s="687"/>
      <c r="M809" s="687"/>
      <c r="N809" s="687"/>
      <c r="O809" s="687"/>
      <c r="P809" s="687"/>
      <c r="Q809" s="687"/>
      <c r="R809" s="687"/>
      <c r="S809" s="687"/>
      <c r="T809" s="687"/>
      <c r="U809" s="687"/>
      <c r="V809" s="687"/>
      <c r="W809" s="687"/>
      <c r="X809" s="687"/>
      <c r="Y809" s="687"/>
      <c r="Z809" s="687"/>
      <c r="AA809" s="687"/>
      <c r="AB809" s="687"/>
      <c r="AC809" s="687"/>
      <c r="AD809" s="687"/>
      <c r="AE809" s="687"/>
      <c r="AF809" s="687"/>
      <c r="AG809" s="687"/>
      <c r="AH809" s="687"/>
      <c r="AI809" s="687"/>
      <c r="BI809" s="67"/>
    </row>
    <row r="810" spans="1:61" ht="24.75" thickBot="1" x14ac:dyDescent="0.3">
      <c r="A810" s="396" t="s">
        <v>355</v>
      </c>
      <c r="B810" s="396" t="s">
        <v>356</v>
      </c>
      <c r="C810" s="900"/>
      <c r="D810" s="975"/>
      <c r="E810" s="419"/>
      <c r="F810" s="976"/>
      <c r="G810" s="977"/>
      <c r="H810" s="868" t="s">
        <v>481</v>
      </c>
      <c r="I810" s="131" t="s">
        <v>21</v>
      </c>
      <c r="J810" s="198" t="s">
        <v>53</v>
      </c>
      <c r="K810" s="728">
        <v>15</v>
      </c>
      <c r="L810" s="542"/>
      <c r="M810" s="542"/>
      <c r="N810" s="542"/>
      <c r="O810" s="542"/>
      <c r="P810" s="542"/>
      <c r="Q810" s="542"/>
      <c r="R810" s="542"/>
      <c r="S810" s="542"/>
      <c r="T810" s="542"/>
      <c r="U810" s="542"/>
      <c r="V810" s="542"/>
      <c r="W810" s="542"/>
      <c r="X810" s="542"/>
      <c r="Y810" s="542"/>
      <c r="Z810" s="542"/>
      <c r="AA810" s="542"/>
      <c r="AB810" s="542"/>
      <c r="AC810" s="542"/>
      <c r="AD810" s="542"/>
      <c r="AE810" s="542"/>
      <c r="AF810" s="542"/>
      <c r="AG810" s="542"/>
      <c r="AH810" s="542"/>
      <c r="AI810" s="542"/>
      <c r="AK810" s="83">
        <f>L810*L$802*1.73*0.875/1000</f>
        <v>0</v>
      </c>
      <c r="AL810" s="83">
        <f t="shared" ref="AL810:BH810" si="2040">M810*M$802*1.73*0.875/1000</f>
        <v>0</v>
      </c>
      <c r="AM810" s="83">
        <f t="shared" si="2040"/>
        <v>0</v>
      </c>
      <c r="AN810" s="83">
        <f t="shared" si="2040"/>
        <v>0</v>
      </c>
      <c r="AO810" s="1522">
        <f t="shared" si="2040"/>
        <v>0</v>
      </c>
      <c r="AP810" s="83">
        <f t="shared" si="2040"/>
        <v>0</v>
      </c>
      <c r="AQ810" s="83">
        <f t="shared" si="2040"/>
        <v>0</v>
      </c>
      <c r="AR810" s="83">
        <f t="shared" si="2040"/>
        <v>0</v>
      </c>
      <c r="AS810" s="83">
        <f t="shared" si="2040"/>
        <v>0</v>
      </c>
      <c r="AT810" s="83">
        <f t="shared" si="2040"/>
        <v>0</v>
      </c>
      <c r="AU810" s="1522">
        <f t="shared" si="2040"/>
        <v>0</v>
      </c>
      <c r="AV810" s="83">
        <f t="shared" si="2040"/>
        <v>0</v>
      </c>
      <c r="AW810" s="83">
        <f t="shared" si="2040"/>
        <v>0</v>
      </c>
      <c r="AX810" s="83">
        <f t="shared" si="2040"/>
        <v>0</v>
      </c>
      <c r="AY810" s="83">
        <f t="shared" si="2040"/>
        <v>0</v>
      </c>
      <c r="AZ810" s="83">
        <f t="shared" si="2040"/>
        <v>0</v>
      </c>
      <c r="BA810" s="83">
        <f t="shared" si="2040"/>
        <v>0</v>
      </c>
      <c r="BB810" s="83">
        <f t="shared" si="2040"/>
        <v>0</v>
      </c>
      <c r="BC810" s="1522">
        <f t="shared" si="2040"/>
        <v>0</v>
      </c>
      <c r="BD810" s="83">
        <f t="shared" si="2040"/>
        <v>0</v>
      </c>
      <c r="BE810" s="83">
        <f t="shared" si="2040"/>
        <v>0</v>
      </c>
      <c r="BF810" s="83">
        <f t="shared" si="2040"/>
        <v>0</v>
      </c>
      <c r="BG810" s="83">
        <f t="shared" si="2040"/>
        <v>0</v>
      </c>
      <c r="BH810" s="83">
        <f t="shared" si="2040"/>
        <v>0</v>
      </c>
      <c r="BI810" s="67"/>
    </row>
    <row r="811" spans="1:61" ht="15.75" thickBot="1" x14ac:dyDescent="0.3">
      <c r="A811" s="426"/>
      <c r="B811" s="426"/>
      <c r="C811" s="841" t="s">
        <v>386</v>
      </c>
      <c r="D811" s="755"/>
      <c r="E811" s="385"/>
      <c r="F811" s="756"/>
      <c r="G811" s="840">
        <v>11</v>
      </c>
      <c r="H811" s="838"/>
      <c r="I811" s="1107" t="s">
        <v>94</v>
      </c>
      <c r="J811" s="726"/>
      <c r="K811" s="727"/>
      <c r="L811" s="201"/>
      <c r="M811" s="201"/>
      <c r="N811" s="201"/>
      <c r="O811" s="201"/>
      <c r="P811" s="201"/>
      <c r="Q811" s="201"/>
      <c r="R811" s="201"/>
      <c r="S811" s="201"/>
      <c r="T811" s="201"/>
      <c r="U811" s="201"/>
      <c r="V811" s="201"/>
      <c r="W811" s="201"/>
      <c r="X811" s="201"/>
      <c r="Y811" s="201"/>
      <c r="Z811" s="201"/>
      <c r="AA811" s="201"/>
      <c r="AB811" s="201"/>
      <c r="AC811" s="201"/>
      <c r="AD811" s="201"/>
      <c r="AE811" s="201"/>
      <c r="AF811" s="201"/>
      <c r="AG811" s="201"/>
      <c r="AH811" s="201"/>
      <c r="AI811" s="201"/>
      <c r="AK811" s="506">
        <f t="shared" ref="AK811:BH811" si="2041">AK810</f>
        <v>0</v>
      </c>
      <c r="AL811" s="506">
        <f t="shared" si="2041"/>
        <v>0</v>
      </c>
      <c r="AM811" s="506">
        <f t="shared" si="2041"/>
        <v>0</v>
      </c>
      <c r="AN811" s="506">
        <f t="shared" si="2041"/>
        <v>0</v>
      </c>
      <c r="AO811" s="1552">
        <f t="shared" si="2041"/>
        <v>0</v>
      </c>
      <c r="AP811" s="506">
        <f t="shared" si="2041"/>
        <v>0</v>
      </c>
      <c r="AQ811" s="506">
        <f t="shared" si="2041"/>
        <v>0</v>
      </c>
      <c r="AR811" s="506">
        <f t="shared" si="2041"/>
        <v>0</v>
      </c>
      <c r="AS811" s="506">
        <f t="shared" si="2041"/>
        <v>0</v>
      </c>
      <c r="AT811" s="506">
        <f t="shared" si="2041"/>
        <v>0</v>
      </c>
      <c r="AU811" s="1552">
        <f t="shared" si="2041"/>
        <v>0</v>
      </c>
      <c r="AV811" s="506">
        <f t="shared" si="2041"/>
        <v>0</v>
      </c>
      <c r="AW811" s="506">
        <f t="shared" si="2041"/>
        <v>0</v>
      </c>
      <c r="AX811" s="506">
        <f t="shared" si="2041"/>
        <v>0</v>
      </c>
      <c r="AY811" s="506">
        <f t="shared" si="2041"/>
        <v>0</v>
      </c>
      <c r="AZ811" s="506">
        <f t="shared" si="2041"/>
        <v>0</v>
      </c>
      <c r="BA811" s="506">
        <f t="shared" si="2041"/>
        <v>0</v>
      </c>
      <c r="BB811" s="506">
        <f t="shared" si="2041"/>
        <v>0</v>
      </c>
      <c r="BC811" s="1552">
        <f t="shared" si="2041"/>
        <v>0</v>
      </c>
      <c r="BD811" s="506">
        <f t="shared" si="2041"/>
        <v>0</v>
      </c>
      <c r="BE811" s="506">
        <f t="shared" si="2041"/>
        <v>0</v>
      </c>
      <c r="BF811" s="506">
        <f t="shared" si="2041"/>
        <v>0</v>
      </c>
      <c r="BG811" s="506">
        <f t="shared" si="2041"/>
        <v>0</v>
      </c>
      <c r="BH811" s="506">
        <f t="shared" si="2041"/>
        <v>0</v>
      </c>
      <c r="BI811" s="67" t="s">
        <v>256</v>
      </c>
    </row>
    <row r="812" spans="1:61" ht="15.75" thickBot="1" x14ac:dyDescent="0.3">
      <c r="A812" s="426"/>
      <c r="B812" s="426"/>
      <c r="C812" s="966"/>
      <c r="D812" s="971"/>
      <c r="E812" s="972"/>
      <c r="F812" s="973"/>
      <c r="G812" s="974"/>
      <c r="H812" s="1359"/>
      <c r="I812" s="181" t="s">
        <v>96</v>
      </c>
      <c r="J812" s="182"/>
      <c r="K812" s="494"/>
      <c r="L812" s="628"/>
      <c r="M812" s="628"/>
      <c r="N812" s="628"/>
      <c r="O812" s="628"/>
      <c r="P812" s="628"/>
      <c r="Q812" s="628"/>
      <c r="R812" s="628"/>
      <c r="S812" s="628"/>
      <c r="T812" s="628"/>
      <c r="U812" s="628"/>
      <c r="V812" s="628"/>
      <c r="W812" s="628"/>
      <c r="X812" s="628"/>
      <c r="Y812" s="628"/>
      <c r="Z812" s="628"/>
      <c r="AA812" s="628"/>
      <c r="AB812" s="628"/>
      <c r="AC812" s="628"/>
      <c r="AD812" s="628"/>
      <c r="AE812" s="628"/>
      <c r="AF812" s="628"/>
      <c r="AG812" s="628"/>
      <c r="AH812" s="628"/>
      <c r="AI812" s="628"/>
      <c r="AK812" s="507">
        <f t="shared" ref="AK812:BH812" si="2042">AK808+AK811</f>
        <v>0</v>
      </c>
      <c r="AL812" s="508">
        <f t="shared" si="2042"/>
        <v>0</v>
      </c>
      <c r="AM812" s="509">
        <f t="shared" si="2042"/>
        <v>0</v>
      </c>
      <c r="AN812" s="509">
        <f t="shared" si="2042"/>
        <v>0</v>
      </c>
      <c r="AO812" s="1553">
        <f t="shared" si="2042"/>
        <v>0</v>
      </c>
      <c r="AP812" s="509">
        <f t="shared" si="2042"/>
        <v>0</v>
      </c>
      <c r="AQ812" s="509">
        <f t="shared" si="2042"/>
        <v>0</v>
      </c>
      <c r="AR812" s="509">
        <f t="shared" si="2042"/>
        <v>0</v>
      </c>
      <c r="AS812" s="509">
        <f t="shared" si="2042"/>
        <v>0</v>
      </c>
      <c r="AT812" s="509">
        <f t="shared" si="2042"/>
        <v>0</v>
      </c>
      <c r="AU812" s="1553">
        <f t="shared" si="2042"/>
        <v>0</v>
      </c>
      <c r="AV812" s="509">
        <f t="shared" si="2042"/>
        <v>0</v>
      </c>
      <c r="AW812" s="509">
        <f t="shared" si="2042"/>
        <v>0</v>
      </c>
      <c r="AX812" s="509">
        <f t="shared" si="2042"/>
        <v>0</v>
      </c>
      <c r="AY812" s="509">
        <f t="shared" si="2042"/>
        <v>0</v>
      </c>
      <c r="AZ812" s="509">
        <f t="shared" si="2042"/>
        <v>0</v>
      </c>
      <c r="BA812" s="509">
        <f t="shared" si="2042"/>
        <v>0</v>
      </c>
      <c r="BB812" s="509">
        <f t="shared" si="2042"/>
        <v>0</v>
      </c>
      <c r="BC812" s="1553">
        <f t="shared" si="2042"/>
        <v>0</v>
      </c>
      <c r="BD812" s="509">
        <f t="shared" si="2042"/>
        <v>0</v>
      </c>
      <c r="BE812" s="509">
        <f t="shared" si="2042"/>
        <v>0</v>
      </c>
      <c r="BF812" s="509">
        <f t="shared" si="2042"/>
        <v>0</v>
      </c>
      <c r="BG812" s="509">
        <f t="shared" si="2042"/>
        <v>0</v>
      </c>
      <c r="BH812" s="509">
        <f t="shared" si="2042"/>
        <v>0</v>
      </c>
      <c r="BI812" s="1259" t="s">
        <v>254</v>
      </c>
    </row>
    <row r="813" spans="1:61" ht="16.5" thickBot="1" x14ac:dyDescent="0.3">
      <c r="A813" s="422"/>
      <c r="B813" s="422"/>
      <c r="C813" s="766">
        <f>COUNTA(C795:C812)</f>
        <v>7</v>
      </c>
      <c r="D813" s="879">
        <f>COUNTA(D795:D812)</f>
        <v>0</v>
      </c>
      <c r="E813" s="764">
        <f>COUNTA(E795:E812)</f>
        <v>0</v>
      </c>
      <c r="F813" s="766">
        <f>COUNTA(F795:F812)</f>
        <v>0</v>
      </c>
      <c r="G813" s="766">
        <f>COUNTA(G795:G812)</f>
        <v>11</v>
      </c>
      <c r="H813" s="1209"/>
      <c r="I813" s="77" t="s">
        <v>85</v>
      </c>
      <c r="J813" s="629" t="s">
        <v>53</v>
      </c>
      <c r="K813" s="493"/>
      <c r="L813" s="373"/>
      <c r="M813" s="373"/>
      <c r="N813" s="373"/>
      <c r="O813" s="373"/>
      <c r="P813" s="373"/>
      <c r="Q813" s="373"/>
      <c r="R813" s="373"/>
      <c r="S813" s="373"/>
      <c r="T813" s="373"/>
      <c r="U813" s="373"/>
      <c r="V813" s="373"/>
      <c r="W813" s="373"/>
      <c r="X813" s="373"/>
      <c r="Y813" s="373"/>
      <c r="Z813" s="373"/>
      <c r="AA813" s="373"/>
      <c r="AB813" s="373"/>
      <c r="AC813" s="373"/>
      <c r="AD813" s="373"/>
      <c r="AE813" s="373"/>
      <c r="AF813" s="373"/>
      <c r="AG813" s="373"/>
      <c r="AH813" s="373"/>
      <c r="AI813" s="373"/>
      <c r="AK813" s="9">
        <f>AK794+AK796</f>
        <v>0</v>
      </c>
      <c r="AL813" s="8">
        <f t="shared" ref="AL813:AN813" si="2043">AL794+AL796</f>
        <v>0</v>
      </c>
      <c r="AM813" s="7">
        <f t="shared" ref="AM813" si="2044">AM794+AM796</f>
        <v>0</v>
      </c>
      <c r="AN813" s="7">
        <f t="shared" si="2043"/>
        <v>0</v>
      </c>
      <c r="AO813" s="1554">
        <f t="shared" ref="AO813:AQ813" si="2045">AO794+AO796</f>
        <v>0</v>
      </c>
      <c r="AP813" s="7">
        <f t="shared" ref="AP813" si="2046">AP794+AP796</f>
        <v>0</v>
      </c>
      <c r="AQ813" s="7">
        <f t="shared" si="2045"/>
        <v>0</v>
      </c>
      <c r="AR813" s="7">
        <f t="shared" ref="AR813:AS813" si="2047">AR794+AR796</f>
        <v>0</v>
      </c>
      <c r="AS813" s="7">
        <f t="shared" si="2047"/>
        <v>0</v>
      </c>
      <c r="AT813" s="7">
        <f t="shared" ref="AT813:AU813" si="2048">AT794+AT796</f>
        <v>0</v>
      </c>
      <c r="AU813" s="1554">
        <f t="shared" si="2048"/>
        <v>0</v>
      </c>
      <c r="AV813" s="7">
        <f t="shared" ref="AV813:AW813" si="2049">AV794+AV796</f>
        <v>0</v>
      </c>
      <c r="AW813" s="7">
        <f t="shared" si="2049"/>
        <v>0</v>
      </c>
      <c r="AX813" s="7">
        <f t="shared" ref="AX813:AY813" si="2050">AX794+AX796</f>
        <v>0</v>
      </c>
      <c r="AY813" s="7">
        <f t="shared" si="2050"/>
        <v>0</v>
      </c>
      <c r="AZ813" s="7">
        <f t="shared" ref="AZ813:BA813" si="2051">AZ794+AZ796</f>
        <v>0</v>
      </c>
      <c r="BA813" s="7">
        <f t="shared" si="2051"/>
        <v>0</v>
      </c>
      <c r="BB813" s="7">
        <f t="shared" ref="BB813:BC813" si="2052">BB794+BB796</f>
        <v>0</v>
      </c>
      <c r="BC813" s="1554">
        <f t="shared" si="2052"/>
        <v>0</v>
      </c>
      <c r="BD813" s="7">
        <f t="shared" ref="BD813:BE813" si="2053">BD794+BD796</f>
        <v>0</v>
      </c>
      <c r="BE813" s="7">
        <f t="shared" si="2053"/>
        <v>0</v>
      </c>
      <c r="BF813" s="7">
        <f t="shared" ref="BF813:BG813" si="2054">BF794+BF796</f>
        <v>0</v>
      </c>
      <c r="BG813" s="7">
        <f t="shared" si="2054"/>
        <v>0</v>
      </c>
      <c r="BH813" s="7">
        <f t="shared" ref="BH813" si="2055">BH794+BH796</f>
        <v>0</v>
      </c>
      <c r="BI813" s="1259" t="s">
        <v>277</v>
      </c>
    </row>
    <row r="814" spans="1:61" ht="32.25" thickBot="1" x14ac:dyDescent="0.3">
      <c r="A814" s="427"/>
      <c r="B814" s="427"/>
      <c r="C814" s="767" t="s">
        <v>388</v>
      </c>
      <c r="D814" s="815">
        <f>C813+D813</f>
        <v>7</v>
      </c>
      <c r="E814" s="769"/>
      <c r="F814" s="770">
        <f>E813+F813</f>
        <v>0</v>
      </c>
      <c r="G814" s="862">
        <f>G813</f>
        <v>11</v>
      </c>
      <c r="H814" s="1348"/>
      <c r="I814" s="183" t="s">
        <v>121</v>
      </c>
      <c r="J814" s="184"/>
      <c r="K814" s="495"/>
      <c r="L814" s="244"/>
      <c r="M814" s="244"/>
      <c r="N814" s="244"/>
      <c r="O814" s="244"/>
      <c r="P814" s="244"/>
      <c r="Q814" s="244"/>
      <c r="R814" s="244"/>
      <c r="S814" s="244"/>
      <c r="T814" s="244"/>
      <c r="U814" s="244"/>
      <c r="V814" s="244"/>
      <c r="W814" s="244"/>
      <c r="X814" s="244"/>
      <c r="Y814" s="244"/>
      <c r="Z814" s="244"/>
      <c r="AA814" s="244"/>
      <c r="AB814" s="244"/>
      <c r="AC814" s="244"/>
      <c r="AD814" s="244"/>
      <c r="AE814" s="244"/>
      <c r="AF814" s="244"/>
      <c r="AG814" s="244"/>
      <c r="AH814" s="244"/>
      <c r="AI814" s="244"/>
    </row>
    <row r="815" spans="1:61" ht="32.25" thickBot="1" x14ac:dyDescent="0.3">
      <c r="A815" s="395"/>
      <c r="B815" s="395"/>
      <c r="C815" s="846" t="s">
        <v>389</v>
      </c>
      <c r="D815" s="816">
        <f>D814/G814*100</f>
        <v>63.64</v>
      </c>
      <c r="E815" s="732"/>
      <c r="F815" s="774">
        <f>F814/G814*100</f>
        <v>0</v>
      </c>
      <c r="G815" s="818"/>
      <c r="H815" s="1355"/>
      <c r="J815" s="103"/>
      <c r="K815" s="473"/>
      <c r="L815" s="376"/>
      <c r="M815" s="370"/>
      <c r="N815" s="370"/>
      <c r="O815" s="370"/>
      <c r="P815" s="370"/>
      <c r="Q815" s="370"/>
      <c r="R815" s="370"/>
      <c r="S815" s="370"/>
      <c r="T815" s="370"/>
      <c r="U815" s="370"/>
      <c r="V815" s="370"/>
      <c r="W815" s="370"/>
      <c r="X815" s="370"/>
      <c r="Y815" s="370"/>
      <c r="Z815" s="370"/>
      <c r="AA815" s="370"/>
      <c r="AB815" s="370"/>
      <c r="AC815" s="370"/>
      <c r="AD815" s="370"/>
      <c r="AE815" s="370"/>
      <c r="AF815" s="370"/>
      <c r="AG815" s="370"/>
      <c r="AH815" s="370"/>
      <c r="AI815" s="370"/>
    </row>
    <row r="816" spans="1:61" ht="15.75" thickBot="1" x14ac:dyDescent="0.3">
      <c r="A816" s="395"/>
      <c r="B816" s="395"/>
      <c r="C816" s="884"/>
      <c r="D816" s="885"/>
      <c r="E816" s="886"/>
      <c r="F816" s="887"/>
      <c r="G816" s="865"/>
      <c r="H816" s="831"/>
      <c r="I816" s="176" t="s">
        <v>157</v>
      </c>
      <c r="J816" s="103"/>
      <c r="K816" s="473"/>
      <c r="L816" s="376"/>
      <c r="M816" s="370"/>
      <c r="N816" s="370"/>
      <c r="O816" s="370"/>
      <c r="P816" s="370"/>
      <c r="Q816" s="370"/>
      <c r="R816" s="370"/>
      <c r="S816" s="370"/>
      <c r="T816" s="370"/>
      <c r="U816" s="370"/>
      <c r="V816" s="370"/>
      <c r="W816" s="370"/>
      <c r="X816" s="370"/>
      <c r="Y816" s="370"/>
      <c r="Z816" s="370"/>
      <c r="AA816" s="370"/>
      <c r="AB816" s="370"/>
      <c r="AC816" s="370"/>
      <c r="AD816" s="370"/>
      <c r="AE816" s="370"/>
      <c r="AF816" s="370"/>
      <c r="AG816" s="370"/>
      <c r="AH816" s="370"/>
      <c r="AI816" s="370"/>
    </row>
    <row r="817" spans="1:61" ht="16.5" customHeight="1" thickBot="1" x14ac:dyDescent="0.3">
      <c r="A817" s="1739"/>
      <c r="B817" s="1739"/>
      <c r="C817" s="888"/>
      <c r="D817" s="889"/>
      <c r="E817" s="890"/>
      <c r="F817" s="891"/>
      <c r="G817" s="866"/>
      <c r="H817" s="1704" t="s">
        <v>482</v>
      </c>
      <c r="I817" s="1727" t="s">
        <v>81</v>
      </c>
      <c r="J817" s="101" t="s">
        <v>1</v>
      </c>
      <c r="K817" s="1727" t="s">
        <v>116</v>
      </c>
      <c r="L817" s="1709"/>
      <c r="M817" s="1710"/>
      <c r="N817" s="1711"/>
      <c r="O817" s="1344"/>
      <c r="P817" s="1344"/>
      <c r="Q817" s="1344"/>
      <c r="R817" s="1344"/>
      <c r="S817" s="1344"/>
      <c r="T817" s="1344"/>
      <c r="U817" s="1344"/>
      <c r="V817" s="1344"/>
      <c r="W817" s="1344"/>
      <c r="X817" s="1344"/>
      <c r="Y817" s="1344"/>
      <c r="Z817" s="1344"/>
      <c r="AA817" s="1344"/>
      <c r="AB817" s="1344"/>
      <c r="AC817" s="1344"/>
      <c r="AD817" s="1344"/>
      <c r="AE817" s="1344"/>
      <c r="AF817" s="1344"/>
      <c r="AG817" s="1344"/>
      <c r="AH817" s="1344"/>
      <c r="AI817" s="1344"/>
    </row>
    <row r="818" spans="1:61" ht="15.75" thickBot="1" x14ac:dyDescent="0.3">
      <c r="A818" s="1739"/>
      <c r="B818" s="1739"/>
      <c r="C818" s="892"/>
      <c r="D818" s="892"/>
      <c r="E818" s="893"/>
      <c r="F818" s="1759" t="s">
        <v>390</v>
      </c>
      <c r="G818" s="849"/>
      <c r="H818" s="1705"/>
      <c r="I818" s="1728"/>
      <c r="J818" s="100" t="s">
        <v>2</v>
      </c>
      <c r="K818" s="1728"/>
      <c r="L818" s="1707"/>
      <c r="M818" s="1707"/>
      <c r="N818" s="1707"/>
      <c r="O818" s="1707"/>
      <c r="P818" s="1707"/>
      <c r="Q818" s="1707"/>
      <c r="R818" s="1707"/>
      <c r="S818" s="1707"/>
      <c r="T818" s="1707"/>
      <c r="U818" s="1707"/>
      <c r="V818" s="1707"/>
      <c r="W818" s="1707"/>
      <c r="X818" s="1707"/>
      <c r="Y818" s="1707"/>
      <c r="Z818" s="1707"/>
      <c r="AA818" s="1707"/>
      <c r="AB818" s="1707"/>
      <c r="AC818" s="1707"/>
      <c r="AD818" s="1707"/>
      <c r="AE818" s="1707"/>
      <c r="AF818" s="1707"/>
      <c r="AG818" s="1707"/>
      <c r="AH818" s="1707"/>
      <c r="AI818" s="1707"/>
    </row>
    <row r="819" spans="1:61" ht="15.75" thickBot="1" x14ac:dyDescent="0.3">
      <c r="A819" s="1739"/>
      <c r="B819" s="1739"/>
      <c r="C819" s="894"/>
      <c r="D819" s="894"/>
      <c r="E819" s="895"/>
      <c r="F819" s="1760"/>
      <c r="G819" s="850"/>
      <c r="H819" s="1706"/>
      <c r="I819" s="1729"/>
      <c r="J819" s="99" t="s">
        <v>3</v>
      </c>
      <c r="K819" s="1729"/>
      <c r="L819" s="1708"/>
      <c r="M819" s="1708"/>
      <c r="N819" s="1708"/>
      <c r="O819" s="1708"/>
      <c r="P819" s="1708"/>
      <c r="Q819" s="1708"/>
      <c r="R819" s="1708"/>
      <c r="S819" s="1708"/>
      <c r="T819" s="1708"/>
      <c r="U819" s="1708"/>
      <c r="V819" s="1708"/>
      <c r="W819" s="1708"/>
      <c r="X819" s="1708"/>
      <c r="Y819" s="1708"/>
      <c r="Z819" s="1708"/>
      <c r="AA819" s="1708"/>
      <c r="AB819" s="1708"/>
      <c r="AC819" s="1708"/>
      <c r="AD819" s="1708"/>
      <c r="AE819" s="1708"/>
      <c r="AF819" s="1708"/>
      <c r="AG819" s="1708"/>
      <c r="AH819" s="1708"/>
      <c r="AI819" s="1708"/>
    </row>
    <row r="820" spans="1:61" ht="24.75" thickBot="1" x14ac:dyDescent="0.3">
      <c r="A820" s="396" t="s">
        <v>355</v>
      </c>
      <c r="B820" s="396" t="s">
        <v>356</v>
      </c>
      <c r="C820" s="988"/>
      <c r="D820" s="988"/>
      <c r="E820" s="989"/>
      <c r="F820" s="1761"/>
      <c r="G820" s="991"/>
      <c r="H820" s="1345"/>
      <c r="I820" s="1484" t="s">
        <v>222</v>
      </c>
      <c r="J820" s="68" t="s">
        <v>16</v>
      </c>
      <c r="K820" s="546">
        <v>20</v>
      </c>
      <c r="L820" s="655"/>
      <c r="M820" s="655"/>
      <c r="N820" s="655"/>
      <c r="O820" s="655"/>
      <c r="P820" s="655"/>
      <c r="Q820" s="655"/>
      <c r="R820" s="655"/>
      <c r="S820" s="655"/>
      <c r="T820" s="655"/>
      <c r="U820" s="655"/>
      <c r="V820" s="655"/>
      <c r="W820" s="655"/>
      <c r="X820" s="655"/>
      <c r="Y820" s="655"/>
      <c r="Z820" s="655"/>
      <c r="AA820" s="655"/>
      <c r="AB820" s="655"/>
      <c r="AC820" s="655"/>
      <c r="AD820" s="655"/>
      <c r="AE820" s="655"/>
      <c r="AF820" s="655"/>
      <c r="AG820" s="655"/>
      <c r="AH820" s="655"/>
      <c r="AI820" s="655"/>
    </row>
    <row r="821" spans="1:61" ht="24.75" thickBot="1" x14ac:dyDescent="0.3">
      <c r="A821" s="396" t="s">
        <v>355</v>
      </c>
      <c r="B821" s="396" t="s">
        <v>356</v>
      </c>
      <c r="C821" s="1001"/>
      <c r="D821" s="805"/>
      <c r="E821" s="806"/>
      <c r="F821" s="807"/>
      <c r="G821" s="808">
        <v>1</v>
      </c>
      <c r="H821" s="838"/>
      <c r="I821" s="1481" t="s">
        <v>191</v>
      </c>
      <c r="J821" s="64" t="s">
        <v>16</v>
      </c>
      <c r="K821" s="547">
        <v>40</v>
      </c>
      <c r="L821" s="653"/>
      <c r="M821" s="653"/>
      <c r="N821" s="653"/>
      <c r="O821" s="653"/>
      <c r="P821" s="653"/>
      <c r="Q821" s="653"/>
      <c r="R821" s="653"/>
      <c r="S821" s="653"/>
      <c r="T821" s="653"/>
      <c r="U821" s="653"/>
      <c r="V821" s="653"/>
      <c r="W821" s="653"/>
      <c r="X821" s="653"/>
      <c r="Y821" s="653"/>
      <c r="Z821" s="653"/>
      <c r="AA821" s="653"/>
      <c r="AB821" s="653"/>
      <c r="AC821" s="653"/>
      <c r="AD821" s="653"/>
      <c r="AE821" s="653"/>
      <c r="AF821" s="653"/>
      <c r="AG821" s="653"/>
      <c r="AH821" s="653"/>
      <c r="AI821" s="653"/>
    </row>
    <row r="822" spans="1:61" ht="24.75" thickBot="1" x14ac:dyDescent="0.3">
      <c r="A822" s="396" t="s">
        <v>355</v>
      </c>
      <c r="B822" s="396" t="s">
        <v>356</v>
      </c>
      <c r="C822" s="832"/>
      <c r="D822" s="752"/>
      <c r="E822" s="397"/>
      <c r="F822" s="753"/>
      <c r="G822" s="839">
        <v>2</v>
      </c>
      <c r="H822" s="839"/>
      <c r="I822" s="180" t="s">
        <v>63</v>
      </c>
      <c r="J822" s="64" t="s">
        <v>16</v>
      </c>
      <c r="K822" s="547"/>
      <c r="L822" s="655"/>
      <c r="M822" s="655"/>
      <c r="N822" s="655"/>
      <c r="O822" s="655"/>
      <c r="P822" s="655"/>
      <c r="Q822" s="655"/>
      <c r="R822" s="655"/>
      <c r="S822" s="655"/>
      <c r="T822" s="655"/>
      <c r="U822" s="655"/>
      <c r="V822" s="655"/>
      <c r="W822" s="655"/>
      <c r="X822" s="655"/>
      <c r="Y822" s="655"/>
      <c r="Z822" s="655"/>
      <c r="AA822" s="655"/>
      <c r="AB822" s="655"/>
      <c r="AC822" s="655"/>
      <c r="AD822" s="655"/>
      <c r="AE822" s="655"/>
      <c r="AF822" s="655"/>
      <c r="AG822" s="655"/>
      <c r="AH822" s="655"/>
      <c r="AI822" s="655"/>
    </row>
    <row r="823" spans="1:61" ht="24.75" thickBot="1" x14ac:dyDescent="0.3">
      <c r="A823" s="396" t="s">
        <v>355</v>
      </c>
      <c r="B823" s="396" t="s">
        <v>356</v>
      </c>
      <c r="C823" s="841"/>
      <c r="D823" s="755"/>
      <c r="E823" s="385"/>
      <c r="F823" s="756"/>
      <c r="G823" s="840">
        <v>3</v>
      </c>
      <c r="H823" s="868" t="s">
        <v>481</v>
      </c>
      <c r="I823" s="91" t="s">
        <v>65</v>
      </c>
      <c r="J823" s="64" t="s">
        <v>16</v>
      </c>
      <c r="K823" s="547">
        <v>40</v>
      </c>
      <c r="L823" s="655"/>
      <c r="M823" s="655"/>
      <c r="N823" s="655"/>
      <c r="O823" s="655"/>
      <c r="P823" s="655"/>
      <c r="Q823" s="655"/>
      <c r="R823" s="655"/>
      <c r="S823" s="655"/>
      <c r="T823" s="655"/>
      <c r="U823" s="655"/>
      <c r="V823" s="655"/>
      <c r="W823" s="655"/>
      <c r="X823" s="655"/>
      <c r="Y823" s="655"/>
      <c r="Z823" s="655"/>
      <c r="AA823" s="655"/>
      <c r="AB823" s="655"/>
      <c r="AC823" s="655"/>
      <c r="AD823" s="655"/>
      <c r="AE823" s="655"/>
      <c r="AF823" s="655"/>
      <c r="AG823" s="655"/>
      <c r="AH823" s="655"/>
      <c r="AI823" s="655"/>
      <c r="AK823" s="706">
        <f>L823*L831*1.73*0.875/1000</f>
        <v>0</v>
      </c>
      <c r="AL823" s="1382">
        <f t="shared" ref="AL823:BH823" si="2056">M823*M831*1.73*0.875/1000</f>
        <v>0</v>
      </c>
      <c r="AM823" s="1382">
        <f t="shared" si="2056"/>
        <v>0</v>
      </c>
      <c r="AN823" s="1382">
        <f t="shared" si="2056"/>
        <v>0</v>
      </c>
      <c r="AO823" s="1511">
        <f t="shared" si="2056"/>
        <v>0</v>
      </c>
      <c r="AP823" s="1382">
        <f t="shared" si="2056"/>
        <v>0</v>
      </c>
      <c r="AQ823" s="1382">
        <f t="shared" si="2056"/>
        <v>0</v>
      </c>
      <c r="AR823" s="1382">
        <f t="shared" si="2056"/>
        <v>0</v>
      </c>
      <c r="AS823" s="1382">
        <f t="shared" si="2056"/>
        <v>0</v>
      </c>
      <c r="AT823" s="1382">
        <f t="shared" si="2056"/>
        <v>0</v>
      </c>
      <c r="AU823" s="1511">
        <f t="shared" si="2056"/>
        <v>0</v>
      </c>
      <c r="AV823" s="1382">
        <f t="shared" si="2056"/>
        <v>0</v>
      </c>
      <c r="AW823" s="1382">
        <f t="shared" si="2056"/>
        <v>0</v>
      </c>
      <c r="AX823" s="1382">
        <f t="shared" si="2056"/>
        <v>0</v>
      </c>
      <c r="AY823" s="1382">
        <f t="shared" si="2056"/>
        <v>0</v>
      </c>
      <c r="AZ823" s="1382">
        <f t="shared" si="2056"/>
        <v>0</v>
      </c>
      <c r="BA823" s="1382">
        <f t="shared" si="2056"/>
        <v>0</v>
      </c>
      <c r="BB823" s="1382">
        <f t="shared" si="2056"/>
        <v>0</v>
      </c>
      <c r="BC823" s="1511">
        <f t="shared" si="2056"/>
        <v>0</v>
      </c>
      <c r="BD823" s="1382">
        <f t="shared" si="2056"/>
        <v>0</v>
      </c>
      <c r="BE823" s="1382">
        <f t="shared" si="2056"/>
        <v>0</v>
      </c>
      <c r="BF823" s="1382">
        <f t="shared" si="2056"/>
        <v>0</v>
      </c>
      <c r="BG823" s="1382">
        <f t="shared" si="2056"/>
        <v>0</v>
      </c>
      <c r="BH823" s="1382">
        <f t="shared" si="2056"/>
        <v>0</v>
      </c>
      <c r="BI823" s="67" t="s">
        <v>225</v>
      </c>
    </row>
    <row r="824" spans="1:61" ht="24.75" thickBot="1" x14ac:dyDescent="0.3">
      <c r="A824" s="396" t="s">
        <v>355</v>
      </c>
      <c r="B824" s="396" t="s">
        <v>356</v>
      </c>
      <c r="C824" s="841" t="s">
        <v>386</v>
      </c>
      <c r="D824" s="755"/>
      <c r="E824" s="385"/>
      <c r="F824" s="756"/>
      <c r="G824" s="840">
        <v>4</v>
      </c>
      <c r="H824" s="845"/>
      <c r="I824" s="52" t="s">
        <v>66</v>
      </c>
      <c r="J824" s="62" t="s">
        <v>16</v>
      </c>
      <c r="K824" s="593">
        <v>20</v>
      </c>
      <c r="L824" s="665"/>
      <c r="M824" s="665"/>
      <c r="N824" s="665"/>
      <c r="O824" s="665"/>
      <c r="P824" s="665"/>
      <c r="Q824" s="665"/>
      <c r="R824" s="665"/>
      <c r="S824" s="665"/>
      <c r="T824" s="665"/>
      <c r="U824" s="665"/>
      <c r="V824" s="665"/>
      <c r="W824" s="665"/>
      <c r="X824" s="665"/>
      <c r="Y824" s="665"/>
      <c r="Z824" s="665"/>
      <c r="AA824" s="665"/>
      <c r="AB824" s="665"/>
      <c r="AC824" s="665"/>
      <c r="AD824" s="665"/>
      <c r="AE824" s="665"/>
      <c r="AF824" s="665"/>
      <c r="AG824" s="665"/>
      <c r="AH824" s="665"/>
      <c r="AI824" s="665"/>
      <c r="AK824" s="706">
        <f>L824*L829*1.73*0.875/1000</f>
        <v>0</v>
      </c>
      <c r="AL824" s="1382">
        <f t="shared" ref="AL824:BH824" si="2057">M824*M829*1.73*0.875/1000</f>
        <v>0</v>
      </c>
      <c r="AM824" s="1382">
        <f t="shared" si="2057"/>
        <v>0</v>
      </c>
      <c r="AN824" s="1382">
        <f t="shared" si="2057"/>
        <v>0</v>
      </c>
      <c r="AO824" s="1511">
        <f t="shared" si="2057"/>
        <v>0</v>
      </c>
      <c r="AP824" s="1382">
        <f t="shared" si="2057"/>
        <v>0</v>
      </c>
      <c r="AQ824" s="1382">
        <f t="shared" si="2057"/>
        <v>0</v>
      </c>
      <c r="AR824" s="1382">
        <f t="shared" si="2057"/>
        <v>0</v>
      </c>
      <c r="AS824" s="1382">
        <f t="shared" si="2057"/>
        <v>0</v>
      </c>
      <c r="AT824" s="1382">
        <f t="shared" si="2057"/>
        <v>0</v>
      </c>
      <c r="AU824" s="1511">
        <f t="shared" si="2057"/>
        <v>0</v>
      </c>
      <c r="AV824" s="1382">
        <f t="shared" si="2057"/>
        <v>0</v>
      </c>
      <c r="AW824" s="1382">
        <f t="shared" si="2057"/>
        <v>0</v>
      </c>
      <c r="AX824" s="1382">
        <f t="shared" si="2057"/>
        <v>0</v>
      </c>
      <c r="AY824" s="1382">
        <f t="shared" si="2057"/>
        <v>0</v>
      </c>
      <c r="AZ824" s="1382">
        <f t="shared" si="2057"/>
        <v>0</v>
      </c>
      <c r="BA824" s="1382">
        <f t="shared" si="2057"/>
        <v>0</v>
      </c>
      <c r="BB824" s="1382">
        <f t="shared" si="2057"/>
        <v>0</v>
      </c>
      <c r="BC824" s="1511">
        <f t="shared" si="2057"/>
        <v>0</v>
      </c>
      <c r="BD824" s="1382">
        <f t="shared" si="2057"/>
        <v>0</v>
      </c>
      <c r="BE824" s="1382">
        <f t="shared" si="2057"/>
        <v>0</v>
      </c>
      <c r="BF824" s="1382">
        <f t="shared" si="2057"/>
        <v>0</v>
      </c>
      <c r="BG824" s="1382">
        <f t="shared" si="2057"/>
        <v>0</v>
      </c>
      <c r="BH824" s="1382">
        <f t="shared" si="2057"/>
        <v>0</v>
      </c>
      <c r="BI824" s="67" t="s">
        <v>228</v>
      </c>
    </row>
    <row r="825" spans="1:61" ht="24.75" thickBot="1" x14ac:dyDescent="0.3">
      <c r="A825" s="396" t="s">
        <v>355</v>
      </c>
      <c r="B825" s="396" t="s">
        <v>356</v>
      </c>
      <c r="C825" s="841"/>
      <c r="D825" s="755"/>
      <c r="E825" s="385"/>
      <c r="F825" s="756"/>
      <c r="G825" s="840">
        <v>5</v>
      </c>
      <c r="H825" s="838"/>
      <c r="I825" s="1116" t="s">
        <v>8</v>
      </c>
      <c r="J825" s="1265" t="s">
        <v>7</v>
      </c>
      <c r="K825" s="1281"/>
      <c r="L825" s="1300"/>
      <c r="M825" s="1300"/>
      <c r="N825" s="1300"/>
      <c r="O825" s="1300"/>
      <c r="P825" s="1300"/>
      <c r="Q825" s="1300"/>
      <c r="R825" s="1300"/>
      <c r="S825" s="1300"/>
      <c r="T825" s="1300"/>
      <c r="U825" s="1300"/>
      <c r="V825" s="1300"/>
      <c r="W825" s="1300"/>
      <c r="X825" s="1300"/>
      <c r="Y825" s="1300"/>
      <c r="Z825" s="1300"/>
      <c r="AA825" s="1300"/>
      <c r="AB825" s="1300"/>
      <c r="AC825" s="1300"/>
      <c r="AD825" s="1300"/>
      <c r="AE825" s="1300"/>
      <c r="AF825" s="1300"/>
      <c r="AG825" s="1300"/>
      <c r="AH825" s="1300"/>
      <c r="AI825" s="1300"/>
      <c r="AL825" s="1382"/>
      <c r="AN825" s="1382"/>
      <c r="BI825" s="67"/>
    </row>
    <row r="826" spans="1:61" ht="24.75" thickBot="1" x14ac:dyDescent="0.3">
      <c r="A826" s="396" t="s">
        <v>355</v>
      </c>
      <c r="B826" s="396" t="s">
        <v>356</v>
      </c>
      <c r="C826" s="841"/>
      <c r="D826" s="755"/>
      <c r="E826" s="385"/>
      <c r="F826" s="756"/>
      <c r="G826" s="840"/>
      <c r="H826" s="868" t="s">
        <v>481</v>
      </c>
      <c r="I826" s="59" t="s">
        <v>67</v>
      </c>
      <c r="J826" s="58" t="s">
        <v>16</v>
      </c>
      <c r="K826" s="592">
        <v>40</v>
      </c>
      <c r="L826" s="1451"/>
      <c r="M826" s="1451"/>
      <c r="N826" s="1451"/>
      <c r="O826" s="1451"/>
      <c r="P826" s="1451"/>
      <c r="Q826" s="1451"/>
      <c r="R826" s="1451"/>
      <c r="S826" s="1451"/>
      <c r="T826" s="1451"/>
      <c r="U826" s="1451"/>
      <c r="V826" s="1451"/>
      <c r="W826" s="1451"/>
      <c r="X826" s="1451"/>
      <c r="Y826" s="1451"/>
      <c r="Z826" s="1451"/>
      <c r="AA826" s="1451"/>
      <c r="AB826" s="1451"/>
      <c r="AC826" s="1451"/>
      <c r="AD826" s="1451"/>
      <c r="AE826" s="1451"/>
      <c r="AF826" s="1451"/>
      <c r="AG826" s="1451"/>
      <c r="AH826" s="1451"/>
      <c r="AI826" s="1451"/>
      <c r="AK826" s="706">
        <f>L826*L832*1.73*0.875/1000</f>
        <v>0</v>
      </c>
      <c r="AL826" s="1382">
        <f t="shared" ref="AL826:BH826" si="2058">M826*M832*1.73*0.875/1000</f>
        <v>0</v>
      </c>
      <c r="AM826" s="1382">
        <f t="shared" si="2058"/>
        <v>0</v>
      </c>
      <c r="AN826" s="1382">
        <f t="shared" si="2058"/>
        <v>0</v>
      </c>
      <c r="AO826" s="1511">
        <f t="shared" si="2058"/>
        <v>0</v>
      </c>
      <c r="AP826" s="1382">
        <f t="shared" si="2058"/>
        <v>0</v>
      </c>
      <c r="AQ826" s="1382">
        <f t="shared" si="2058"/>
        <v>0</v>
      </c>
      <c r="AR826" s="1382">
        <f t="shared" si="2058"/>
        <v>0</v>
      </c>
      <c r="AS826" s="1382">
        <f t="shared" si="2058"/>
        <v>0</v>
      </c>
      <c r="AT826" s="1382">
        <f t="shared" si="2058"/>
        <v>0</v>
      </c>
      <c r="AU826" s="1511">
        <f t="shared" si="2058"/>
        <v>0</v>
      </c>
      <c r="AV826" s="1382">
        <f t="shared" si="2058"/>
        <v>0</v>
      </c>
      <c r="AW826" s="1382">
        <f t="shared" si="2058"/>
        <v>0</v>
      </c>
      <c r="AX826" s="1382">
        <f t="shared" si="2058"/>
        <v>0</v>
      </c>
      <c r="AY826" s="1382">
        <f t="shared" si="2058"/>
        <v>0</v>
      </c>
      <c r="AZ826" s="1382">
        <f t="shared" si="2058"/>
        <v>0</v>
      </c>
      <c r="BA826" s="1382">
        <f t="shared" si="2058"/>
        <v>0</v>
      </c>
      <c r="BB826" s="1382">
        <f t="shared" si="2058"/>
        <v>0</v>
      </c>
      <c r="BC826" s="1511">
        <f t="shared" si="2058"/>
        <v>0</v>
      </c>
      <c r="BD826" s="1382">
        <f t="shared" si="2058"/>
        <v>0</v>
      </c>
      <c r="BE826" s="1382">
        <f t="shared" si="2058"/>
        <v>0</v>
      </c>
      <c r="BF826" s="1382">
        <f t="shared" si="2058"/>
        <v>0</v>
      </c>
      <c r="BG826" s="1382">
        <f t="shared" si="2058"/>
        <v>0</v>
      </c>
      <c r="BH826" s="1382">
        <f t="shared" si="2058"/>
        <v>0</v>
      </c>
      <c r="BI826" s="67" t="s">
        <v>229</v>
      </c>
    </row>
    <row r="827" spans="1:61" ht="24.75" thickBot="1" x14ac:dyDescent="0.3">
      <c r="A827" s="396" t="s">
        <v>355</v>
      </c>
      <c r="B827" s="396" t="s">
        <v>356</v>
      </c>
      <c r="C827" s="841" t="s">
        <v>386</v>
      </c>
      <c r="D827" s="755"/>
      <c r="E827" s="385"/>
      <c r="F827" s="756"/>
      <c r="G827" s="840">
        <v>6</v>
      </c>
      <c r="H827" s="845"/>
      <c r="I827" s="52" t="s">
        <v>66</v>
      </c>
      <c r="J827" s="62" t="s">
        <v>16</v>
      </c>
      <c r="K827" s="593">
        <v>20</v>
      </c>
      <c r="L827" s="665"/>
      <c r="M827" s="665"/>
      <c r="N827" s="665"/>
      <c r="O827" s="665"/>
      <c r="P827" s="665"/>
      <c r="Q827" s="665"/>
      <c r="R827" s="665"/>
      <c r="S827" s="665"/>
      <c r="T827" s="665"/>
      <c r="U827" s="665"/>
      <c r="V827" s="665"/>
      <c r="W827" s="665"/>
      <c r="X827" s="665"/>
      <c r="Y827" s="665"/>
      <c r="Z827" s="665"/>
      <c r="AA827" s="665"/>
      <c r="AB827" s="665"/>
      <c r="AC827" s="665"/>
      <c r="AD827" s="665"/>
      <c r="AE827" s="665"/>
      <c r="AF827" s="665"/>
      <c r="AG827" s="665"/>
      <c r="AH827" s="665"/>
      <c r="AI827" s="665"/>
      <c r="AK827" s="706">
        <f>L827*L830*1.73*0.875/1000</f>
        <v>0</v>
      </c>
      <c r="AL827" s="1382">
        <f t="shared" ref="AL827:BH827" si="2059">M827*M830*1.73*0.875/1000</f>
        <v>0</v>
      </c>
      <c r="AM827" s="1382">
        <f t="shared" si="2059"/>
        <v>0</v>
      </c>
      <c r="AN827" s="1382">
        <f t="shared" si="2059"/>
        <v>0</v>
      </c>
      <c r="AO827" s="1511">
        <f t="shared" si="2059"/>
        <v>0</v>
      </c>
      <c r="AP827" s="1382">
        <f t="shared" si="2059"/>
        <v>0</v>
      </c>
      <c r="AQ827" s="1382">
        <f t="shared" si="2059"/>
        <v>0</v>
      </c>
      <c r="AR827" s="1382">
        <f t="shared" si="2059"/>
        <v>0</v>
      </c>
      <c r="AS827" s="1382">
        <f t="shared" si="2059"/>
        <v>0</v>
      </c>
      <c r="AT827" s="1382">
        <f t="shared" si="2059"/>
        <v>0</v>
      </c>
      <c r="AU827" s="1511">
        <f t="shared" si="2059"/>
        <v>0</v>
      </c>
      <c r="AV827" s="1382">
        <f t="shared" si="2059"/>
        <v>0</v>
      </c>
      <c r="AW827" s="1382">
        <f t="shared" si="2059"/>
        <v>0</v>
      </c>
      <c r="AX827" s="1382">
        <f t="shared" si="2059"/>
        <v>0</v>
      </c>
      <c r="AY827" s="1382">
        <f t="shared" si="2059"/>
        <v>0</v>
      </c>
      <c r="AZ827" s="1382">
        <f t="shared" si="2059"/>
        <v>0</v>
      </c>
      <c r="BA827" s="1382">
        <f t="shared" si="2059"/>
        <v>0</v>
      </c>
      <c r="BB827" s="1382">
        <f t="shared" si="2059"/>
        <v>0</v>
      </c>
      <c r="BC827" s="1511">
        <f t="shared" si="2059"/>
        <v>0</v>
      </c>
      <c r="BD827" s="1382">
        <f t="shared" si="2059"/>
        <v>0</v>
      </c>
      <c r="BE827" s="1382">
        <f t="shared" si="2059"/>
        <v>0</v>
      </c>
      <c r="BF827" s="1382">
        <f t="shared" si="2059"/>
        <v>0</v>
      </c>
      <c r="BG827" s="1382">
        <f t="shared" si="2059"/>
        <v>0</v>
      </c>
      <c r="BH827" s="1382">
        <f t="shared" si="2059"/>
        <v>0</v>
      </c>
      <c r="BI827" s="67" t="s">
        <v>230</v>
      </c>
    </row>
    <row r="828" spans="1:61" ht="24.75" thickBot="1" x14ac:dyDescent="0.3">
      <c r="A828" s="396" t="s">
        <v>355</v>
      </c>
      <c r="B828" s="396" t="s">
        <v>356</v>
      </c>
      <c r="C828" s="841"/>
      <c r="D828" s="755"/>
      <c r="E828" s="385"/>
      <c r="F828" s="756"/>
      <c r="G828" s="840">
        <v>7</v>
      </c>
      <c r="H828" s="838"/>
      <c r="I828" s="1116" t="s">
        <v>8</v>
      </c>
      <c r="J828" s="1265" t="s">
        <v>9</v>
      </c>
      <c r="K828" s="1281"/>
      <c r="L828" s="1300"/>
      <c r="M828" s="1300"/>
      <c r="N828" s="1300"/>
      <c r="O828" s="1300"/>
      <c r="P828" s="1300"/>
      <c r="Q828" s="1300"/>
      <c r="R828" s="1300"/>
      <c r="S828" s="1300"/>
      <c r="T828" s="1300"/>
      <c r="U828" s="1300"/>
      <c r="V828" s="1300"/>
      <c r="W828" s="1300"/>
      <c r="X828" s="1300"/>
      <c r="Y828" s="1300"/>
      <c r="Z828" s="1300"/>
      <c r="AA828" s="1300"/>
      <c r="AB828" s="1300"/>
      <c r="AC828" s="1300"/>
      <c r="AD828" s="1300"/>
      <c r="AE828" s="1300"/>
      <c r="AF828" s="1300"/>
      <c r="AG828" s="1300"/>
      <c r="AH828" s="1300"/>
      <c r="AI828" s="1300"/>
      <c r="AK828" s="98">
        <f>AK823+AK826</f>
        <v>0</v>
      </c>
      <c r="AL828" s="90">
        <f t="shared" ref="AL828:AN828" si="2060">AL823+AL826</f>
        <v>0</v>
      </c>
      <c r="AM828" s="89">
        <f t="shared" ref="AM828" si="2061">AM823+AM826</f>
        <v>0</v>
      </c>
      <c r="AN828" s="89">
        <f t="shared" si="2060"/>
        <v>0</v>
      </c>
      <c r="AO828" s="1521">
        <f t="shared" ref="AO828:AQ828" si="2062">AO823+AO826</f>
        <v>0</v>
      </c>
      <c r="AP828" s="89">
        <f t="shared" ref="AP828" si="2063">AP823+AP826</f>
        <v>0</v>
      </c>
      <c r="AQ828" s="89">
        <f t="shared" si="2062"/>
        <v>0</v>
      </c>
      <c r="AR828" s="89">
        <f t="shared" ref="AR828:AS828" si="2064">AR823+AR826</f>
        <v>0</v>
      </c>
      <c r="AS828" s="89">
        <f t="shared" si="2064"/>
        <v>0</v>
      </c>
      <c r="AT828" s="89">
        <f t="shared" ref="AT828:AU828" si="2065">AT823+AT826</f>
        <v>0</v>
      </c>
      <c r="AU828" s="1521">
        <f t="shared" si="2065"/>
        <v>0</v>
      </c>
      <c r="AV828" s="89">
        <f t="shared" ref="AV828:AW828" si="2066">AV823+AV826</f>
        <v>0</v>
      </c>
      <c r="AW828" s="89">
        <f t="shared" si="2066"/>
        <v>0</v>
      </c>
      <c r="AX828" s="89">
        <f t="shared" ref="AX828:AY828" si="2067">AX823+AX826</f>
        <v>0</v>
      </c>
      <c r="AY828" s="89">
        <f t="shared" si="2067"/>
        <v>0</v>
      </c>
      <c r="AZ828" s="89">
        <f t="shared" ref="AZ828:BA828" si="2068">AZ823+AZ826</f>
        <v>0</v>
      </c>
      <c r="BA828" s="89">
        <f t="shared" si="2068"/>
        <v>0</v>
      </c>
      <c r="BB828" s="89">
        <f t="shared" ref="BB828:BC828" si="2069">BB823+BB826</f>
        <v>0</v>
      </c>
      <c r="BC828" s="1521">
        <f t="shared" si="2069"/>
        <v>0</v>
      </c>
      <c r="BD828" s="89">
        <f t="shared" ref="BD828:BE828" si="2070">BD823+BD826</f>
        <v>0</v>
      </c>
      <c r="BE828" s="89">
        <f t="shared" si="2070"/>
        <v>0</v>
      </c>
      <c r="BF828" s="89">
        <f t="shared" ref="BF828:BG828" si="2071">BF823+BF826</f>
        <v>0</v>
      </c>
      <c r="BG828" s="89">
        <f t="shared" si="2071"/>
        <v>0</v>
      </c>
      <c r="BH828" s="89">
        <f t="shared" ref="BH828" si="2072">BH823+BH826</f>
        <v>0</v>
      </c>
      <c r="BI828" s="1259" t="s">
        <v>277</v>
      </c>
    </row>
    <row r="829" spans="1:61" ht="24.75" thickBot="1" x14ac:dyDescent="0.3">
      <c r="A829" s="396" t="s">
        <v>355</v>
      </c>
      <c r="B829" s="396" t="s">
        <v>356</v>
      </c>
      <c r="C829" s="841"/>
      <c r="D829" s="755"/>
      <c r="E829" s="385"/>
      <c r="F829" s="756"/>
      <c r="G829" s="840"/>
      <c r="H829" s="839"/>
      <c r="I829" s="59" t="s">
        <v>68</v>
      </c>
      <c r="J829" s="14" t="s">
        <v>11</v>
      </c>
      <c r="K829" s="592"/>
      <c r="L829" s="1133"/>
      <c r="M829" s="1133"/>
      <c r="N829" s="1133"/>
      <c r="O829" s="1133"/>
      <c r="P829" s="1133"/>
      <c r="Q829" s="1133"/>
      <c r="R829" s="1133"/>
      <c r="S829" s="1133"/>
      <c r="T829" s="1133"/>
      <c r="U829" s="1133"/>
      <c r="V829" s="1133"/>
      <c r="W829" s="1133"/>
      <c r="X829" s="1133"/>
      <c r="Y829" s="1133"/>
      <c r="Z829" s="1133"/>
      <c r="AA829" s="1133"/>
      <c r="AB829" s="1133"/>
      <c r="AC829" s="1133"/>
      <c r="AD829" s="1133"/>
      <c r="AE829" s="1133"/>
      <c r="AF829" s="1133"/>
      <c r="AG829" s="1133"/>
      <c r="AH829" s="1133"/>
      <c r="AI829" s="1133"/>
      <c r="AK829" s="37">
        <f>AK824+AK827</f>
        <v>0</v>
      </c>
      <c r="AL829" s="36">
        <f t="shared" ref="AL829:AN829" si="2073">AL824+AL827</f>
        <v>0</v>
      </c>
      <c r="AM829" s="35">
        <f t="shared" ref="AM829" si="2074">AM824+AM827</f>
        <v>0</v>
      </c>
      <c r="AN829" s="35">
        <f t="shared" si="2073"/>
        <v>0</v>
      </c>
      <c r="AO829" s="1528">
        <f t="shared" ref="AO829:AQ829" si="2075">AO824+AO827</f>
        <v>0</v>
      </c>
      <c r="AP829" s="35">
        <f t="shared" ref="AP829" si="2076">AP824+AP827</f>
        <v>0</v>
      </c>
      <c r="AQ829" s="35">
        <f t="shared" si="2075"/>
        <v>0</v>
      </c>
      <c r="AR829" s="35">
        <f t="shared" ref="AR829:AS829" si="2077">AR824+AR827</f>
        <v>0</v>
      </c>
      <c r="AS829" s="35">
        <f t="shared" si="2077"/>
        <v>0</v>
      </c>
      <c r="AT829" s="35">
        <f t="shared" ref="AT829:AU829" si="2078">AT824+AT827</f>
        <v>0</v>
      </c>
      <c r="AU829" s="1528">
        <f t="shared" si="2078"/>
        <v>0</v>
      </c>
      <c r="AV829" s="35">
        <f t="shared" ref="AV829:AW829" si="2079">AV824+AV827</f>
        <v>0</v>
      </c>
      <c r="AW829" s="35">
        <f t="shared" si="2079"/>
        <v>0</v>
      </c>
      <c r="AX829" s="35">
        <f t="shared" ref="AX829:AY829" si="2080">AX824+AX827</f>
        <v>0</v>
      </c>
      <c r="AY829" s="35">
        <f t="shared" si="2080"/>
        <v>0</v>
      </c>
      <c r="AZ829" s="35">
        <f t="shared" ref="AZ829:BA829" si="2081">AZ824+AZ827</f>
        <v>0</v>
      </c>
      <c r="BA829" s="35">
        <f t="shared" si="2081"/>
        <v>0</v>
      </c>
      <c r="BB829" s="35">
        <f t="shared" ref="BB829:BC829" si="2082">BB824+BB827</f>
        <v>0</v>
      </c>
      <c r="BC829" s="1528">
        <f t="shared" si="2082"/>
        <v>0</v>
      </c>
      <c r="BD829" s="35">
        <f t="shared" ref="BD829:BE829" si="2083">BD824+BD827</f>
        <v>0</v>
      </c>
      <c r="BE829" s="35">
        <f t="shared" si="2083"/>
        <v>0</v>
      </c>
      <c r="BF829" s="35">
        <f t="shared" ref="BF829:BG829" si="2084">BF824+BF827</f>
        <v>0</v>
      </c>
      <c r="BG829" s="35">
        <f t="shared" si="2084"/>
        <v>0</v>
      </c>
      <c r="BH829" s="35">
        <f t="shared" ref="BH829" si="2085">BH824+BH827</f>
        <v>0</v>
      </c>
      <c r="BI829" s="1259" t="s">
        <v>278</v>
      </c>
    </row>
    <row r="830" spans="1:61" ht="24.75" thickBot="1" x14ac:dyDescent="0.3">
      <c r="A830" s="396" t="s">
        <v>355</v>
      </c>
      <c r="B830" s="396" t="s">
        <v>356</v>
      </c>
      <c r="C830" s="841"/>
      <c r="D830" s="755"/>
      <c r="E830" s="385"/>
      <c r="F830" s="756"/>
      <c r="G830" s="840">
        <v>8</v>
      </c>
      <c r="H830" s="840"/>
      <c r="I830" s="91"/>
      <c r="J830" s="92" t="s">
        <v>12</v>
      </c>
      <c r="K830" s="547"/>
      <c r="L830" s="655"/>
      <c r="M830" s="655"/>
      <c r="N830" s="655"/>
      <c r="O830" s="655"/>
      <c r="P830" s="655"/>
      <c r="Q830" s="655"/>
      <c r="R830" s="655"/>
      <c r="S830" s="655"/>
      <c r="T830" s="655"/>
      <c r="U830" s="655"/>
      <c r="V830" s="655"/>
      <c r="W830" s="655"/>
      <c r="X830" s="655"/>
      <c r="Y830" s="655"/>
      <c r="Z830" s="655"/>
      <c r="AA830" s="655"/>
      <c r="AB830" s="655"/>
      <c r="AC830" s="655"/>
      <c r="AD830" s="655"/>
      <c r="AE830" s="655"/>
      <c r="AF830" s="655"/>
      <c r="AG830" s="655"/>
      <c r="AH830" s="655"/>
      <c r="AI830" s="655"/>
    </row>
    <row r="831" spans="1:61" ht="24.75" thickBot="1" x14ac:dyDescent="0.3">
      <c r="A831" s="396" t="s">
        <v>355</v>
      </c>
      <c r="B831" s="396" t="s">
        <v>356</v>
      </c>
      <c r="C831" s="841"/>
      <c r="D831" s="755"/>
      <c r="E831" s="385"/>
      <c r="F831" s="756"/>
      <c r="G831" s="840">
        <v>9</v>
      </c>
      <c r="H831" s="840"/>
      <c r="I831" s="91" t="s">
        <v>69</v>
      </c>
      <c r="J831" s="92" t="s">
        <v>11</v>
      </c>
      <c r="K831" s="547"/>
      <c r="L831" s="655"/>
      <c r="M831" s="655"/>
      <c r="N831" s="655"/>
      <c r="O831" s="655"/>
      <c r="P831" s="655"/>
      <c r="Q831" s="655"/>
      <c r="R831" s="655"/>
      <c r="S831" s="655"/>
      <c r="T831" s="655"/>
      <c r="U831" s="655"/>
      <c r="V831" s="655"/>
      <c r="W831" s="655"/>
      <c r="X831" s="655"/>
      <c r="Y831" s="655"/>
      <c r="Z831" s="655"/>
      <c r="AA831" s="655"/>
      <c r="AB831" s="655"/>
      <c r="AC831" s="655"/>
      <c r="AD831" s="655"/>
      <c r="AE831" s="655"/>
      <c r="AF831" s="655"/>
      <c r="AG831" s="655"/>
      <c r="AH831" s="655"/>
      <c r="AI831" s="655"/>
    </row>
    <row r="832" spans="1:61" ht="24.75" thickBot="1" x14ac:dyDescent="0.3">
      <c r="A832" s="396" t="s">
        <v>355</v>
      </c>
      <c r="B832" s="396" t="s">
        <v>356</v>
      </c>
      <c r="C832" s="841"/>
      <c r="D832" s="755"/>
      <c r="E832" s="385"/>
      <c r="F832" s="756"/>
      <c r="G832" s="840">
        <v>10</v>
      </c>
      <c r="H832" s="840"/>
      <c r="I832" s="91"/>
      <c r="J832" s="92" t="s">
        <v>12</v>
      </c>
      <c r="K832" s="547"/>
      <c r="L832" s="655"/>
      <c r="M832" s="655"/>
      <c r="N832" s="655"/>
      <c r="O832" s="655"/>
      <c r="P832" s="655"/>
      <c r="Q832" s="655"/>
      <c r="R832" s="655"/>
      <c r="S832" s="655"/>
      <c r="T832" s="655"/>
      <c r="U832" s="655"/>
      <c r="V832" s="655"/>
      <c r="W832" s="655"/>
      <c r="X832" s="655"/>
      <c r="Y832" s="655"/>
      <c r="Z832" s="655"/>
      <c r="AA832" s="655"/>
      <c r="AB832" s="655"/>
      <c r="AC832" s="655"/>
      <c r="AD832" s="655"/>
      <c r="AE832" s="655"/>
      <c r="AF832" s="655"/>
      <c r="AG832" s="655"/>
      <c r="AH832" s="655"/>
      <c r="AI832" s="655"/>
      <c r="AK832" s="1730" t="s">
        <v>118</v>
      </c>
      <c r="AL832" s="1731"/>
      <c r="AM832" s="1732"/>
      <c r="AN832" s="1733"/>
      <c r="AO832" s="1516"/>
      <c r="AP832" s="107"/>
      <c r="AQ832" s="107"/>
      <c r="AR832" s="107"/>
      <c r="AS832" s="107"/>
      <c r="AT832" s="107"/>
      <c r="AU832" s="1516"/>
      <c r="AV832" s="107"/>
      <c r="AW832" s="107"/>
      <c r="AX832" s="107"/>
      <c r="AY832" s="107"/>
      <c r="AZ832" s="107"/>
      <c r="BA832" s="107"/>
      <c r="BB832" s="107"/>
      <c r="BC832" s="1516"/>
      <c r="BD832" s="107"/>
      <c r="BE832" s="107"/>
      <c r="BF832" s="107"/>
      <c r="BG832" s="107"/>
      <c r="BH832" s="107"/>
    </row>
    <row r="833" spans="1:61" ht="15.75" thickBot="1" x14ac:dyDescent="0.3">
      <c r="A833" s="442"/>
      <c r="B833" s="442"/>
      <c r="C833" s="841"/>
      <c r="D833" s="755"/>
      <c r="E833" s="385"/>
      <c r="F833" s="756"/>
      <c r="G833" s="840"/>
      <c r="H833" s="840"/>
      <c r="I833" s="1087" t="s">
        <v>98</v>
      </c>
      <c r="J833" s="606"/>
      <c r="K833" s="593"/>
      <c r="L833" s="655"/>
      <c r="M833" s="655"/>
      <c r="N833" s="655"/>
      <c r="O833" s="655"/>
      <c r="P833" s="655"/>
      <c r="Q833" s="655"/>
      <c r="R833" s="655"/>
      <c r="S833" s="655"/>
      <c r="T833" s="655"/>
      <c r="U833" s="655"/>
      <c r="V833" s="655"/>
      <c r="W833" s="655"/>
      <c r="X833" s="655"/>
      <c r="Y833" s="655"/>
      <c r="Z833" s="655"/>
      <c r="AA833" s="655"/>
      <c r="AB833" s="655"/>
      <c r="AC833" s="655"/>
      <c r="AD833" s="655"/>
      <c r="AE833" s="655"/>
      <c r="AF833" s="655"/>
      <c r="AG833" s="655"/>
      <c r="AH833" s="655"/>
      <c r="AI833" s="655"/>
      <c r="AK833" s="707" t="s">
        <v>4</v>
      </c>
      <c r="AL833" s="708" t="s">
        <v>5</v>
      </c>
      <c r="AM833" s="1384" t="s">
        <v>454</v>
      </c>
      <c r="AN833" s="709" t="s">
        <v>454</v>
      </c>
      <c r="AO833" s="1525" t="s">
        <v>454</v>
      </c>
      <c r="AP833" s="1384" t="s">
        <v>454</v>
      </c>
      <c r="AQ833" s="1384" t="s">
        <v>454</v>
      </c>
      <c r="AR833" s="1384" t="s">
        <v>454</v>
      </c>
      <c r="AS833" s="1384" t="s">
        <v>454</v>
      </c>
      <c r="AT833" s="1384" t="s">
        <v>454</v>
      </c>
      <c r="AU833" s="1525" t="s">
        <v>454</v>
      </c>
      <c r="AV833" s="1384" t="s">
        <v>454</v>
      </c>
      <c r="AW833" s="1384" t="s">
        <v>454</v>
      </c>
      <c r="AX833" s="1384" t="s">
        <v>454</v>
      </c>
      <c r="AY833" s="1384" t="s">
        <v>454</v>
      </c>
      <c r="AZ833" s="1384" t="s">
        <v>454</v>
      </c>
      <c r="BA833" s="1384" t="s">
        <v>454</v>
      </c>
      <c r="BB833" s="1384" t="s">
        <v>454</v>
      </c>
      <c r="BC833" s="1525" t="s">
        <v>454</v>
      </c>
      <c r="BD833" s="1384" t="s">
        <v>454</v>
      </c>
      <c r="BE833" s="1384" t="s">
        <v>454</v>
      </c>
      <c r="BF833" s="1384" t="s">
        <v>454</v>
      </c>
      <c r="BG833" s="1384" t="s">
        <v>454</v>
      </c>
      <c r="BH833" s="1384" t="s">
        <v>454</v>
      </c>
    </row>
    <row r="834" spans="1:61" ht="15.75" thickBot="1" x14ac:dyDescent="0.3">
      <c r="A834" s="396"/>
      <c r="B834" s="396"/>
      <c r="C834" s="962"/>
      <c r="D834" s="983"/>
      <c r="E834" s="442"/>
      <c r="F834" s="984"/>
      <c r="G834" s="985"/>
      <c r="H834" s="985"/>
      <c r="I834" s="53" t="s">
        <v>21</v>
      </c>
      <c r="J834" s="92" t="s">
        <v>53</v>
      </c>
      <c r="K834" s="547" t="s">
        <v>376</v>
      </c>
      <c r="L834" s="655"/>
      <c r="M834" s="655"/>
      <c r="N834" s="655"/>
      <c r="O834" s="655"/>
      <c r="P834" s="655"/>
      <c r="Q834" s="655"/>
      <c r="R834" s="655"/>
      <c r="S834" s="655"/>
      <c r="T834" s="655"/>
      <c r="U834" s="655"/>
      <c r="V834" s="655"/>
      <c r="W834" s="655"/>
      <c r="X834" s="655"/>
      <c r="Y834" s="655"/>
      <c r="Z834" s="655"/>
      <c r="AA834" s="655"/>
      <c r="AB834" s="655"/>
      <c r="AC834" s="655"/>
      <c r="AD834" s="655"/>
      <c r="AE834" s="655"/>
      <c r="AF834" s="655"/>
      <c r="AG834" s="655"/>
      <c r="AH834" s="655"/>
      <c r="AI834" s="655"/>
      <c r="AK834" s="46">
        <f t="shared" ref="AK834:AK836" si="2086">L834*L$831*1.73*0.875/1000</f>
        <v>0</v>
      </c>
      <c r="AL834" s="46">
        <f t="shared" ref="AL834:AL836" si="2087">M834*M$831*1.73*0.875/1000</f>
        <v>0</v>
      </c>
      <c r="AM834" s="46">
        <f t="shared" ref="AM834:AM836" si="2088">N834*N$831*1.73*0.875/1000</f>
        <v>0</v>
      </c>
      <c r="AN834" s="46">
        <f t="shared" ref="AN834:AN836" si="2089">O834*O$831*1.73*0.875/1000</f>
        <v>0</v>
      </c>
      <c r="AO834" s="1526">
        <f t="shared" ref="AO834:AO836" si="2090">P834*P$831*1.73*0.875/1000</f>
        <v>0</v>
      </c>
      <c r="AP834" s="46">
        <f t="shared" ref="AP834:AP836" si="2091">Q834*Q$831*1.73*0.875/1000</f>
        <v>0</v>
      </c>
      <c r="AQ834" s="46">
        <f t="shared" ref="AQ834:AQ836" si="2092">R834*R$831*1.73*0.875/1000</f>
        <v>0</v>
      </c>
      <c r="AR834" s="46">
        <f t="shared" ref="AR834:AR836" si="2093">S834*S$831*1.73*0.875/1000</f>
        <v>0</v>
      </c>
      <c r="AS834" s="46">
        <f t="shared" ref="AS834:AS836" si="2094">T834*T$831*1.73*0.875/1000</f>
        <v>0</v>
      </c>
      <c r="AT834" s="46">
        <f t="shared" ref="AT834:AT836" si="2095">U834*U$831*1.73*0.875/1000</f>
        <v>0</v>
      </c>
      <c r="AU834" s="1526">
        <f t="shared" ref="AU834:AU836" si="2096">V834*V$831*1.73*0.875/1000</f>
        <v>0</v>
      </c>
      <c r="AV834" s="46">
        <f t="shared" ref="AV834:AV836" si="2097">W834*W$831*1.73*0.875/1000</f>
        <v>0</v>
      </c>
      <c r="AW834" s="46">
        <f t="shared" ref="AW834:AW836" si="2098">X834*X$831*1.73*0.875/1000</f>
        <v>0</v>
      </c>
      <c r="AX834" s="46">
        <f t="shared" ref="AX834:AX836" si="2099">Y834*Y$831*1.73*0.875/1000</f>
        <v>0</v>
      </c>
      <c r="AY834" s="46">
        <f t="shared" ref="AY834:AY836" si="2100">Z834*Z$831*1.73*0.875/1000</f>
        <v>0</v>
      </c>
      <c r="AZ834" s="46">
        <f t="shared" ref="AZ834:AZ836" si="2101">AA834*AA$831*1.73*0.875/1000</f>
        <v>0</v>
      </c>
      <c r="BA834" s="46">
        <f t="shared" ref="BA834:BA836" si="2102">AB834*AB$831*1.73*0.875/1000</f>
        <v>0</v>
      </c>
      <c r="BB834" s="46">
        <f t="shared" ref="BB834:BB836" si="2103">AC834*AC$831*1.73*0.875/1000</f>
        <v>0</v>
      </c>
      <c r="BC834" s="1526">
        <f t="shared" ref="BC834:BC836" si="2104">AD834*AD$831*1.73*0.875/1000</f>
        <v>0</v>
      </c>
      <c r="BD834" s="46">
        <f t="shared" ref="BD834:BD836" si="2105">AE834*AE$831*1.73*0.875/1000</f>
        <v>0</v>
      </c>
      <c r="BE834" s="46">
        <f t="shared" ref="BE834:BE836" si="2106">AF834*AF$831*1.73*0.875/1000</f>
        <v>0</v>
      </c>
      <c r="BF834" s="46">
        <f t="shared" ref="BF834:BF836" si="2107">AG834*AG$831*1.73*0.875/1000</f>
        <v>0</v>
      </c>
      <c r="BG834" s="46">
        <f t="shared" ref="BG834:BG836" si="2108">AH834*AH$831*1.73*0.875/1000</f>
        <v>0</v>
      </c>
      <c r="BH834" s="46">
        <f t="shared" ref="BH834:BH836" si="2109">AI834*AI$831*1.73*0.875/1000</f>
        <v>0</v>
      </c>
    </row>
    <row r="835" spans="1:61" ht="15.75" thickBot="1" x14ac:dyDescent="0.3">
      <c r="A835" s="396"/>
      <c r="B835" s="396"/>
      <c r="C835" s="841"/>
      <c r="D835" s="755"/>
      <c r="E835" s="385"/>
      <c r="F835" s="756"/>
      <c r="G835" s="840">
        <v>11</v>
      </c>
      <c r="H835" s="840"/>
      <c r="I835" s="53" t="s">
        <v>22</v>
      </c>
      <c r="J835" s="92" t="s">
        <v>53</v>
      </c>
      <c r="K835" s="593" t="s">
        <v>365</v>
      </c>
      <c r="L835" s="655"/>
      <c r="M835" s="655"/>
      <c r="N835" s="655"/>
      <c r="O835" s="655"/>
      <c r="P835" s="655"/>
      <c r="Q835" s="655"/>
      <c r="R835" s="655"/>
      <c r="S835" s="655"/>
      <c r="T835" s="655"/>
      <c r="U835" s="655"/>
      <c r="V835" s="655"/>
      <c r="W835" s="655"/>
      <c r="X835" s="655"/>
      <c r="Y835" s="655"/>
      <c r="Z835" s="655"/>
      <c r="AA835" s="655"/>
      <c r="AB835" s="655"/>
      <c r="AC835" s="655"/>
      <c r="AD835" s="655"/>
      <c r="AE835" s="655"/>
      <c r="AF835" s="655"/>
      <c r="AG835" s="655"/>
      <c r="AH835" s="655"/>
      <c r="AI835" s="655"/>
      <c r="AK835" s="84">
        <f t="shared" si="2086"/>
        <v>0</v>
      </c>
      <c r="AL835" s="84">
        <f t="shared" si="2087"/>
        <v>0</v>
      </c>
      <c r="AM835" s="84">
        <f t="shared" si="2088"/>
        <v>0</v>
      </c>
      <c r="AN835" s="84">
        <f t="shared" si="2089"/>
        <v>0</v>
      </c>
      <c r="AO835" s="1519">
        <f t="shared" si="2090"/>
        <v>0</v>
      </c>
      <c r="AP835" s="84">
        <f t="shared" si="2091"/>
        <v>0</v>
      </c>
      <c r="AQ835" s="84">
        <f t="shared" si="2092"/>
        <v>0</v>
      </c>
      <c r="AR835" s="84">
        <f t="shared" si="2093"/>
        <v>0</v>
      </c>
      <c r="AS835" s="84">
        <f t="shared" si="2094"/>
        <v>0</v>
      </c>
      <c r="AT835" s="84">
        <f t="shared" si="2095"/>
        <v>0</v>
      </c>
      <c r="AU835" s="1519">
        <f t="shared" si="2096"/>
        <v>0</v>
      </c>
      <c r="AV835" s="84">
        <f t="shared" si="2097"/>
        <v>0</v>
      </c>
      <c r="AW835" s="84">
        <f t="shared" si="2098"/>
        <v>0</v>
      </c>
      <c r="AX835" s="84">
        <f t="shared" si="2099"/>
        <v>0</v>
      </c>
      <c r="AY835" s="84">
        <f t="shared" si="2100"/>
        <v>0</v>
      </c>
      <c r="AZ835" s="84">
        <f t="shared" si="2101"/>
        <v>0</v>
      </c>
      <c r="BA835" s="84">
        <f t="shared" si="2102"/>
        <v>0</v>
      </c>
      <c r="BB835" s="84">
        <f t="shared" si="2103"/>
        <v>0</v>
      </c>
      <c r="BC835" s="1519">
        <f t="shared" si="2104"/>
        <v>0</v>
      </c>
      <c r="BD835" s="84">
        <f t="shared" si="2105"/>
        <v>0</v>
      </c>
      <c r="BE835" s="84">
        <f t="shared" si="2106"/>
        <v>0</v>
      </c>
      <c r="BF835" s="84">
        <f t="shared" si="2107"/>
        <v>0</v>
      </c>
      <c r="BG835" s="84">
        <f t="shared" si="2108"/>
        <v>0</v>
      </c>
      <c r="BH835" s="84">
        <f t="shared" si="2109"/>
        <v>0</v>
      </c>
    </row>
    <row r="836" spans="1:61" ht="24.75" thickBot="1" x14ac:dyDescent="0.3">
      <c r="A836" s="396" t="s">
        <v>355</v>
      </c>
      <c r="B836" s="396" t="s">
        <v>356</v>
      </c>
      <c r="C836" s="841"/>
      <c r="D836" s="755"/>
      <c r="E836" s="385"/>
      <c r="F836" s="756"/>
      <c r="G836" s="840">
        <v>12</v>
      </c>
      <c r="H836" s="868" t="s">
        <v>481</v>
      </c>
      <c r="I836" s="51" t="s">
        <v>23</v>
      </c>
      <c r="J836" s="81" t="s">
        <v>53</v>
      </c>
      <c r="K836" s="475">
        <v>20</v>
      </c>
      <c r="L836" s="1451"/>
      <c r="M836" s="1451"/>
      <c r="N836" s="1451"/>
      <c r="O836" s="1451"/>
      <c r="P836" s="1451"/>
      <c r="Q836" s="1451"/>
      <c r="R836" s="1451"/>
      <c r="S836" s="1451"/>
      <c r="T836" s="1451"/>
      <c r="U836" s="1451"/>
      <c r="V836" s="1451"/>
      <c r="W836" s="1451"/>
      <c r="X836" s="1451"/>
      <c r="Y836" s="1451"/>
      <c r="Z836" s="1451"/>
      <c r="AA836" s="1451"/>
      <c r="AB836" s="1451"/>
      <c r="AC836" s="1451"/>
      <c r="AD836" s="1451"/>
      <c r="AE836" s="1451"/>
      <c r="AF836" s="1451"/>
      <c r="AG836" s="1451"/>
      <c r="AH836" s="1451"/>
      <c r="AI836" s="1451"/>
      <c r="AK836" s="9">
        <f t="shared" si="2086"/>
        <v>0</v>
      </c>
      <c r="AL836" s="9">
        <f t="shared" si="2087"/>
        <v>0</v>
      </c>
      <c r="AM836" s="9">
        <f t="shared" si="2088"/>
        <v>0</v>
      </c>
      <c r="AN836" s="9">
        <f t="shared" si="2089"/>
        <v>0</v>
      </c>
      <c r="AO836" s="1544">
        <f t="shared" si="2090"/>
        <v>0</v>
      </c>
      <c r="AP836" s="9">
        <f t="shared" si="2091"/>
        <v>0</v>
      </c>
      <c r="AQ836" s="9">
        <f t="shared" si="2092"/>
        <v>0</v>
      </c>
      <c r="AR836" s="9">
        <f t="shared" si="2093"/>
        <v>0</v>
      </c>
      <c r="AS836" s="9">
        <f t="shared" si="2094"/>
        <v>0</v>
      </c>
      <c r="AT836" s="9">
        <f t="shared" si="2095"/>
        <v>0</v>
      </c>
      <c r="AU836" s="1544">
        <f t="shared" si="2096"/>
        <v>0</v>
      </c>
      <c r="AV836" s="9">
        <f t="shared" si="2097"/>
        <v>0</v>
      </c>
      <c r="AW836" s="9">
        <f t="shared" si="2098"/>
        <v>0</v>
      </c>
      <c r="AX836" s="9">
        <f t="shared" si="2099"/>
        <v>0</v>
      </c>
      <c r="AY836" s="9">
        <f t="shared" si="2100"/>
        <v>0</v>
      </c>
      <c r="AZ836" s="9">
        <f t="shared" si="2101"/>
        <v>0</v>
      </c>
      <c r="BA836" s="9">
        <f t="shared" si="2102"/>
        <v>0</v>
      </c>
      <c r="BB836" s="9">
        <f t="shared" si="2103"/>
        <v>0</v>
      </c>
      <c r="BC836" s="1544">
        <f t="shared" si="2104"/>
        <v>0</v>
      </c>
      <c r="BD836" s="9">
        <f t="shared" si="2105"/>
        <v>0</v>
      </c>
      <c r="BE836" s="9">
        <f t="shared" si="2106"/>
        <v>0</v>
      </c>
      <c r="BF836" s="9">
        <f t="shared" si="2107"/>
        <v>0</v>
      </c>
      <c r="BG836" s="9">
        <f t="shared" si="2108"/>
        <v>0</v>
      </c>
      <c r="BH836" s="9">
        <f t="shared" si="2109"/>
        <v>0</v>
      </c>
    </row>
    <row r="837" spans="1:61" ht="15.75" thickBot="1" x14ac:dyDescent="0.3">
      <c r="A837" s="424"/>
      <c r="B837" s="424"/>
      <c r="C837" s="841" t="s">
        <v>386</v>
      </c>
      <c r="D837" s="755"/>
      <c r="E837" s="385"/>
      <c r="F837" s="756"/>
      <c r="G837" s="840">
        <v>13</v>
      </c>
      <c r="H837" s="838"/>
      <c r="I837" s="181" t="s">
        <v>94</v>
      </c>
      <c r="J837" s="182"/>
      <c r="K837" s="607"/>
      <c r="L837" s="202"/>
      <c r="M837" s="202"/>
      <c r="N837" s="202"/>
      <c r="O837" s="202"/>
      <c r="P837" s="202"/>
      <c r="Q837" s="202"/>
      <c r="R837" s="202"/>
      <c r="S837" s="202"/>
      <c r="T837" s="202"/>
      <c r="U837" s="202"/>
      <c r="V837" s="202"/>
      <c r="W837" s="202"/>
      <c r="X837" s="202"/>
      <c r="Y837" s="202"/>
      <c r="Z837" s="202"/>
      <c r="AA837" s="202"/>
      <c r="AB837" s="202"/>
      <c r="AC837" s="202"/>
      <c r="AD837" s="202"/>
      <c r="AE837" s="202"/>
      <c r="AF837" s="202"/>
      <c r="AG837" s="202"/>
      <c r="AH837" s="202"/>
      <c r="AI837" s="202"/>
      <c r="AK837" s="98">
        <f t="shared" ref="AK837:BH837" si="2110">SUM(AK834:AK836)</f>
        <v>0</v>
      </c>
      <c r="AL837" s="90">
        <f t="shared" si="2110"/>
        <v>0</v>
      </c>
      <c r="AM837" s="89">
        <f t="shared" si="2110"/>
        <v>0</v>
      </c>
      <c r="AN837" s="89">
        <f t="shared" si="2110"/>
        <v>0</v>
      </c>
      <c r="AO837" s="1521">
        <f t="shared" si="2110"/>
        <v>0</v>
      </c>
      <c r="AP837" s="89">
        <f t="shared" si="2110"/>
        <v>0</v>
      </c>
      <c r="AQ837" s="89">
        <f t="shared" si="2110"/>
        <v>0</v>
      </c>
      <c r="AR837" s="89">
        <f t="shared" si="2110"/>
        <v>0</v>
      </c>
      <c r="AS837" s="89">
        <f t="shared" si="2110"/>
        <v>0</v>
      </c>
      <c r="AT837" s="89">
        <f t="shared" si="2110"/>
        <v>0</v>
      </c>
      <c r="AU837" s="1521">
        <f t="shared" si="2110"/>
        <v>0</v>
      </c>
      <c r="AV837" s="89">
        <f t="shared" si="2110"/>
        <v>0</v>
      </c>
      <c r="AW837" s="89">
        <f t="shared" si="2110"/>
        <v>0</v>
      </c>
      <c r="AX837" s="89">
        <f t="shared" si="2110"/>
        <v>0</v>
      </c>
      <c r="AY837" s="89">
        <f t="shared" si="2110"/>
        <v>0</v>
      </c>
      <c r="AZ837" s="89">
        <f t="shared" si="2110"/>
        <v>0</v>
      </c>
      <c r="BA837" s="89">
        <f t="shared" si="2110"/>
        <v>0</v>
      </c>
      <c r="BB837" s="89">
        <f t="shared" si="2110"/>
        <v>0</v>
      </c>
      <c r="BC837" s="1521">
        <f t="shared" si="2110"/>
        <v>0</v>
      </c>
      <c r="BD837" s="89">
        <f t="shared" si="2110"/>
        <v>0</v>
      </c>
      <c r="BE837" s="89">
        <f t="shared" si="2110"/>
        <v>0</v>
      </c>
      <c r="BF837" s="89">
        <f t="shared" si="2110"/>
        <v>0</v>
      </c>
      <c r="BG837" s="89">
        <f t="shared" si="2110"/>
        <v>0</v>
      </c>
      <c r="BH837" s="89">
        <f t="shared" si="2110"/>
        <v>0</v>
      </c>
      <c r="BI837" s="67" t="s">
        <v>255</v>
      </c>
    </row>
    <row r="838" spans="1:61" ht="15.75" thickBot="1" x14ac:dyDescent="0.3">
      <c r="A838" s="425"/>
      <c r="B838" s="425"/>
      <c r="C838" s="966"/>
      <c r="D838" s="967"/>
      <c r="E838" s="968"/>
      <c r="F838" s="969"/>
      <c r="G838" s="970"/>
      <c r="H838" s="1358"/>
      <c r="I838" s="1088" t="s">
        <v>99</v>
      </c>
      <c r="J838" s="612"/>
      <c r="K838" s="622"/>
      <c r="L838" s="688"/>
      <c r="M838" s="688"/>
      <c r="N838" s="688"/>
      <c r="O838" s="688"/>
      <c r="P838" s="688"/>
      <c r="Q838" s="688"/>
      <c r="R838" s="688"/>
      <c r="S838" s="688"/>
      <c r="T838" s="688"/>
      <c r="U838" s="688"/>
      <c r="V838" s="688"/>
      <c r="W838" s="688"/>
      <c r="X838" s="688"/>
      <c r="Y838" s="688"/>
      <c r="Z838" s="688"/>
      <c r="AA838" s="688"/>
      <c r="AB838" s="688"/>
      <c r="AC838" s="688"/>
      <c r="AD838" s="688"/>
      <c r="AE838" s="688"/>
      <c r="AF838" s="688"/>
      <c r="AG838" s="688"/>
      <c r="AH838" s="688"/>
      <c r="AI838" s="688"/>
      <c r="BI838" s="67"/>
    </row>
    <row r="839" spans="1:61" ht="24" x14ac:dyDescent="0.25">
      <c r="A839" s="396" t="s">
        <v>355</v>
      </c>
      <c r="B839" s="396" t="s">
        <v>356</v>
      </c>
      <c r="C839" s="962"/>
      <c r="D839" s="963"/>
      <c r="E839" s="423"/>
      <c r="F839" s="964"/>
      <c r="G839" s="965"/>
      <c r="H839" s="868" t="s">
        <v>481</v>
      </c>
      <c r="I839" s="53" t="s">
        <v>20</v>
      </c>
      <c r="J839" s="92" t="s">
        <v>53</v>
      </c>
      <c r="K839" s="592">
        <v>20</v>
      </c>
      <c r="L839" s="1451"/>
      <c r="M839" s="1451"/>
      <c r="N839" s="1451"/>
      <c r="O839" s="1451"/>
      <c r="P839" s="1451"/>
      <c r="Q839" s="1451"/>
      <c r="R839" s="1451"/>
      <c r="S839" s="1451"/>
      <c r="T839" s="1451"/>
      <c r="U839" s="1451"/>
      <c r="V839" s="1451"/>
      <c r="W839" s="1451"/>
      <c r="X839" s="1451"/>
      <c r="Y839" s="1451"/>
      <c r="Z839" s="1451"/>
      <c r="AA839" s="1451"/>
      <c r="AB839" s="1451"/>
      <c r="AC839" s="1451"/>
      <c r="AD839" s="1451"/>
      <c r="AE839" s="1451"/>
      <c r="AF839" s="1451"/>
      <c r="AG839" s="1451"/>
      <c r="AH839" s="1451"/>
      <c r="AI839" s="1451"/>
      <c r="AK839" s="46">
        <f t="shared" ref="AK839:AK841" si="2111">L839*L$832*1.73*0.875/1000</f>
        <v>0</v>
      </c>
      <c r="AL839" s="46">
        <f t="shared" ref="AL839:AL841" si="2112">M839*M$832*1.73*0.875/1000</f>
        <v>0</v>
      </c>
      <c r="AM839" s="46">
        <f t="shared" ref="AM839:AM841" si="2113">N839*N$832*1.73*0.875/1000</f>
        <v>0</v>
      </c>
      <c r="AN839" s="46">
        <f t="shared" ref="AN839:AN841" si="2114">O839*O$832*1.73*0.875/1000</f>
        <v>0</v>
      </c>
      <c r="AO839" s="1526">
        <f t="shared" ref="AO839:AO841" si="2115">P839*P$832*1.73*0.875/1000</f>
        <v>0</v>
      </c>
      <c r="AP839" s="46">
        <f t="shared" ref="AP839:AP841" si="2116">Q839*Q$832*1.73*0.875/1000</f>
        <v>0</v>
      </c>
      <c r="AQ839" s="46">
        <f t="shared" ref="AQ839:AQ841" si="2117">R839*R$832*1.73*0.875/1000</f>
        <v>0</v>
      </c>
      <c r="AR839" s="46">
        <f t="shared" ref="AR839:AR841" si="2118">S839*S$832*1.73*0.875/1000</f>
        <v>0</v>
      </c>
      <c r="AS839" s="46">
        <f t="shared" ref="AS839:AS841" si="2119">T839*T$832*1.73*0.875/1000</f>
        <v>0</v>
      </c>
      <c r="AT839" s="46">
        <f t="shared" ref="AT839:AT841" si="2120">U839*U$832*1.73*0.875/1000</f>
        <v>0</v>
      </c>
      <c r="AU839" s="1526">
        <f t="shared" ref="AU839:AU841" si="2121">V839*V$832*1.73*0.875/1000</f>
        <v>0</v>
      </c>
      <c r="AV839" s="46">
        <f t="shared" ref="AV839:AV841" si="2122">W839*W$832*1.73*0.875/1000</f>
        <v>0</v>
      </c>
      <c r="AW839" s="46">
        <f t="shared" ref="AW839:AW841" si="2123">X839*X$832*1.73*0.875/1000</f>
        <v>0</v>
      </c>
      <c r="AX839" s="46">
        <f t="shared" ref="AX839:AX841" si="2124">Y839*Y$832*1.73*0.875/1000</f>
        <v>0</v>
      </c>
      <c r="AY839" s="46">
        <f t="shared" ref="AY839:AY841" si="2125">Z839*Z$832*1.73*0.875/1000</f>
        <v>0</v>
      </c>
      <c r="AZ839" s="46">
        <f t="shared" ref="AZ839:AZ841" si="2126">AA839*AA$832*1.73*0.875/1000</f>
        <v>0</v>
      </c>
      <c r="BA839" s="46">
        <f t="shared" ref="BA839:BA841" si="2127">AB839*AB$832*1.73*0.875/1000</f>
        <v>0</v>
      </c>
      <c r="BB839" s="46">
        <f t="shared" ref="BB839:BB841" si="2128">AC839*AC$832*1.73*0.875/1000</f>
        <v>0</v>
      </c>
      <c r="BC839" s="1526">
        <f t="shared" ref="BC839:BC841" si="2129">AD839*AD$832*1.73*0.875/1000</f>
        <v>0</v>
      </c>
      <c r="BD839" s="46">
        <f t="shared" ref="BD839:BD841" si="2130">AE839*AE$832*1.73*0.875/1000</f>
        <v>0</v>
      </c>
      <c r="BE839" s="46">
        <f t="shared" ref="BE839:BE841" si="2131">AF839*AF$832*1.73*0.875/1000</f>
        <v>0</v>
      </c>
      <c r="BF839" s="46">
        <f t="shared" ref="BF839:BF841" si="2132">AG839*AG$832*1.73*0.875/1000</f>
        <v>0</v>
      </c>
      <c r="BG839" s="46">
        <f t="shared" ref="BG839:BG841" si="2133">AH839*AH$832*1.73*0.875/1000</f>
        <v>0</v>
      </c>
      <c r="BH839" s="46">
        <f t="shared" ref="BH839:BH841" si="2134">AI839*AI$832*1.73*0.875/1000</f>
        <v>0</v>
      </c>
      <c r="BI839" s="67"/>
    </row>
    <row r="840" spans="1:61" x14ac:dyDescent="0.25">
      <c r="A840" s="419"/>
      <c r="B840" s="419"/>
      <c r="C840" s="841" t="s">
        <v>386</v>
      </c>
      <c r="D840" s="755"/>
      <c r="E840" s="385"/>
      <c r="F840" s="756"/>
      <c r="G840" s="840">
        <v>14</v>
      </c>
      <c r="H840" s="840"/>
      <c r="I840" s="53" t="s">
        <v>25</v>
      </c>
      <c r="J840" s="92" t="s">
        <v>53</v>
      </c>
      <c r="K840" s="547" t="s">
        <v>117</v>
      </c>
      <c r="L840" s="655"/>
      <c r="M840" s="655"/>
      <c r="N840" s="655"/>
      <c r="O840" s="655"/>
      <c r="P840" s="655"/>
      <c r="Q840" s="655"/>
      <c r="R840" s="655"/>
      <c r="S840" s="655"/>
      <c r="T840" s="655"/>
      <c r="U840" s="655"/>
      <c r="V840" s="655"/>
      <c r="W840" s="655"/>
      <c r="X840" s="655"/>
      <c r="Y840" s="655"/>
      <c r="Z840" s="655"/>
      <c r="AA840" s="655"/>
      <c r="AB840" s="655"/>
      <c r="AC840" s="655"/>
      <c r="AD840" s="655"/>
      <c r="AE840" s="655"/>
      <c r="AF840" s="655"/>
      <c r="AG840" s="655"/>
      <c r="AH840" s="655"/>
      <c r="AI840" s="655"/>
      <c r="AK840" s="84">
        <f t="shared" si="2111"/>
        <v>0</v>
      </c>
      <c r="AL840" s="84">
        <f t="shared" si="2112"/>
        <v>0</v>
      </c>
      <c r="AM840" s="84">
        <f t="shared" si="2113"/>
        <v>0</v>
      </c>
      <c r="AN840" s="84">
        <f t="shared" si="2114"/>
        <v>0</v>
      </c>
      <c r="AO840" s="1519">
        <f t="shared" si="2115"/>
        <v>0</v>
      </c>
      <c r="AP840" s="84">
        <f t="shared" si="2116"/>
        <v>0</v>
      </c>
      <c r="AQ840" s="84">
        <f t="shared" si="2117"/>
        <v>0</v>
      </c>
      <c r="AR840" s="84">
        <f t="shared" si="2118"/>
        <v>0</v>
      </c>
      <c r="AS840" s="84">
        <f t="shared" si="2119"/>
        <v>0</v>
      </c>
      <c r="AT840" s="84">
        <f t="shared" si="2120"/>
        <v>0</v>
      </c>
      <c r="AU840" s="1519">
        <f t="shared" si="2121"/>
        <v>0</v>
      </c>
      <c r="AV840" s="84">
        <f t="shared" si="2122"/>
        <v>0</v>
      </c>
      <c r="AW840" s="84">
        <f t="shared" si="2123"/>
        <v>0</v>
      </c>
      <c r="AX840" s="84">
        <f t="shared" si="2124"/>
        <v>0</v>
      </c>
      <c r="AY840" s="84">
        <f t="shared" si="2125"/>
        <v>0</v>
      </c>
      <c r="AZ840" s="84">
        <f t="shared" si="2126"/>
        <v>0</v>
      </c>
      <c r="BA840" s="84">
        <f t="shared" si="2127"/>
        <v>0</v>
      </c>
      <c r="BB840" s="84">
        <f t="shared" si="2128"/>
        <v>0</v>
      </c>
      <c r="BC840" s="1519">
        <f t="shared" si="2129"/>
        <v>0</v>
      </c>
      <c r="BD840" s="84">
        <f t="shared" si="2130"/>
        <v>0</v>
      </c>
      <c r="BE840" s="84">
        <f t="shared" si="2131"/>
        <v>0</v>
      </c>
      <c r="BF840" s="84">
        <f t="shared" si="2132"/>
        <v>0</v>
      </c>
      <c r="BG840" s="84">
        <f t="shared" si="2133"/>
        <v>0</v>
      </c>
      <c r="BH840" s="84">
        <f t="shared" si="2134"/>
        <v>0</v>
      </c>
      <c r="BI840" s="67"/>
    </row>
    <row r="841" spans="1:61" ht="15.75" thickBot="1" x14ac:dyDescent="0.3">
      <c r="A841" s="419"/>
      <c r="B841" s="419"/>
      <c r="C841" s="900"/>
      <c r="D841" s="975"/>
      <c r="E841" s="419"/>
      <c r="F841" s="976"/>
      <c r="G841" s="977">
        <v>15</v>
      </c>
      <c r="H841" s="1208"/>
      <c r="I841" s="51" t="s">
        <v>26</v>
      </c>
      <c r="J841" s="81" t="s">
        <v>53</v>
      </c>
      <c r="K841" s="547" t="s">
        <v>117</v>
      </c>
      <c r="L841" s="655"/>
      <c r="M841" s="655"/>
      <c r="N841" s="655"/>
      <c r="O841" s="655"/>
      <c r="P841" s="655"/>
      <c r="Q841" s="655"/>
      <c r="R841" s="655"/>
      <c r="S841" s="655"/>
      <c r="T841" s="655"/>
      <c r="U841" s="655"/>
      <c r="V841" s="655"/>
      <c r="W841" s="655"/>
      <c r="X841" s="655"/>
      <c r="Y841" s="655"/>
      <c r="Z841" s="655"/>
      <c r="AA841" s="655"/>
      <c r="AB841" s="655"/>
      <c r="AC841" s="655"/>
      <c r="AD841" s="655"/>
      <c r="AE841" s="655"/>
      <c r="AF841" s="655"/>
      <c r="AG841" s="655"/>
      <c r="AH841" s="655"/>
      <c r="AI841" s="655"/>
      <c r="AK841" s="9">
        <f t="shared" si="2111"/>
        <v>0</v>
      </c>
      <c r="AL841" s="9">
        <f t="shared" si="2112"/>
        <v>0</v>
      </c>
      <c r="AM841" s="9">
        <f t="shared" si="2113"/>
        <v>0</v>
      </c>
      <c r="AN841" s="9">
        <f t="shared" si="2114"/>
        <v>0</v>
      </c>
      <c r="AO841" s="1544">
        <f t="shared" si="2115"/>
        <v>0</v>
      </c>
      <c r="AP841" s="9">
        <f t="shared" si="2116"/>
        <v>0</v>
      </c>
      <c r="AQ841" s="9">
        <f t="shared" si="2117"/>
        <v>0</v>
      </c>
      <c r="AR841" s="9">
        <f t="shared" si="2118"/>
        <v>0</v>
      </c>
      <c r="AS841" s="9">
        <f t="shared" si="2119"/>
        <v>0</v>
      </c>
      <c r="AT841" s="9">
        <f t="shared" si="2120"/>
        <v>0</v>
      </c>
      <c r="AU841" s="1544">
        <f t="shared" si="2121"/>
        <v>0</v>
      </c>
      <c r="AV841" s="9">
        <f t="shared" si="2122"/>
        <v>0</v>
      </c>
      <c r="AW841" s="9">
        <f t="shared" si="2123"/>
        <v>0</v>
      </c>
      <c r="AX841" s="9">
        <f t="shared" si="2124"/>
        <v>0</v>
      </c>
      <c r="AY841" s="9">
        <f t="shared" si="2125"/>
        <v>0</v>
      </c>
      <c r="AZ841" s="9">
        <f t="shared" si="2126"/>
        <v>0</v>
      </c>
      <c r="BA841" s="9">
        <f t="shared" si="2127"/>
        <v>0</v>
      </c>
      <c r="BB841" s="9">
        <f t="shared" si="2128"/>
        <v>0</v>
      </c>
      <c r="BC841" s="1544">
        <f t="shared" si="2129"/>
        <v>0</v>
      </c>
      <c r="BD841" s="9">
        <f t="shared" si="2130"/>
        <v>0</v>
      </c>
      <c r="BE841" s="9">
        <f t="shared" si="2131"/>
        <v>0</v>
      </c>
      <c r="BF841" s="9">
        <f t="shared" si="2132"/>
        <v>0</v>
      </c>
      <c r="BG841" s="9">
        <f t="shared" si="2133"/>
        <v>0</v>
      </c>
      <c r="BH841" s="9">
        <f t="shared" si="2134"/>
        <v>0</v>
      </c>
      <c r="BI841" s="67"/>
    </row>
    <row r="842" spans="1:61" ht="15.75" thickBot="1" x14ac:dyDescent="0.3">
      <c r="A842" s="430"/>
      <c r="B842" s="430"/>
      <c r="C842" s="900"/>
      <c r="D842" s="975"/>
      <c r="E842" s="419"/>
      <c r="F842" s="976"/>
      <c r="G842" s="977">
        <v>16</v>
      </c>
      <c r="H842" s="1361"/>
      <c r="I842" s="1091" t="s">
        <v>94</v>
      </c>
      <c r="J842" s="613"/>
      <c r="K842" s="614"/>
      <c r="L842" s="628"/>
      <c r="M842" s="202"/>
      <c r="N842" s="202"/>
      <c r="O842" s="202"/>
      <c r="P842" s="202"/>
      <c r="Q842" s="202"/>
      <c r="R842" s="202"/>
      <c r="S842" s="202"/>
      <c r="T842" s="202"/>
      <c r="U842" s="202"/>
      <c r="V842" s="202"/>
      <c r="W842" s="202"/>
      <c r="X842" s="202"/>
      <c r="Y842" s="202"/>
      <c r="Z842" s="202"/>
      <c r="AA842" s="202"/>
      <c r="AB842" s="202"/>
      <c r="AC842" s="202"/>
      <c r="AD842" s="202"/>
      <c r="AE842" s="202"/>
      <c r="AF842" s="202"/>
      <c r="AG842" s="202"/>
      <c r="AH842" s="202"/>
      <c r="AI842" s="202"/>
      <c r="AK842" s="98">
        <f t="shared" ref="AK842:BH842" si="2135">SUM(AK839:AK841)</f>
        <v>0</v>
      </c>
      <c r="AL842" s="90">
        <f t="shared" si="2135"/>
        <v>0</v>
      </c>
      <c r="AM842" s="89">
        <f t="shared" si="2135"/>
        <v>0</v>
      </c>
      <c r="AN842" s="89">
        <f t="shared" si="2135"/>
        <v>0</v>
      </c>
      <c r="AO842" s="1521">
        <f t="shared" si="2135"/>
        <v>0</v>
      </c>
      <c r="AP842" s="89">
        <f t="shared" si="2135"/>
        <v>0</v>
      </c>
      <c r="AQ842" s="89">
        <f t="shared" si="2135"/>
        <v>0</v>
      </c>
      <c r="AR842" s="89">
        <f t="shared" si="2135"/>
        <v>0</v>
      </c>
      <c r="AS842" s="89">
        <f t="shared" si="2135"/>
        <v>0</v>
      </c>
      <c r="AT842" s="89">
        <f t="shared" si="2135"/>
        <v>0</v>
      </c>
      <c r="AU842" s="1521">
        <f t="shared" si="2135"/>
        <v>0</v>
      </c>
      <c r="AV842" s="89">
        <f t="shared" si="2135"/>
        <v>0</v>
      </c>
      <c r="AW842" s="89">
        <f t="shared" si="2135"/>
        <v>0</v>
      </c>
      <c r="AX842" s="89">
        <f t="shared" si="2135"/>
        <v>0</v>
      </c>
      <c r="AY842" s="89">
        <f t="shared" si="2135"/>
        <v>0</v>
      </c>
      <c r="AZ842" s="89">
        <f t="shared" si="2135"/>
        <v>0</v>
      </c>
      <c r="BA842" s="89">
        <f t="shared" si="2135"/>
        <v>0</v>
      </c>
      <c r="BB842" s="89">
        <f t="shared" si="2135"/>
        <v>0</v>
      </c>
      <c r="BC842" s="1521">
        <f t="shared" si="2135"/>
        <v>0</v>
      </c>
      <c r="BD842" s="89">
        <f t="shared" si="2135"/>
        <v>0</v>
      </c>
      <c r="BE842" s="89">
        <f t="shared" si="2135"/>
        <v>0</v>
      </c>
      <c r="BF842" s="89">
        <f t="shared" si="2135"/>
        <v>0</v>
      </c>
      <c r="BG842" s="89">
        <f t="shared" si="2135"/>
        <v>0</v>
      </c>
      <c r="BH842" s="89">
        <f t="shared" si="2135"/>
        <v>0</v>
      </c>
      <c r="BI842" s="67" t="s">
        <v>256</v>
      </c>
    </row>
    <row r="843" spans="1:61" ht="15.75" thickBot="1" x14ac:dyDescent="0.3">
      <c r="A843" s="426"/>
      <c r="B843" s="426"/>
      <c r="C843" s="966"/>
      <c r="D843" s="971"/>
      <c r="E843" s="972"/>
      <c r="F843" s="973"/>
      <c r="G843" s="974"/>
      <c r="H843" s="1359"/>
      <c r="I843" s="181" t="s">
        <v>96</v>
      </c>
      <c r="J843" s="182"/>
      <c r="K843" s="494"/>
      <c r="L843" s="628"/>
      <c r="M843" s="202"/>
      <c r="N843" s="202"/>
      <c r="O843" s="202"/>
      <c r="P843" s="202"/>
      <c r="Q843" s="202"/>
      <c r="R843" s="202"/>
      <c r="S843" s="202"/>
      <c r="T843" s="202"/>
      <c r="U843" s="202"/>
      <c r="V843" s="202"/>
      <c r="W843" s="202"/>
      <c r="X843" s="202"/>
      <c r="Y843" s="202"/>
      <c r="Z843" s="202"/>
      <c r="AA843" s="202"/>
      <c r="AB843" s="202"/>
      <c r="AC843" s="202"/>
      <c r="AD843" s="202"/>
      <c r="AE843" s="202"/>
      <c r="AF843" s="202"/>
      <c r="AG843" s="202"/>
      <c r="AH843" s="202"/>
      <c r="AI843" s="202"/>
      <c r="AK843" s="98">
        <f t="shared" ref="AK843:BH843" si="2136">AK837+AK842</f>
        <v>0</v>
      </c>
      <c r="AL843" s="90">
        <f t="shared" si="2136"/>
        <v>0</v>
      </c>
      <c r="AM843" s="89">
        <f t="shared" si="2136"/>
        <v>0</v>
      </c>
      <c r="AN843" s="89">
        <f t="shared" si="2136"/>
        <v>0</v>
      </c>
      <c r="AO843" s="1521">
        <f t="shared" si="2136"/>
        <v>0</v>
      </c>
      <c r="AP843" s="89">
        <f t="shared" si="2136"/>
        <v>0</v>
      </c>
      <c r="AQ843" s="89">
        <f t="shared" si="2136"/>
        <v>0</v>
      </c>
      <c r="AR843" s="89">
        <f t="shared" si="2136"/>
        <v>0</v>
      </c>
      <c r="AS843" s="89">
        <f t="shared" si="2136"/>
        <v>0</v>
      </c>
      <c r="AT843" s="89">
        <f t="shared" si="2136"/>
        <v>0</v>
      </c>
      <c r="AU843" s="1521">
        <f t="shared" si="2136"/>
        <v>0</v>
      </c>
      <c r="AV843" s="89">
        <f t="shared" si="2136"/>
        <v>0</v>
      </c>
      <c r="AW843" s="89">
        <f t="shared" si="2136"/>
        <v>0</v>
      </c>
      <c r="AX843" s="89">
        <f t="shared" si="2136"/>
        <v>0</v>
      </c>
      <c r="AY843" s="89">
        <f t="shared" si="2136"/>
        <v>0</v>
      </c>
      <c r="AZ843" s="89">
        <f t="shared" si="2136"/>
        <v>0</v>
      </c>
      <c r="BA843" s="89">
        <f t="shared" si="2136"/>
        <v>0</v>
      </c>
      <c r="BB843" s="89">
        <f t="shared" si="2136"/>
        <v>0</v>
      </c>
      <c r="BC843" s="1521">
        <f t="shared" si="2136"/>
        <v>0</v>
      </c>
      <c r="BD843" s="89">
        <f t="shared" si="2136"/>
        <v>0</v>
      </c>
      <c r="BE843" s="89">
        <f t="shared" si="2136"/>
        <v>0</v>
      </c>
      <c r="BF843" s="89">
        <f t="shared" si="2136"/>
        <v>0</v>
      </c>
      <c r="BG843" s="89">
        <f t="shared" si="2136"/>
        <v>0</v>
      </c>
      <c r="BH843" s="89">
        <f t="shared" si="2136"/>
        <v>0</v>
      </c>
      <c r="BI843" s="1259" t="s">
        <v>254</v>
      </c>
    </row>
    <row r="844" spans="1:61" ht="16.5" thickBot="1" x14ac:dyDescent="0.3">
      <c r="A844" s="421"/>
      <c r="B844" s="421"/>
      <c r="C844" s="766">
        <f>COUNTA(C821:C843)</f>
        <v>4</v>
      </c>
      <c r="D844" s="879">
        <f>COUNTA(D821:D843)</f>
        <v>0</v>
      </c>
      <c r="E844" s="764">
        <f>COUNTA(E821:E843)</f>
        <v>0</v>
      </c>
      <c r="F844" s="766">
        <f>COUNTA(F821:F843)</f>
        <v>0</v>
      </c>
      <c r="G844" s="766">
        <f>COUNTA(G821:G843)</f>
        <v>16</v>
      </c>
      <c r="H844" s="1444"/>
      <c r="I844" s="29" t="s">
        <v>113</v>
      </c>
      <c r="J844" s="74" t="s">
        <v>53</v>
      </c>
      <c r="K844" s="492"/>
      <c r="L844" s="267"/>
      <c r="M844" s="267"/>
      <c r="N844" s="267"/>
      <c r="O844" s="267"/>
      <c r="P844" s="267"/>
      <c r="Q844" s="267"/>
      <c r="R844" s="267"/>
      <c r="S844" s="267"/>
      <c r="T844" s="267"/>
      <c r="U844" s="267"/>
      <c r="V844" s="267"/>
      <c r="W844" s="267"/>
      <c r="X844" s="267"/>
      <c r="Y844" s="267"/>
      <c r="Z844" s="267"/>
      <c r="AA844" s="267"/>
      <c r="AB844" s="267"/>
      <c r="AC844" s="267"/>
      <c r="AD844" s="267"/>
      <c r="AE844" s="267"/>
      <c r="AF844" s="267"/>
      <c r="AG844" s="267"/>
      <c r="AH844" s="267"/>
      <c r="AI844" s="267"/>
    </row>
    <row r="845" spans="1:61" ht="32.25" thickBot="1" x14ac:dyDescent="0.3">
      <c r="A845" s="394"/>
      <c r="B845" s="394"/>
      <c r="C845" s="767" t="s">
        <v>388</v>
      </c>
      <c r="D845" s="815">
        <f>C844+D844</f>
        <v>4</v>
      </c>
      <c r="E845" s="769"/>
      <c r="F845" s="770">
        <f>E844+F844</f>
        <v>0</v>
      </c>
      <c r="G845" s="862">
        <f>G844</f>
        <v>16</v>
      </c>
      <c r="H845" s="771"/>
      <c r="I845" s="74" t="s">
        <v>85</v>
      </c>
      <c r="J845" s="74" t="s">
        <v>53</v>
      </c>
      <c r="K845" s="485"/>
      <c r="L845" s="267"/>
      <c r="M845" s="267"/>
      <c r="N845" s="267"/>
      <c r="O845" s="267"/>
      <c r="P845" s="267"/>
      <c r="Q845" s="267"/>
      <c r="R845" s="267"/>
      <c r="S845" s="267"/>
      <c r="T845" s="267"/>
      <c r="U845" s="267"/>
      <c r="V845" s="267"/>
      <c r="W845" s="267"/>
      <c r="X845" s="267"/>
      <c r="Y845" s="267"/>
      <c r="Z845" s="267"/>
      <c r="AA845" s="267"/>
      <c r="AB845" s="267"/>
      <c r="AC845" s="267"/>
      <c r="AD845" s="267"/>
      <c r="AE845" s="267"/>
      <c r="AF845" s="267"/>
      <c r="AG845" s="267"/>
      <c r="AH845" s="267"/>
      <c r="AI845" s="267"/>
    </row>
    <row r="846" spans="1:61" ht="32.25" thickBot="1" x14ac:dyDescent="0.3">
      <c r="A846" s="427"/>
      <c r="B846" s="427"/>
      <c r="C846" s="846" t="s">
        <v>389</v>
      </c>
      <c r="D846" s="816">
        <f>D845/G845*100</f>
        <v>25</v>
      </c>
      <c r="E846" s="732"/>
      <c r="F846" s="774">
        <f>F845/G845*100</f>
        <v>0</v>
      </c>
      <c r="G846" s="818"/>
      <c r="H846" s="1357"/>
      <c r="I846" s="183" t="s">
        <v>121</v>
      </c>
      <c r="J846" s="184"/>
      <c r="K846" s="495"/>
      <c r="L846" s="244"/>
      <c r="M846" s="244"/>
      <c r="N846" s="244"/>
      <c r="O846" s="244"/>
      <c r="P846" s="244"/>
      <c r="Q846" s="244"/>
      <c r="R846" s="244"/>
      <c r="S846" s="244"/>
      <c r="T846" s="244"/>
      <c r="U846" s="244"/>
      <c r="V846" s="244"/>
      <c r="W846" s="244"/>
      <c r="X846" s="244"/>
      <c r="Y846" s="244"/>
      <c r="Z846" s="244"/>
      <c r="AA846" s="244"/>
      <c r="AB846" s="244"/>
      <c r="AC846" s="244"/>
      <c r="AD846" s="244"/>
      <c r="AE846" s="244"/>
      <c r="AF846" s="244"/>
      <c r="AG846" s="244"/>
      <c r="AH846" s="244"/>
      <c r="AI846" s="244"/>
    </row>
    <row r="847" spans="1:61" x14ac:dyDescent="0.25">
      <c r="A847" s="395"/>
      <c r="B847" s="395"/>
      <c r="C847" s="943"/>
      <c r="D847" s="944"/>
      <c r="E847" s="945"/>
      <c r="F847" s="946"/>
      <c r="G847" s="947"/>
      <c r="H847" s="1354"/>
      <c r="J847" s="103"/>
      <c r="K847" s="473"/>
      <c r="L847" s="376"/>
      <c r="M847" s="370"/>
      <c r="N847" s="370"/>
      <c r="O847" s="370"/>
      <c r="P847" s="370"/>
      <c r="Q847" s="370"/>
      <c r="R847" s="370"/>
      <c r="S847" s="370"/>
      <c r="T847" s="370"/>
      <c r="U847" s="370"/>
      <c r="V847" s="370"/>
      <c r="W847" s="370"/>
      <c r="X847" s="370"/>
      <c r="Y847" s="370"/>
      <c r="Z847" s="370"/>
      <c r="AA847" s="370"/>
      <c r="AB847" s="370"/>
      <c r="AC847" s="370"/>
      <c r="AD847" s="370"/>
      <c r="AE847" s="370"/>
      <c r="AF847" s="370"/>
      <c r="AG847" s="370"/>
      <c r="AH847" s="370"/>
      <c r="AI847" s="370"/>
    </row>
    <row r="848" spans="1:61" ht="15.75" thickBot="1" x14ac:dyDescent="0.3">
      <c r="A848" s="395"/>
      <c r="B848" s="395"/>
      <c r="C848" s="900"/>
      <c r="D848" s="901"/>
      <c r="E848" s="902"/>
      <c r="F848" s="903"/>
      <c r="G848" s="904"/>
      <c r="H848" s="831"/>
      <c r="I848" s="176" t="s">
        <v>149</v>
      </c>
      <c r="J848" s="103"/>
      <c r="K848" s="473"/>
      <c r="L848" s="1744"/>
      <c r="M848" s="1744"/>
      <c r="N848" s="174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  <c r="AA848" s="34"/>
      <c r="AB848" s="34"/>
      <c r="AC848" s="34"/>
      <c r="AD848" s="34"/>
      <c r="AE848" s="34"/>
      <c r="AF848" s="34"/>
      <c r="AG848" s="34"/>
      <c r="AH848" s="34"/>
      <c r="AI848" s="34"/>
    </row>
    <row r="849" spans="1:61" ht="16.5" customHeight="1" thickBot="1" x14ac:dyDescent="0.3">
      <c r="A849" s="1739"/>
      <c r="B849" s="1739"/>
      <c r="C849" s="888"/>
      <c r="D849" s="889"/>
      <c r="E849" s="890"/>
      <c r="F849" s="891"/>
      <c r="G849" s="866"/>
      <c r="H849" s="1704" t="s">
        <v>482</v>
      </c>
      <c r="I849" s="1727" t="s">
        <v>81</v>
      </c>
      <c r="J849" s="101" t="s">
        <v>1</v>
      </c>
      <c r="K849" s="1727" t="s">
        <v>116</v>
      </c>
      <c r="L849" s="1709"/>
      <c r="M849" s="1710"/>
      <c r="N849" s="1711"/>
      <c r="O849" s="1344"/>
      <c r="P849" s="1344"/>
      <c r="Q849" s="1344"/>
      <c r="R849" s="1344"/>
      <c r="S849" s="1344"/>
      <c r="T849" s="1344"/>
      <c r="U849" s="1344"/>
      <c r="V849" s="1344"/>
      <c r="W849" s="1344"/>
      <c r="X849" s="1344"/>
      <c r="Y849" s="1344"/>
      <c r="Z849" s="1344"/>
      <c r="AA849" s="1344"/>
      <c r="AB849" s="1344"/>
      <c r="AC849" s="1344"/>
      <c r="AD849" s="1344"/>
      <c r="AE849" s="1344"/>
      <c r="AF849" s="1344"/>
      <c r="AG849" s="1344"/>
      <c r="AH849" s="1344"/>
      <c r="AI849" s="1344"/>
    </row>
    <row r="850" spans="1:61" ht="15.75" thickBot="1" x14ac:dyDescent="0.3">
      <c r="A850" s="1739"/>
      <c r="B850" s="1739"/>
      <c r="C850" s="892"/>
      <c r="D850" s="892"/>
      <c r="E850" s="893"/>
      <c r="F850" s="1759" t="s">
        <v>390</v>
      </c>
      <c r="G850" s="849"/>
      <c r="H850" s="1705"/>
      <c r="I850" s="1728"/>
      <c r="J850" s="100" t="s">
        <v>2</v>
      </c>
      <c r="K850" s="1728"/>
      <c r="L850" s="1707"/>
      <c r="M850" s="1707"/>
      <c r="N850" s="1707"/>
      <c r="O850" s="1707"/>
      <c r="P850" s="1707"/>
      <c r="Q850" s="1707"/>
      <c r="R850" s="1707"/>
      <c r="S850" s="1707"/>
      <c r="T850" s="1707"/>
      <c r="U850" s="1707"/>
      <c r="V850" s="1707"/>
      <c r="W850" s="1707"/>
      <c r="X850" s="1707"/>
      <c r="Y850" s="1707"/>
      <c r="Z850" s="1707"/>
      <c r="AA850" s="1707"/>
      <c r="AB850" s="1707"/>
      <c r="AC850" s="1707"/>
      <c r="AD850" s="1707"/>
      <c r="AE850" s="1707"/>
      <c r="AF850" s="1707"/>
      <c r="AG850" s="1707"/>
      <c r="AH850" s="1707"/>
      <c r="AI850" s="1707"/>
    </row>
    <row r="851" spans="1:61" ht="15.75" thickBot="1" x14ac:dyDescent="0.3">
      <c r="A851" s="1739"/>
      <c r="B851" s="1739"/>
      <c r="C851" s="894"/>
      <c r="D851" s="894"/>
      <c r="E851" s="895"/>
      <c r="F851" s="1760"/>
      <c r="G851" s="850"/>
      <c r="H851" s="1706"/>
      <c r="I851" s="1729"/>
      <c r="J851" s="99" t="s">
        <v>3</v>
      </c>
      <c r="K851" s="1729"/>
      <c r="L851" s="1708"/>
      <c r="M851" s="1708"/>
      <c r="N851" s="1708"/>
      <c r="O851" s="1708"/>
      <c r="P851" s="1708"/>
      <c r="Q851" s="1708"/>
      <c r="R851" s="1708"/>
      <c r="S851" s="1708"/>
      <c r="T851" s="1708"/>
      <c r="U851" s="1708"/>
      <c r="V851" s="1708"/>
      <c r="W851" s="1708"/>
      <c r="X851" s="1708"/>
      <c r="Y851" s="1708"/>
      <c r="Z851" s="1708"/>
      <c r="AA851" s="1708"/>
      <c r="AB851" s="1708"/>
      <c r="AC851" s="1708"/>
      <c r="AD851" s="1708"/>
      <c r="AE851" s="1708"/>
      <c r="AF851" s="1708"/>
      <c r="AG851" s="1708"/>
      <c r="AH851" s="1708"/>
      <c r="AI851" s="1708"/>
    </row>
    <row r="852" spans="1:61" ht="24.75" thickBot="1" x14ac:dyDescent="0.3">
      <c r="A852" s="396" t="s">
        <v>355</v>
      </c>
      <c r="B852" s="396" t="s">
        <v>356</v>
      </c>
      <c r="C852" s="894"/>
      <c r="D852" s="894"/>
      <c r="E852" s="895"/>
      <c r="F852" s="1779"/>
      <c r="G852" s="850"/>
      <c r="H852" s="1115"/>
      <c r="I852" s="179" t="s">
        <v>63</v>
      </c>
      <c r="J852" s="68" t="s">
        <v>16</v>
      </c>
      <c r="K852" s="592"/>
      <c r="L852" s="655"/>
      <c r="M852" s="655"/>
      <c r="N852" s="655"/>
      <c r="O852" s="655"/>
      <c r="P852" s="655"/>
      <c r="Q852" s="655"/>
      <c r="R852" s="655"/>
      <c r="S852" s="655"/>
      <c r="T852" s="655"/>
      <c r="U852" s="655"/>
      <c r="V852" s="655"/>
      <c r="W852" s="655"/>
      <c r="X852" s="655"/>
      <c r="Y852" s="655"/>
      <c r="Z852" s="655"/>
      <c r="AA852" s="655"/>
      <c r="AB852" s="655"/>
      <c r="AC852" s="655"/>
      <c r="AD852" s="655"/>
      <c r="AE852" s="655"/>
      <c r="AF852" s="655"/>
      <c r="AG852" s="655"/>
      <c r="AH852" s="655"/>
      <c r="AI852" s="655"/>
    </row>
    <row r="853" spans="1:61" ht="23.25" customHeight="1" thickBot="1" x14ac:dyDescent="0.3">
      <c r="A853" s="396"/>
      <c r="B853" s="396"/>
      <c r="C853" s="1113"/>
      <c r="D853" s="1113"/>
      <c r="E853" s="1114"/>
      <c r="F853" s="1143"/>
      <c r="G853" s="1115"/>
      <c r="H853" s="1115"/>
      <c r="I853" s="180" t="s">
        <v>415</v>
      </c>
      <c r="J853" s="58" t="s">
        <v>16</v>
      </c>
      <c r="K853" s="592"/>
      <c r="L853" s="655"/>
      <c r="M853" s="655"/>
      <c r="N853" s="655"/>
      <c r="O853" s="655"/>
      <c r="P853" s="655"/>
      <c r="Q853" s="655"/>
      <c r="R853" s="655"/>
      <c r="S853" s="655"/>
      <c r="T853" s="655"/>
      <c r="U853" s="655"/>
      <c r="V853" s="655"/>
      <c r="W853" s="655"/>
      <c r="X853" s="655"/>
      <c r="Y853" s="655"/>
      <c r="Z853" s="655"/>
      <c r="AA853" s="655"/>
      <c r="AB853" s="655"/>
      <c r="AC853" s="655"/>
      <c r="AD853" s="655"/>
      <c r="AE853" s="655"/>
      <c r="AF853" s="655"/>
      <c r="AG853" s="655"/>
      <c r="AH853" s="655"/>
      <c r="AI853" s="655"/>
      <c r="AJ853" s="1111"/>
      <c r="AK853" s="1111"/>
      <c r="AL853" s="1111"/>
      <c r="AN853" s="1111"/>
      <c r="BI853" s="1112" t="s">
        <v>416</v>
      </c>
    </row>
    <row r="854" spans="1:61" ht="24.75" thickBot="1" x14ac:dyDescent="0.3">
      <c r="A854" s="396" t="s">
        <v>355</v>
      </c>
      <c r="B854" s="396" t="s">
        <v>356</v>
      </c>
      <c r="C854" s="832"/>
      <c r="D854" s="752"/>
      <c r="E854" s="397"/>
      <c r="F854" s="753"/>
      <c r="G854" s="839">
        <v>1</v>
      </c>
      <c r="H854" s="839"/>
      <c r="I854" s="180" t="s">
        <v>223</v>
      </c>
      <c r="J854" s="64" t="s">
        <v>16</v>
      </c>
      <c r="K854" s="547">
        <v>40</v>
      </c>
      <c r="L854" s="570"/>
      <c r="M854" s="570"/>
      <c r="N854" s="570"/>
      <c r="O854" s="570"/>
      <c r="P854" s="570"/>
      <c r="Q854" s="570"/>
      <c r="R854" s="570"/>
      <c r="S854" s="570"/>
      <c r="T854" s="570"/>
      <c r="U854" s="570"/>
      <c r="V854" s="570"/>
      <c r="W854" s="570"/>
      <c r="X854" s="570"/>
      <c r="Y854" s="570"/>
      <c r="Z854" s="570"/>
      <c r="AA854" s="570"/>
      <c r="AB854" s="570"/>
      <c r="AC854" s="570"/>
      <c r="AD854" s="570"/>
      <c r="AE854" s="570"/>
      <c r="AF854" s="570"/>
      <c r="AG854" s="570"/>
      <c r="AH854" s="570"/>
      <c r="AI854" s="570"/>
    </row>
    <row r="855" spans="1:61" ht="24.75" thickBot="1" x14ac:dyDescent="0.3">
      <c r="A855" s="396" t="s">
        <v>355</v>
      </c>
      <c r="B855" s="396" t="s">
        <v>356</v>
      </c>
      <c r="C855" s="841"/>
      <c r="D855" s="755"/>
      <c r="E855" s="385"/>
      <c r="F855" s="756"/>
      <c r="G855" s="840">
        <v>2</v>
      </c>
      <c r="H855" s="868" t="s">
        <v>481</v>
      </c>
      <c r="I855" s="91" t="s">
        <v>65</v>
      </c>
      <c r="J855" s="64" t="s">
        <v>16</v>
      </c>
      <c r="K855" s="547">
        <v>20</v>
      </c>
      <c r="L855" s="1451"/>
      <c r="M855" s="1451"/>
      <c r="N855" s="1451"/>
      <c r="O855" s="1451"/>
      <c r="P855" s="1451"/>
      <c r="Q855" s="1451"/>
      <c r="R855" s="1451"/>
      <c r="S855" s="1451"/>
      <c r="T855" s="1451"/>
      <c r="U855" s="1451"/>
      <c r="V855" s="1451"/>
      <c r="W855" s="1451"/>
      <c r="X855" s="1451"/>
      <c r="Y855" s="1451"/>
      <c r="Z855" s="1451"/>
      <c r="AA855" s="1451"/>
      <c r="AB855" s="1451"/>
      <c r="AC855" s="1451"/>
      <c r="AD855" s="1451"/>
      <c r="AE855" s="1451"/>
      <c r="AF855" s="1451"/>
      <c r="AG855" s="1451"/>
      <c r="AH855" s="1451"/>
      <c r="AI855" s="1451"/>
      <c r="AK855" s="706">
        <f>L855*L863*1.73*0.875/1000</f>
        <v>0</v>
      </c>
      <c r="AL855" s="1382">
        <f t="shared" ref="AL855:BH855" si="2137">M855*M863*1.73*0.875/1000</f>
        <v>0</v>
      </c>
      <c r="AM855" s="1382">
        <f t="shared" si="2137"/>
        <v>0</v>
      </c>
      <c r="AN855" s="1382">
        <f t="shared" si="2137"/>
        <v>0</v>
      </c>
      <c r="AO855" s="1511">
        <f t="shared" si="2137"/>
        <v>0</v>
      </c>
      <c r="AP855" s="1382">
        <f t="shared" si="2137"/>
        <v>0</v>
      </c>
      <c r="AQ855" s="1382">
        <f t="shared" si="2137"/>
        <v>0</v>
      </c>
      <c r="AR855" s="1382">
        <f t="shared" si="2137"/>
        <v>0</v>
      </c>
      <c r="AS855" s="1382">
        <f t="shared" si="2137"/>
        <v>0</v>
      </c>
      <c r="AT855" s="1382">
        <f t="shared" si="2137"/>
        <v>0</v>
      </c>
      <c r="AU855" s="1511">
        <f t="shared" si="2137"/>
        <v>0</v>
      </c>
      <c r="AV855" s="1382">
        <f t="shared" si="2137"/>
        <v>0</v>
      </c>
      <c r="AW855" s="1382">
        <f t="shared" si="2137"/>
        <v>0</v>
      </c>
      <c r="AX855" s="1382">
        <f t="shared" si="2137"/>
        <v>0</v>
      </c>
      <c r="AY855" s="1382">
        <f t="shared" si="2137"/>
        <v>0</v>
      </c>
      <c r="AZ855" s="1382">
        <f t="shared" si="2137"/>
        <v>0</v>
      </c>
      <c r="BA855" s="1382">
        <f t="shared" si="2137"/>
        <v>0</v>
      </c>
      <c r="BB855" s="1382">
        <f t="shared" si="2137"/>
        <v>0</v>
      </c>
      <c r="BC855" s="1511">
        <f t="shared" si="2137"/>
        <v>0</v>
      </c>
      <c r="BD855" s="1382">
        <f t="shared" si="2137"/>
        <v>0</v>
      </c>
      <c r="BE855" s="1382">
        <f t="shared" si="2137"/>
        <v>0</v>
      </c>
      <c r="BF855" s="1382">
        <f t="shared" si="2137"/>
        <v>0</v>
      </c>
      <c r="BG855" s="1382">
        <f t="shared" si="2137"/>
        <v>0</v>
      </c>
      <c r="BH855" s="1382">
        <f t="shared" si="2137"/>
        <v>0</v>
      </c>
      <c r="BI855" s="67" t="s">
        <v>225</v>
      </c>
    </row>
    <row r="856" spans="1:61" ht="24.75" thickBot="1" x14ac:dyDescent="0.3">
      <c r="A856" s="396" t="s">
        <v>355</v>
      </c>
      <c r="B856" s="396" t="s">
        <v>356</v>
      </c>
      <c r="C856" s="841" t="s">
        <v>386</v>
      </c>
      <c r="D856" s="755"/>
      <c r="E856" s="385"/>
      <c r="F856" s="756"/>
      <c r="G856" s="840">
        <v>3</v>
      </c>
      <c r="H856" s="845"/>
      <c r="I856" s="52" t="s">
        <v>66</v>
      </c>
      <c r="J856" s="62" t="s">
        <v>16</v>
      </c>
      <c r="K856" s="593">
        <v>20</v>
      </c>
      <c r="L856" s="665"/>
      <c r="M856" s="665"/>
      <c r="N856" s="665"/>
      <c r="O856" s="665"/>
      <c r="P856" s="665"/>
      <c r="Q856" s="665"/>
      <c r="R856" s="665"/>
      <c r="S856" s="665"/>
      <c r="T856" s="665"/>
      <c r="U856" s="665"/>
      <c r="V856" s="665"/>
      <c r="W856" s="665"/>
      <c r="X856" s="665"/>
      <c r="Y856" s="665"/>
      <c r="Z856" s="665"/>
      <c r="AA856" s="665"/>
      <c r="AB856" s="665"/>
      <c r="AC856" s="665"/>
      <c r="AD856" s="665"/>
      <c r="AE856" s="665"/>
      <c r="AF856" s="665"/>
      <c r="AG856" s="665"/>
      <c r="AH856" s="665"/>
      <c r="AI856" s="665"/>
      <c r="AK856" s="706">
        <f>L856*L862*1.73*0.875/1000</f>
        <v>0</v>
      </c>
      <c r="AL856" s="1382">
        <f t="shared" ref="AL856:BH856" si="2138">M856*M862*1.73*0.875/1000</f>
        <v>0</v>
      </c>
      <c r="AM856" s="1382">
        <f t="shared" si="2138"/>
        <v>0</v>
      </c>
      <c r="AN856" s="1382">
        <f t="shared" si="2138"/>
        <v>0</v>
      </c>
      <c r="AO856" s="1511">
        <f t="shared" si="2138"/>
        <v>0</v>
      </c>
      <c r="AP856" s="1382">
        <f t="shared" si="2138"/>
        <v>0</v>
      </c>
      <c r="AQ856" s="1382">
        <f t="shared" si="2138"/>
        <v>0</v>
      </c>
      <c r="AR856" s="1382">
        <f t="shared" si="2138"/>
        <v>0</v>
      </c>
      <c r="AS856" s="1382">
        <f t="shared" si="2138"/>
        <v>0</v>
      </c>
      <c r="AT856" s="1382">
        <f t="shared" si="2138"/>
        <v>0</v>
      </c>
      <c r="AU856" s="1511">
        <f t="shared" si="2138"/>
        <v>0</v>
      </c>
      <c r="AV856" s="1382">
        <f t="shared" si="2138"/>
        <v>0</v>
      </c>
      <c r="AW856" s="1382">
        <f t="shared" si="2138"/>
        <v>0</v>
      </c>
      <c r="AX856" s="1382">
        <f t="shared" si="2138"/>
        <v>0</v>
      </c>
      <c r="AY856" s="1382">
        <f t="shared" si="2138"/>
        <v>0</v>
      </c>
      <c r="AZ856" s="1382">
        <f t="shared" si="2138"/>
        <v>0</v>
      </c>
      <c r="BA856" s="1382">
        <f t="shared" si="2138"/>
        <v>0</v>
      </c>
      <c r="BB856" s="1382">
        <f t="shared" si="2138"/>
        <v>0</v>
      </c>
      <c r="BC856" s="1511">
        <f t="shared" si="2138"/>
        <v>0</v>
      </c>
      <c r="BD856" s="1382">
        <f t="shared" si="2138"/>
        <v>0</v>
      </c>
      <c r="BE856" s="1382">
        <f t="shared" si="2138"/>
        <v>0</v>
      </c>
      <c r="BF856" s="1382">
        <f t="shared" si="2138"/>
        <v>0</v>
      </c>
      <c r="BG856" s="1382">
        <f t="shared" si="2138"/>
        <v>0</v>
      </c>
      <c r="BH856" s="1382">
        <f t="shared" si="2138"/>
        <v>0</v>
      </c>
      <c r="BI856" s="67" t="s">
        <v>228</v>
      </c>
    </row>
    <row r="857" spans="1:61" ht="24.75" thickBot="1" x14ac:dyDescent="0.3">
      <c r="A857" s="396" t="s">
        <v>355</v>
      </c>
      <c r="B857" s="396" t="s">
        <v>356</v>
      </c>
      <c r="C857" s="841"/>
      <c r="D857" s="755"/>
      <c r="E857" s="385"/>
      <c r="F857" s="756"/>
      <c r="G857" s="840">
        <v>4</v>
      </c>
      <c r="H857" s="838"/>
      <c r="I857" s="1116" t="s">
        <v>8</v>
      </c>
      <c r="J857" s="1265" t="s">
        <v>7</v>
      </c>
      <c r="K857" s="1304"/>
      <c r="L857" s="1300"/>
      <c r="M857" s="1300"/>
      <c r="N857" s="1300"/>
      <c r="O857" s="1300"/>
      <c r="P857" s="1300"/>
      <c r="Q857" s="1300"/>
      <c r="R857" s="1300"/>
      <c r="S857" s="1300"/>
      <c r="T857" s="1300"/>
      <c r="U857" s="1300"/>
      <c r="V857" s="1300"/>
      <c r="W857" s="1300"/>
      <c r="X857" s="1300"/>
      <c r="Y857" s="1300"/>
      <c r="Z857" s="1300"/>
      <c r="AA857" s="1300"/>
      <c r="AB857" s="1300"/>
      <c r="AC857" s="1300"/>
      <c r="AD857" s="1300"/>
      <c r="AE857" s="1300"/>
      <c r="AF857" s="1300"/>
      <c r="AG857" s="1300"/>
      <c r="AH857" s="1300"/>
      <c r="AI857" s="1300"/>
      <c r="AL857" s="1382"/>
      <c r="AN857" s="1382"/>
      <c r="BI857" s="67"/>
    </row>
    <row r="858" spans="1:61" ht="24.75" thickBot="1" x14ac:dyDescent="0.3">
      <c r="A858" s="396" t="s">
        <v>355</v>
      </c>
      <c r="B858" s="396" t="s">
        <v>356</v>
      </c>
      <c r="C858" s="841"/>
      <c r="D858" s="755"/>
      <c r="E858" s="385"/>
      <c r="F858" s="756"/>
      <c r="G858" s="840"/>
      <c r="H858" s="868" t="s">
        <v>481</v>
      </c>
      <c r="I858" s="59" t="s">
        <v>67</v>
      </c>
      <c r="J858" s="58" t="s">
        <v>16</v>
      </c>
      <c r="K858" s="592">
        <v>30</v>
      </c>
      <c r="L858" s="1133"/>
      <c r="M858" s="1133"/>
      <c r="N858" s="1133"/>
      <c r="O858" s="1133"/>
      <c r="P858" s="1133"/>
      <c r="Q858" s="1133"/>
      <c r="R858" s="1133"/>
      <c r="S858" s="1133"/>
      <c r="T858" s="1133"/>
      <c r="U858" s="1133"/>
      <c r="V858" s="1133"/>
      <c r="W858" s="1133"/>
      <c r="X858" s="1133"/>
      <c r="Y858" s="1133"/>
      <c r="Z858" s="1133"/>
      <c r="AA858" s="1133"/>
      <c r="AB858" s="1133"/>
      <c r="AC858" s="1133"/>
      <c r="AD858" s="1133"/>
      <c r="AE858" s="1133"/>
      <c r="AF858" s="1133"/>
      <c r="AG858" s="1133"/>
      <c r="AH858" s="1133"/>
      <c r="AI858" s="1133"/>
      <c r="AK858" s="706">
        <f>L858*L863*1.73*0.875/1000</f>
        <v>0</v>
      </c>
      <c r="AL858" s="1382">
        <f t="shared" ref="AL858:BH858" si="2139">M858*M863*1.73*0.875/1000</f>
        <v>0</v>
      </c>
      <c r="AM858" s="1382">
        <f t="shared" si="2139"/>
        <v>0</v>
      </c>
      <c r="AN858" s="1382">
        <f t="shared" si="2139"/>
        <v>0</v>
      </c>
      <c r="AO858" s="1511">
        <f t="shared" si="2139"/>
        <v>0</v>
      </c>
      <c r="AP858" s="1382">
        <f t="shared" si="2139"/>
        <v>0</v>
      </c>
      <c r="AQ858" s="1382">
        <f t="shared" si="2139"/>
        <v>0</v>
      </c>
      <c r="AR858" s="1382">
        <f t="shared" si="2139"/>
        <v>0</v>
      </c>
      <c r="AS858" s="1382">
        <f t="shared" si="2139"/>
        <v>0</v>
      </c>
      <c r="AT858" s="1382">
        <f t="shared" si="2139"/>
        <v>0</v>
      </c>
      <c r="AU858" s="1511">
        <f t="shared" si="2139"/>
        <v>0</v>
      </c>
      <c r="AV858" s="1382">
        <f t="shared" si="2139"/>
        <v>0</v>
      </c>
      <c r="AW858" s="1382">
        <f t="shared" si="2139"/>
        <v>0</v>
      </c>
      <c r="AX858" s="1382">
        <f t="shared" si="2139"/>
        <v>0</v>
      </c>
      <c r="AY858" s="1382">
        <f t="shared" si="2139"/>
        <v>0</v>
      </c>
      <c r="AZ858" s="1382">
        <f t="shared" si="2139"/>
        <v>0</v>
      </c>
      <c r="BA858" s="1382">
        <f t="shared" si="2139"/>
        <v>0</v>
      </c>
      <c r="BB858" s="1382">
        <f t="shared" si="2139"/>
        <v>0</v>
      </c>
      <c r="BC858" s="1511">
        <f t="shared" si="2139"/>
        <v>0</v>
      </c>
      <c r="BD858" s="1382">
        <f t="shared" si="2139"/>
        <v>0</v>
      </c>
      <c r="BE858" s="1382">
        <f t="shared" si="2139"/>
        <v>0</v>
      </c>
      <c r="BF858" s="1382">
        <f t="shared" si="2139"/>
        <v>0</v>
      </c>
      <c r="BG858" s="1382">
        <f t="shared" si="2139"/>
        <v>0</v>
      </c>
      <c r="BH858" s="1382">
        <f t="shared" si="2139"/>
        <v>0</v>
      </c>
      <c r="BI858" s="67" t="s">
        <v>229</v>
      </c>
    </row>
    <row r="859" spans="1:61" ht="24.75" thickBot="1" x14ac:dyDescent="0.3">
      <c r="A859" s="396" t="s">
        <v>355</v>
      </c>
      <c r="B859" s="396" t="s">
        <v>356</v>
      </c>
      <c r="C859" s="841" t="s">
        <v>386</v>
      </c>
      <c r="D859" s="755"/>
      <c r="E859" s="385"/>
      <c r="F859" s="756"/>
      <c r="G859" s="840">
        <v>5</v>
      </c>
      <c r="H859" s="845"/>
      <c r="I859" s="52" t="s">
        <v>66</v>
      </c>
      <c r="J859" s="62" t="s">
        <v>16</v>
      </c>
      <c r="K859" s="593">
        <v>20</v>
      </c>
      <c r="L859" s="665"/>
      <c r="M859" s="665"/>
      <c r="N859" s="665"/>
      <c r="O859" s="665"/>
      <c r="P859" s="665"/>
      <c r="Q859" s="665"/>
      <c r="R859" s="665"/>
      <c r="S859" s="665"/>
      <c r="T859" s="665"/>
      <c r="U859" s="665"/>
      <c r="V859" s="665"/>
      <c r="W859" s="665"/>
      <c r="X859" s="665"/>
      <c r="Y859" s="665"/>
      <c r="Z859" s="665"/>
      <c r="AA859" s="665"/>
      <c r="AB859" s="665"/>
      <c r="AC859" s="665"/>
      <c r="AD859" s="665"/>
      <c r="AE859" s="665"/>
      <c r="AF859" s="665"/>
      <c r="AG859" s="665"/>
      <c r="AH859" s="665"/>
      <c r="AI859" s="665"/>
      <c r="AK859" s="706">
        <f>L859*L861*1.73*0.875/1000</f>
        <v>0</v>
      </c>
      <c r="AL859" s="1382">
        <f t="shared" ref="AL859:BH859" si="2140">M859*M861*1.73*0.875/1000</f>
        <v>0</v>
      </c>
      <c r="AM859" s="1382">
        <f t="shared" si="2140"/>
        <v>0</v>
      </c>
      <c r="AN859" s="1382">
        <f t="shared" si="2140"/>
        <v>0</v>
      </c>
      <c r="AO859" s="1511">
        <f t="shared" si="2140"/>
        <v>0</v>
      </c>
      <c r="AP859" s="1382">
        <f t="shared" si="2140"/>
        <v>0</v>
      </c>
      <c r="AQ859" s="1382">
        <f t="shared" si="2140"/>
        <v>0</v>
      </c>
      <c r="AR859" s="1382">
        <f t="shared" si="2140"/>
        <v>0</v>
      </c>
      <c r="AS859" s="1382">
        <f t="shared" si="2140"/>
        <v>0</v>
      </c>
      <c r="AT859" s="1382">
        <f t="shared" si="2140"/>
        <v>0</v>
      </c>
      <c r="AU859" s="1511">
        <f t="shared" si="2140"/>
        <v>0</v>
      </c>
      <c r="AV859" s="1382">
        <f t="shared" si="2140"/>
        <v>0</v>
      </c>
      <c r="AW859" s="1382">
        <f t="shared" si="2140"/>
        <v>0</v>
      </c>
      <c r="AX859" s="1382">
        <f t="shared" si="2140"/>
        <v>0</v>
      </c>
      <c r="AY859" s="1382">
        <f t="shared" si="2140"/>
        <v>0</v>
      </c>
      <c r="AZ859" s="1382">
        <f t="shared" si="2140"/>
        <v>0</v>
      </c>
      <c r="BA859" s="1382">
        <f t="shared" si="2140"/>
        <v>0</v>
      </c>
      <c r="BB859" s="1382">
        <f t="shared" si="2140"/>
        <v>0</v>
      </c>
      <c r="BC859" s="1511">
        <f t="shared" si="2140"/>
        <v>0</v>
      </c>
      <c r="BD859" s="1382">
        <f t="shared" si="2140"/>
        <v>0</v>
      </c>
      <c r="BE859" s="1382">
        <f t="shared" si="2140"/>
        <v>0</v>
      </c>
      <c r="BF859" s="1382">
        <f t="shared" si="2140"/>
        <v>0</v>
      </c>
      <c r="BG859" s="1382">
        <f t="shared" si="2140"/>
        <v>0</v>
      </c>
      <c r="BH859" s="1382">
        <f t="shared" si="2140"/>
        <v>0</v>
      </c>
      <c r="BI859" s="67" t="s">
        <v>279</v>
      </c>
    </row>
    <row r="860" spans="1:61" ht="24.75" thickBot="1" x14ac:dyDescent="0.3">
      <c r="A860" s="396" t="s">
        <v>355</v>
      </c>
      <c r="B860" s="396" t="s">
        <v>356</v>
      </c>
      <c r="C860" s="841"/>
      <c r="D860" s="755"/>
      <c r="E860" s="385"/>
      <c r="F860" s="756"/>
      <c r="G860" s="840">
        <v>6</v>
      </c>
      <c r="H860" s="838"/>
      <c r="I860" s="1116" t="s">
        <v>8</v>
      </c>
      <c r="J860" s="1265" t="s">
        <v>9</v>
      </c>
      <c r="K860" s="1304"/>
      <c r="L860" s="1300"/>
      <c r="M860" s="1300"/>
      <c r="N860" s="1300"/>
      <c r="O860" s="1300"/>
      <c r="P860" s="1300"/>
      <c r="Q860" s="1300"/>
      <c r="R860" s="1300"/>
      <c r="S860" s="1300"/>
      <c r="T860" s="1300"/>
      <c r="U860" s="1300"/>
      <c r="V860" s="1300"/>
      <c r="W860" s="1300"/>
      <c r="X860" s="1300"/>
      <c r="Y860" s="1300"/>
      <c r="Z860" s="1300"/>
      <c r="AA860" s="1300"/>
      <c r="AB860" s="1300"/>
      <c r="AC860" s="1300"/>
      <c r="AD860" s="1300"/>
      <c r="AE860" s="1300"/>
      <c r="AF860" s="1300"/>
      <c r="AG860" s="1300"/>
      <c r="AH860" s="1300"/>
      <c r="AI860" s="1300"/>
      <c r="AK860" s="98">
        <f>AK855+AK858</f>
        <v>0</v>
      </c>
      <c r="AL860" s="90">
        <f t="shared" ref="AL860:AN860" si="2141">AL855+AL858</f>
        <v>0</v>
      </c>
      <c r="AM860" s="89">
        <f t="shared" ref="AM860" si="2142">AM855+AM858</f>
        <v>0</v>
      </c>
      <c r="AN860" s="89">
        <f t="shared" si="2141"/>
        <v>0</v>
      </c>
      <c r="AO860" s="1521">
        <f t="shared" ref="AO860:AQ860" si="2143">AO855+AO858</f>
        <v>0</v>
      </c>
      <c r="AP860" s="89">
        <f t="shared" ref="AP860" si="2144">AP855+AP858</f>
        <v>0</v>
      </c>
      <c r="AQ860" s="89">
        <f t="shared" si="2143"/>
        <v>0</v>
      </c>
      <c r="AR860" s="89">
        <f t="shared" ref="AR860:AS860" si="2145">AR855+AR858</f>
        <v>0</v>
      </c>
      <c r="AS860" s="89">
        <f t="shared" si="2145"/>
        <v>0</v>
      </c>
      <c r="AT860" s="89">
        <f t="shared" ref="AT860:AU860" si="2146">AT855+AT858</f>
        <v>0</v>
      </c>
      <c r="AU860" s="1521">
        <f t="shared" si="2146"/>
        <v>0</v>
      </c>
      <c r="AV860" s="89">
        <f t="shared" ref="AV860:AW860" si="2147">AV855+AV858</f>
        <v>0</v>
      </c>
      <c r="AW860" s="89">
        <f t="shared" si="2147"/>
        <v>0</v>
      </c>
      <c r="AX860" s="89">
        <f t="shared" ref="AX860:AY860" si="2148">AX855+AX858</f>
        <v>0</v>
      </c>
      <c r="AY860" s="89">
        <f t="shared" si="2148"/>
        <v>0</v>
      </c>
      <c r="AZ860" s="89">
        <f t="shared" ref="AZ860:BA860" si="2149">AZ855+AZ858</f>
        <v>0</v>
      </c>
      <c r="BA860" s="89">
        <f t="shared" si="2149"/>
        <v>0</v>
      </c>
      <c r="BB860" s="89">
        <f t="shared" ref="BB860:BC860" si="2150">BB855+BB858</f>
        <v>0</v>
      </c>
      <c r="BC860" s="1521">
        <f t="shared" si="2150"/>
        <v>0</v>
      </c>
      <c r="BD860" s="89">
        <f t="shared" ref="BD860:BE860" si="2151">BD855+BD858</f>
        <v>0</v>
      </c>
      <c r="BE860" s="89">
        <f t="shared" si="2151"/>
        <v>0</v>
      </c>
      <c r="BF860" s="89">
        <f t="shared" ref="BF860:BG860" si="2152">BF855+BF858</f>
        <v>0</v>
      </c>
      <c r="BG860" s="89">
        <f t="shared" si="2152"/>
        <v>0</v>
      </c>
      <c r="BH860" s="89">
        <f t="shared" ref="BH860" si="2153">BH855+BH858</f>
        <v>0</v>
      </c>
      <c r="BI860" s="1259" t="s">
        <v>280</v>
      </c>
    </row>
    <row r="861" spans="1:61" ht="24.75" thickBot="1" x14ac:dyDescent="0.3">
      <c r="A861" s="396" t="s">
        <v>355</v>
      </c>
      <c r="B861" s="396" t="s">
        <v>356</v>
      </c>
      <c r="C861" s="841"/>
      <c r="D861" s="755"/>
      <c r="E861" s="385"/>
      <c r="F861" s="756"/>
      <c r="G861" s="840"/>
      <c r="H861" s="839"/>
      <c r="I861" s="59" t="s">
        <v>68</v>
      </c>
      <c r="J861" s="14" t="s">
        <v>11</v>
      </c>
      <c r="K861" s="1144"/>
      <c r="L861" s="1133"/>
      <c r="M861" s="1133"/>
      <c r="N861" s="1133"/>
      <c r="O861" s="1133"/>
      <c r="P861" s="1133"/>
      <c r="Q861" s="1133"/>
      <c r="R861" s="1133"/>
      <c r="S861" s="1133"/>
      <c r="T861" s="1133"/>
      <c r="U861" s="1133"/>
      <c r="V861" s="1133"/>
      <c r="W861" s="1133"/>
      <c r="X861" s="1133"/>
      <c r="Y861" s="1133"/>
      <c r="Z861" s="1133"/>
      <c r="AA861" s="1133"/>
      <c r="AB861" s="1133"/>
      <c r="AC861" s="1133"/>
      <c r="AD861" s="1133"/>
      <c r="AE861" s="1133"/>
      <c r="AF861" s="1133"/>
      <c r="AG861" s="1133"/>
      <c r="AH861" s="1133"/>
      <c r="AI861" s="1133"/>
      <c r="AK861" s="37">
        <f>AK856+AK859</f>
        <v>0</v>
      </c>
      <c r="AL861" s="36">
        <f t="shared" ref="AL861:AN861" si="2154">AL856+AL859</f>
        <v>0</v>
      </c>
      <c r="AM861" s="35">
        <f t="shared" ref="AM861" si="2155">AM856+AM859</f>
        <v>0</v>
      </c>
      <c r="AN861" s="35">
        <f t="shared" si="2154"/>
        <v>0</v>
      </c>
      <c r="AO861" s="1528">
        <f t="shared" ref="AO861:AQ861" si="2156">AO856+AO859</f>
        <v>0</v>
      </c>
      <c r="AP861" s="35">
        <f t="shared" ref="AP861" si="2157">AP856+AP859</f>
        <v>0</v>
      </c>
      <c r="AQ861" s="35">
        <f t="shared" si="2156"/>
        <v>0</v>
      </c>
      <c r="AR861" s="35">
        <f t="shared" ref="AR861:AS861" si="2158">AR856+AR859</f>
        <v>0</v>
      </c>
      <c r="AS861" s="35">
        <f t="shared" si="2158"/>
        <v>0</v>
      </c>
      <c r="AT861" s="35">
        <f t="shared" ref="AT861:AU861" si="2159">AT856+AT859</f>
        <v>0</v>
      </c>
      <c r="AU861" s="1528">
        <f t="shared" si="2159"/>
        <v>0</v>
      </c>
      <c r="AV861" s="35">
        <f t="shared" ref="AV861:AW861" si="2160">AV856+AV859</f>
        <v>0</v>
      </c>
      <c r="AW861" s="35">
        <f t="shared" si="2160"/>
        <v>0</v>
      </c>
      <c r="AX861" s="35">
        <f t="shared" ref="AX861:AY861" si="2161">AX856+AX859</f>
        <v>0</v>
      </c>
      <c r="AY861" s="35">
        <f t="shared" si="2161"/>
        <v>0</v>
      </c>
      <c r="AZ861" s="35">
        <f t="shared" ref="AZ861:BA861" si="2162">AZ856+AZ859</f>
        <v>0</v>
      </c>
      <c r="BA861" s="35">
        <f t="shared" si="2162"/>
        <v>0</v>
      </c>
      <c r="BB861" s="35">
        <f t="shared" ref="BB861:BC861" si="2163">BB856+BB859</f>
        <v>0</v>
      </c>
      <c r="BC861" s="1528">
        <f t="shared" si="2163"/>
        <v>0</v>
      </c>
      <c r="BD861" s="35">
        <f t="shared" ref="BD861:BE861" si="2164">BD856+BD859</f>
        <v>0</v>
      </c>
      <c r="BE861" s="35">
        <f t="shared" si="2164"/>
        <v>0</v>
      </c>
      <c r="BF861" s="35">
        <f t="shared" ref="BF861:BG861" si="2165">BF856+BF859</f>
        <v>0</v>
      </c>
      <c r="BG861" s="35">
        <f t="shared" si="2165"/>
        <v>0</v>
      </c>
      <c r="BH861" s="35">
        <f t="shared" ref="BH861" si="2166">BH856+BH859</f>
        <v>0</v>
      </c>
      <c r="BI861" s="1259" t="s">
        <v>281</v>
      </c>
    </row>
    <row r="862" spans="1:61" ht="24.75" thickBot="1" x14ac:dyDescent="0.3">
      <c r="A862" s="396" t="s">
        <v>355</v>
      </c>
      <c r="B862" s="396" t="s">
        <v>356</v>
      </c>
      <c r="C862" s="841"/>
      <c r="D862" s="755"/>
      <c r="E862" s="385"/>
      <c r="F862" s="756"/>
      <c r="G862" s="840">
        <v>7</v>
      </c>
      <c r="H862" s="840"/>
      <c r="I862" s="91"/>
      <c r="J862" s="92" t="s">
        <v>12</v>
      </c>
      <c r="K862" s="630"/>
      <c r="L862" s="655"/>
      <c r="M862" s="655"/>
      <c r="N862" s="655"/>
      <c r="O862" s="655"/>
      <c r="P862" s="655"/>
      <c r="Q862" s="655"/>
      <c r="R862" s="655"/>
      <c r="S862" s="655"/>
      <c r="T862" s="655"/>
      <c r="U862" s="655"/>
      <c r="V862" s="655"/>
      <c r="W862" s="655"/>
      <c r="X862" s="655"/>
      <c r="Y862" s="655"/>
      <c r="Z862" s="655"/>
      <c r="AA862" s="655"/>
      <c r="AB862" s="655"/>
      <c r="AC862" s="655"/>
      <c r="AD862" s="655"/>
      <c r="AE862" s="655"/>
      <c r="AF862" s="655"/>
      <c r="AG862" s="655"/>
      <c r="AH862" s="655"/>
      <c r="AI862" s="655"/>
    </row>
    <row r="863" spans="1:61" ht="24.75" thickBot="1" x14ac:dyDescent="0.3">
      <c r="A863" s="396" t="s">
        <v>355</v>
      </c>
      <c r="B863" s="396" t="s">
        <v>356</v>
      </c>
      <c r="C863" s="841"/>
      <c r="D863" s="755"/>
      <c r="E863" s="385"/>
      <c r="F863" s="756"/>
      <c r="G863" s="840">
        <v>8</v>
      </c>
      <c r="H863" s="840"/>
      <c r="I863" s="91" t="s">
        <v>69</v>
      </c>
      <c r="J863" s="92" t="s">
        <v>11</v>
      </c>
      <c r="K863" s="630"/>
      <c r="L863" s="655"/>
      <c r="M863" s="655"/>
      <c r="N863" s="655"/>
      <c r="O863" s="655"/>
      <c r="P863" s="655"/>
      <c r="Q863" s="655"/>
      <c r="R863" s="655"/>
      <c r="S863" s="655"/>
      <c r="T863" s="655"/>
      <c r="U863" s="655"/>
      <c r="V863" s="655"/>
      <c r="W863" s="655"/>
      <c r="X863" s="655"/>
      <c r="Y863" s="655"/>
      <c r="Z863" s="655"/>
      <c r="AA863" s="655"/>
      <c r="AB863" s="655"/>
      <c r="AC863" s="655"/>
      <c r="AD863" s="655"/>
      <c r="AE863" s="655"/>
      <c r="AF863" s="655"/>
      <c r="AG863" s="655"/>
      <c r="AH863" s="655"/>
      <c r="AI863" s="655"/>
    </row>
    <row r="864" spans="1:61" ht="24.75" thickBot="1" x14ac:dyDescent="0.3">
      <c r="A864" s="396" t="s">
        <v>355</v>
      </c>
      <c r="B864" s="396" t="s">
        <v>356</v>
      </c>
      <c r="C864" s="841"/>
      <c r="D864" s="755"/>
      <c r="E864" s="385"/>
      <c r="F864" s="756"/>
      <c r="G864" s="840">
        <v>9</v>
      </c>
      <c r="H864" s="840"/>
      <c r="I864" s="91"/>
      <c r="J864" s="92" t="s">
        <v>12</v>
      </c>
      <c r="K864" s="630"/>
      <c r="L864" s="655"/>
      <c r="M864" s="655"/>
      <c r="N864" s="655"/>
      <c r="O864" s="655"/>
      <c r="P864" s="655"/>
      <c r="Q864" s="655"/>
      <c r="R864" s="655"/>
      <c r="S864" s="655"/>
      <c r="T864" s="655"/>
      <c r="U864" s="655"/>
      <c r="V864" s="655"/>
      <c r="W864" s="655"/>
      <c r="X864" s="655"/>
      <c r="Y864" s="655"/>
      <c r="Z864" s="655"/>
      <c r="AA864" s="655"/>
      <c r="AB864" s="655"/>
      <c r="AC864" s="655"/>
      <c r="AD864" s="655"/>
      <c r="AE864" s="655"/>
      <c r="AF864" s="655"/>
      <c r="AG864" s="655"/>
      <c r="AH864" s="655"/>
      <c r="AI864" s="655"/>
      <c r="AK864" s="1730" t="s">
        <v>118</v>
      </c>
      <c r="AL864" s="1731"/>
      <c r="AM864" s="1732"/>
      <c r="AN864" s="1733"/>
      <c r="AO864" s="1516"/>
      <c r="AP864" s="107"/>
      <c r="AQ864" s="107"/>
      <c r="AR864" s="107"/>
      <c r="AS864" s="107"/>
      <c r="AT864" s="107"/>
      <c r="AU864" s="1516"/>
      <c r="AV864" s="107"/>
      <c r="AW864" s="107"/>
      <c r="AX864" s="107"/>
      <c r="AY864" s="107"/>
      <c r="AZ864" s="107"/>
      <c r="BA864" s="107"/>
      <c r="BB864" s="107"/>
      <c r="BC864" s="1516"/>
      <c r="BD864" s="107"/>
      <c r="BE864" s="107"/>
      <c r="BF864" s="107"/>
      <c r="BG864" s="107"/>
      <c r="BH864" s="107"/>
    </row>
    <row r="865" spans="1:61" ht="15.75" thickBot="1" x14ac:dyDescent="0.3">
      <c r="A865" s="435"/>
      <c r="B865" s="435"/>
      <c r="C865" s="841"/>
      <c r="D865" s="755"/>
      <c r="E865" s="385"/>
      <c r="F865" s="756"/>
      <c r="G865" s="840"/>
      <c r="H865" s="840"/>
      <c r="I865" s="1087" t="s">
        <v>98</v>
      </c>
      <c r="J865" s="92"/>
      <c r="K865" s="630"/>
      <c r="L865" s="689"/>
      <c r="M865" s="689"/>
      <c r="N865" s="689"/>
      <c r="O865" s="689"/>
      <c r="P865" s="689"/>
      <c r="Q865" s="689"/>
      <c r="R865" s="689"/>
      <c r="S865" s="689"/>
      <c r="T865" s="689"/>
      <c r="U865" s="689"/>
      <c r="V865" s="689"/>
      <c r="W865" s="689"/>
      <c r="X865" s="689"/>
      <c r="Y865" s="689"/>
      <c r="Z865" s="689"/>
      <c r="AA865" s="689"/>
      <c r="AB865" s="689"/>
      <c r="AC865" s="689"/>
      <c r="AD865" s="689"/>
      <c r="AE865" s="689"/>
      <c r="AF865" s="689"/>
      <c r="AG865" s="689"/>
      <c r="AH865" s="689"/>
      <c r="AI865" s="689"/>
      <c r="AK865" s="707" t="s">
        <v>4</v>
      </c>
      <c r="AL865" s="708" t="s">
        <v>5</v>
      </c>
      <c r="AM865" s="1384" t="s">
        <v>454</v>
      </c>
      <c r="AN865" s="709" t="s">
        <v>454</v>
      </c>
      <c r="AO865" s="1525" t="s">
        <v>454</v>
      </c>
      <c r="AP865" s="1384" t="s">
        <v>454</v>
      </c>
      <c r="AQ865" s="1384" t="s">
        <v>454</v>
      </c>
      <c r="AR865" s="1384" t="s">
        <v>454</v>
      </c>
      <c r="AS865" s="1384" t="s">
        <v>454</v>
      </c>
      <c r="AT865" s="1384" t="s">
        <v>454</v>
      </c>
      <c r="AU865" s="1525" t="s">
        <v>454</v>
      </c>
      <c r="AV865" s="1384" t="s">
        <v>454</v>
      </c>
      <c r="AW865" s="1384" t="s">
        <v>454</v>
      </c>
      <c r="AX865" s="1384" t="s">
        <v>454</v>
      </c>
      <c r="AY865" s="1384" t="s">
        <v>454</v>
      </c>
      <c r="AZ865" s="1384" t="s">
        <v>454</v>
      </c>
      <c r="BA865" s="1384" t="s">
        <v>454</v>
      </c>
      <c r="BB865" s="1384" t="s">
        <v>454</v>
      </c>
      <c r="BC865" s="1525" t="s">
        <v>454</v>
      </c>
      <c r="BD865" s="1384" t="s">
        <v>454</v>
      </c>
      <c r="BE865" s="1384" t="s">
        <v>454</v>
      </c>
      <c r="BF865" s="1384" t="s">
        <v>454</v>
      </c>
      <c r="BG865" s="1384" t="s">
        <v>454</v>
      </c>
      <c r="BH865" s="1384" t="s">
        <v>454</v>
      </c>
    </row>
    <row r="866" spans="1:61" ht="24.75" thickBot="1" x14ac:dyDescent="0.3">
      <c r="A866" s="396" t="s">
        <v>355</v>
      </c>
      <c r="B866" s="396" t="s">
        <v>356</v>
      </c>
      <c r="C866" s="900"/>
      <c r="D866" s="994"/>
      <c r="E866" s="435"/>
      <c r="F866" s="903"/>
      <c r="G866" s="904"/>
      <c r="H866" s="868" t="s">
        <v>481</v>
      </c>
      <c r="I866" s="53" t="s">
        <v>21</v>
      </c>
      <c r="J866" s="92" t="s">
        <v>53</v>
      </c>
      <c r="K866" s="630">
        <v>15</v>
      </c>
      <c r="L866" s="1451"/>
      <c r="M866" s="1451"/>
      <c r="N866" s="1451"/>
      <c r="O866" s="1451"/>
      <c r="P866" s="1451"/>
      <c r="Q866" s="1451"/>
      <c r="R866" s="1451"/>
      <c r="S866" s="1451"/>
      <c r="T866" s="1451"/>
      <c r="U866" s="1451"/>
      <c r="V866" s="1451"/>
      <c r="W866" s="1451"/>
      <c r="X866" s="1451"/>
      <c r="Y866" s="1451"/>
      <c r="Z866" s="1451"/>
      <c r="AA866" s="1451"/>
      <c r="AB866" s="1451"/>
      <c r="AC866" s="1451"/>
      <c r="AD866" s="1451"/>
      <c r="AE866" s="1451"/>
      <c r="AF866" s="1451"/>
      <c r="AG866" s="1451"/>
      <c r="AH866" s="1451"/>
      <c r="AI866" s="1451"/>
      <c r="AK866" s="46">
        <f t="shared" ref="AK866:AK868" si="2167">L866*L$863*1.73*0.875/1000</f>
        <v>0</v>
      </c>
      <c r="AL866" s="46">
        <f t="shared" ref="AL866:AL868" si="2168">M866*M$863*1.73*0.875/1000</f>
        <v>0</v>
      </c>
      <c r="AM866" s="46">
        <f t="shared" ref="AM866:AM868" si="2169">N866*N$863*1.73*0.875/1000</f>
        <v>0</v>
      </c>
      <c r="AN866" s="46">
        <f t="shared" ref="AN866:AN868" si="2170">O866*O$863*1.73*0.875/1000</f>
        <v>0</v>
      </c>
      <c r="AO866" s="1526">
        <f t="shared" ref="AO866:AO868" si="2171">P866*P$863*1.73*0.875/1000</f>
        <v>0</v>
      </c>
      <c r="AP866" s="46">
        <f t="shared" ref="AP866:AP868" si="2172">Q866*Q$863*1.73*0.875/1000</f>
        <v>0</v>
      </c>
      <c r="AQ866" s="46">
        <f t="shared" ref="AQ866:AQ868" si="2173">R866*R$863*1.73*0.875/1000</f>
        <v>0</v>
      </c>
      <c r="AR866" s="46">
        <f t="shared" ref="AR866:AR868" si="2174">S866*S$863*1.73*0.875/1000</f>
        <v>0</v>
      </c>
      <c r="AS866" s="46">
        <f t="shared" ref="AS866:AS868" si="2175">T866*T$863*1.73*0.875/1000</f>
        <v>0</v>
      </c>
      <c r="AT866" s="46">
        <f t="shared" ref="AT866:AT868" si="2176">U866*U$863*1.73*0.875/1000</f>
        <v>0</v>
      </c>
      <c r="AU866" s="1526">
        <f t="shared" ref="AU866:AU868" si="2177">V866*V$863*1.73*0.875/1000</f>
        <v>0</v>
      </c>
      <c r="AV866" s="46">
        <f t="shared" ref="AV866:AV868" si="2178">W866*W$863*1.73*0.875/1000</f>
        <v>0</v>
      </c>
      <c r="AW866" s="46">
        <f t="shared" ref="AW866:AW868" si="2179">X866*X$863*1.73*0.875/1000</f>
        <v>0</v>
      </c>
      <c r="AX866" s="46">
        <f t="shared" ref="AX866:AX868" si="2180">Y866*Y$863*1.73*0.875/1000</f>
        <v>0</v>
      </c>
      <c r="AY866" s="46">
        <f t="shared" ref="AY866:AY868" si="2181">Z866*Z$863*1.73*0.875/1000</f>
        <v>0</v>
      </c>
      <c r="AZ866" s="46">
        <f t="shared" ref="AZ866:AZ868" si="2182">AA866*AA$863*1.73*0.875/1000</f>
        <v>0</v>
      </c>
      <c r="BA866" s="46">
        <f t="shared" ref="BA866:BA868" si="2183">AB866*AB$863*1.73*0.875/1000</f>
        <v>0</v>
      </c>
      <c r="BB866" s="46">
        <f t="shared" ref="BB866:BB868" si="2184">AC866*AC$863*1.73*0.875/1000</f>
        <v>0</v>
      </c>
      <c r="BC866" s="1526">
        <f t="shared" ref="BC866:BC868" si="2185">AD866*AD$863*1.73*0.875/1000</f>
        <v>0</v>
      </c>
      <c r="BD866" s="46">
        <f t="shared" ref="BD866:BD868" si="2186">AE866*AE$863*1.73*0.875/1000</f>
        <v>0</v>
      </c>
      <c r="BE866" s="46">
        <f t="shared" ref="BE866:BE868" si="2187">AF866*AF$863*1.73*0.875/1000</f>
        <v>0</v>
      </c>
      <c r="BF866" s="46">
        <f t="shared" ref="BF866:BF868" si="2188">AG866*AG$863*1.73*0.875/1000</f>
        <v>0</v>
      </c>
      <c r="BG866" s="46">
        <f t="shared" ref="BG866:BG868" si="2189">AH866*AH$863*1.73*0.875/1000</f>
        <v>0</v>
      </c>
      <c r="BH866" s="46">
        <f t="shared" ref="BH866:BH868" si="2190">AI866*AI$863*1.73*0.875/1000</f>
        <v>0</v>
      </c>
    </row>
    <row r="867" spans="1:61" ht="24.75" thickBot="1" x14ac:dyDescent="0.3">
      <c r="A867" s="396" t="s">
        <v>355</v>
      </c>
      <c r="B867" s="396" t="s">
        <v>356</v>
      </c>
      <c r="C867" s="841" t="s">
        <v>386</v>
      </c>
      <c r="D867" s="755"/>
      <c r="E867" s="385"/>
      <c r="F867" s="756"/>
      <c r="G867" s="840">
        <v>10</v>
      </c>
      <c r="H867" s="868" t="s">
        <v>481</v>
      </c>
      <c r="I867" s="53" t="s">
        <v>22</v>
      </c>
      <c r="J867" s="92" t="s">
        <v>53</v>
      </c>
      <c r="K867" s="630">
        <v>10</v>
      </c>
      <c r="L867" s="1451"/>
      <c r="M867" s="1451"/>
      <c r="N867" s="1451"/>
      <c r="O867" s="1451"/>
      <c r="P867" s="1451"/>
      <c r="Q867" s="1451"/>
      <c r="R867" s="1451"/>
      <c r="S867" s="1451"/>
      <c r="T867" s="1451"/>
      <c r="U867" s="1451"/>
      <c r="V867" s="1451"/>
      <c r="W867" s="1451"/>
      <c r="X867" s="1451"/>
      <c r="Y867" s="1451"/>
      <c r="Z867" s="1451"/>
      <c r="AA867" s="1451"/>
      <c r="AB867" s="1451"/>
      <c r="AC867" s="1451"/>
      <c r="AD867" s="1451"/>
      <c r="AE867" s="1451"/>
      <c r="AF867" s="1451"/>
      <c r="AG867" s="1451"/>
      <c r="AH867" s="1451"/>
      <c r="AI867" s="1451"/>
      <c r="AK867" s="84">
        <f t="shared" si="2167"/>
        <v>0</v>
      </c>
      <c r="AL867" s="84">
        <f t="shared" si="2168"/>
        <v>0</v>
      </c>
      <c r="AM867" s="84">
        <f t="shared" si="2169"/>
        <v>0</v>
      </c>
      <c r="AN867" s="84">
        <f t="shared" si="2170"/>
        <v>0</v>
      </c>
      <c r="AO867" s="1519">
        <f t="shared" si="2171"/>
        <v>0</v>
      </c>
      <c r="AP867" s="84">
        <f t="shared" si="2172"/>
        <v>0</v>
      </c>
      <c r="AQ867" s="84">
        <f t="shared" si="2173"/>
        <v>0</v>
      </c>
      <c r="AR867" s="84">
        <f t="shared" si="2174"/>
        <v>0</v>
      </c>
      <c r="AS867" s="84">
        <f t="shared" si="2175"/>
        <v>0</v>
      </c>
      <c r="AT867" s="84">
        <f t="shared" si="2176"/>
        <v>0</v>
      </c>
      <c r="AU867" s="1519">
        <f t="shared" si="2177"/>
        <v>0</v>
      </c>
      <c r="AV867" s="84">
        <f t="shared" si="2178"/>
        <v>0</v>
      </c>
      <c r="AW867" s="84">
        <f t="shared" si="2179"/>
        <v>0</v>
      </c>
      <c r="AX867" s="84">
        <f t="shared" si="2180"/>
        <v>0</v>
      </c>
      <c r="AY867" s="84">
        <f t="shared" si="2181"/>
        <v>0</v>
      </c>
      <c r="AZ867" s="84">
        <f t="shared" si="2182"/>
        <v>0</v>
      </c>
      <c r="BA867" s="84">
        <f t="shared" si="2183"/>
        <v>0</v>
      </c>
      <c r="BB867" s="84">
        <f t="shared" si="2184"/>
        <v>0</v>
      </c>
      <c r="BC867" s="1519">
        <f t="shared" si="2185"/>
        <v>0</v>
      </c>
      <c r="BD867" s="84">
        <f t="shared" si="2186"/>
        <v>0</v>
      </c>
      <c r="BE867" s="84">
        <f t="shared" si="2187"/>
        <v>0</v>
      </c>
      <c r="BF867" s="84">
        <f t="shared" si="2188"/>
        <v>0</v>
      </c>
      <c r="BG867" s="84">
        <f t="shared" si="2189"/>
        <v>0</v>
      </c>
      <c r="BH867" s="84">
        <f t="shared" si="2190"/>
        <v>0</v>
      </c>
    </row>
    <row r="868" spans="1:61" ht="24.75" thickBot="1" x14ac:dyDescent="0.3">
      <c r="A868" s="396" t="s">
        <v>355</v>
      </c>
      <c r="B868" s="396" t="s">
        <v>356</v>
      </c>
      <c r="C868" s="841" t="s">
        <v>386</v>
      </c>
      <c r="D868" s="755"/>
      <c r="E868" s="385"/>
      <c r="F868" s="756"/>
      <c r="G868" s="840">
        <v>11</v>
      </c>
      <c r="H868" s="868" t="s">
        <v>481</v>
      </c>
      <c r="I868" s="81" t="s">
        <v>23</v>
      </c>
      <c r="J868" s="81" t="s">
        <v>53</v>
      </c>
      <c r="K868" s="631">
        <v>10</v>
      </c>
      <c r="L868" s="1451"/>
      <c r="M868" s="1451"/>
      <c r="N868" s="1451"/>
      <c r="O868" s="1451"/>
      <c r="P868" s="1451"/>
      <c r="Q868" s="1451"/>
      <c r="R868" s="1451"/>
      <c r="S868" s="1451"/>
      <c r="T868" s="1451"/>
      <c r="U868" s="1451"/>
      <c r="V868" s="1451"/>
      <c r="W868" s="1451"/>
      <c r="X868" s="1451"/>
      <c r="Y868" s="1451"/>
      <c r="Z868" s="1451"/>
      <c r="AA868" s="1451"/>
      <c r="AB868" s="1451"/>
      <c r="AC868" s="1451"/>
      <c r="AD868" s="1451"/>
      <c r="AE868" s="1451"/>
      <c r="AF868" s="1451"/>
      <c r="AG868" s="1451"/>
      <c r="AH868" s="1451"/>
      <c r="AI868" s="1451"/>
      <c r="AK868" s="9">
        <f t="shared" si="2167"/>
        <v>0</v>
      </c>
      <c r="AL868" s="9">
        <f t="shared" si="2168"/>
        <v>0</v>
      </c>
      <c r="AM868" s="9">
        <f t="shared" si="2169"/>
        <v>0</v>
      </c>
      <c r="AN868" s="9">
        <f t="shared" si="2170"/>
        <v>0</v>
      </c>
      <c r="AO868" s="1544">
        <f t="shared" si="2171"/>
        <v>0</v>
      </c>
      <c r="AP868" s="9">
        <f t="shared" si="2172"/>
        <v>0</v>
      </c>
      <c r="AQ868" s="9">
        <f t="shared" si="2173"/>
        <v>0</v>
      </c>
      <c r="AR868" s="9">
        <f t="shared" si="2174"/>
        <v>0</v>
      </c>
      <c r="AS868" s="9">
        <f t="shared" si="2175"/>
        <v>0</v>
      </c>
      <c r="AT868" s="9">
        <f t="shared" si="2176"/>
        <v>0</v>
      </c>
      <c r="AU868" s="1544">
        <f t="shared" si="2177"/>
        <v>0</v>
      </c>
      <c r="AV868" s="9">
        <f t="shared" si="2178"/>
        <v>0</v>
      </c>
      <c r="AW868" s="9">
        <f t="shared" si="2179"/>
        <v>0</v>
      </c>
      <c r="AX868" s="9">
        <f t="shared" si="2180"/>
        <v>0</v>
      </c>
      <c r="AY868" s="9">
        <f t="shared" si="2181"/>
        <v>0</v>
      </c>
      <c r="AZ868" s="9">
        <f t="shared" si="2182"/>
        <v>0</v>
      </c>
      <c r="BA868" s="9">
        <f t="shared" si="2183"/>
        <v>0</v>
      </c>
      <c r="BB868" s="9">
        <f t="shared" si="2184"/>
        <v>0</v>
      </c>
      <c r="BC868" s="1544">
        <f t="shared" si="2185"/>
        <v>0</v>
      </c>
      <c r="BD868" s="9">
        <f t="shared" si="2186"/>
        <v>0</v>
      </c>
      <c r="BE868" s="9">
        <f t="shared" si="2187"/>
        <v>0</v>
      </c>
      <c r="BF868" s="9">
        <f t="shared" si="2188"/>
        <v>0</v>
      </c>
      <c r="BG868" s="9">
        <f t="shared" si="2189"/>
        <v>0</v>
      </c>
      <c r="BH868" s="9">
        <f t="shared" si="2190"/>
        <v>0</v>
      </c>
    </row>
    <row r="869" spans="1:61" ht="15.75" thickBot="1" x14ac:dyDescent="0.3">
      <c r="A869" s="443"/>
      <c r="B869" s="443"/>
      <c r="C869" s="841" t="s">
        <v>386</v>
      </c>
      <c r="D869" s="755"/>
      <c r="E869" s="385"/>
      <c r="F869" s="756"/>
      <c r="G869" s="840">
        <v>12</v>
      </c>
      <c r="H869" s="838"/>
      <c r="I869" s="182" t="s">
        <v>94</v>
      </c>
      <c r="J869" s="632"/>
      <c r="K869" s="633"/>
      <c r="L869" s="202"/>
      <c r="M869" s="202"/>
      <c r="N869" s="202"/>
      <c r="O869" s="202"/>
      <c r="P869" s="202"/>
      <c r="Q869" s="202"/>
      <c r="R869" s="202"/>
      <c r="S869" s="202"/>
      <c r="T869" s="202"/>
      <c r="U869" s="202"/>
      <c r="V869" s="202"/>
      <c r="W869" s="202"/>
      <c r="X869" s="202"/>
      <c r="Y869" s="202"/>
      <c r="Z869" s="202"/>
      <c r="AA869" s="202"/>
      <c r="AB869" s="202"/>
      <c r="AC869" s="202"/>
      <c r="AD869" s="202"/>
      <c r="AE869" s="202"/>
      <c r="AF869" s="202"/>
      <c r="AG869" s="202"/>
      <c r="AH869" s="202"/>
      <c r="AI869" s="202"/>
      <c r="AK869" s="98">
        <f t="shared" ref="AK869:BH869" si="2191">SUM(AK866:AK868)</f>
        <v>0</v>
      </c>
      <c r="AL869" s="90">
        <f t="shared" si="2191"/>
        <v>0</v>
      </c>
      <c r="AM869" s="89">
        <f t="shared" si="2191"/>
        <v>0</v>
      </c>
      <c r="AN869" s="89">
        <f t="shared" si="2191"/>
        <v>0</v>
      </c>
      <c r="AO869" s="1521">
        <f t="shared" si="2191"/>
        <v>0</v>
      </c>
      <c r="AP869" s="89">
        <f t="shared" si="2191"/>
        <v>0</v>
      </c>
      <c r="AQ869" s="89">
        <f t="shared" si="2191"/>
        <v>0</v>
      </c>
      <c r="AR869" s="89">
        <f t="shared" si="2191"/>
        <v>0</v>
      </c>
      <c r="AS869" s="89">
        <f t="shared" si="2191"/>
        <v>0</v>
      </c>
      <c r="AT869" s="89">
        <f t="shared" si="2191"/>
        <v>0</v>
      </c>
      <c r="AU869" s="1521">
        <f t="shared" si="2191"/>
        <v>0</v>
      </c>
      <c r="AV869" s="89">
        <f t="shared" si="2191"/>
        <v>0</v>
      </c>
      <c r="AW869" s="89">
        <f t="shared" si="2191"/>
        <v>0</v>
      </c>
      <c r="AX869" s="89">
        <f t="shared" si="2191"/>
        <v>0</v>
      </c>
      <c r="AY869" s="89">
        <f t="shared" si="2191"/>
        <v>0</v>
      </c>
      <c r="AZ869" s="89">
        <f t="shared" si="2191"/>
        <v>0</v>
      </c>
      <c r="BA869" s="89">
        <f t="shared" si="2191"/>
        <v>0</v>
      </c>
      <c r="BB869" s="89">
        <f t="shared" si="2191"/>
        <v>0</v>
      </c>
      <c r="BC869" s="1521">
        <f t="shared" si="2191"/>
        <v>0</v>
      </c>
      <c r="BD869" s="89">
        <f t="shared" si="2191"/>
        <v>0</v>
      </c>
      <c r="BE869" s="89">
        <f t="shared" si="2191"/>
        <v>0</v>
      </c>
      <c r="BF869" s="89">
        <f t="shared" si="2191"/>
        <v>0</v>
      </c>
      <c r="BG869" s="89">
        <f t="shared" si="2191"/>
        <v>0</v>
      </c>
      <c r="BH869" s="89">
        <f t="shared" si="2191"/>
        <v>0</v>
      </c>
      <c r="BI869" s="67" t="s">
        <v>255</v>
      </c>
    </row>
    <row r="870" spans="1:61" ht="15.75" customHeight="1" thickBot="1" x14ac:dyDescent="0.3">
      <c r="A870" s="444"/>
      <c r="B870" s="444"/>
      <c r="C870" s="1002"/>
      <c r="D870" s="1003"/>
      <c r="E870" s="1004"/>
      <c r="F870" s="1005"/>
      <c r="G870" s="1006"/>
      <c r="H870" s="1364"/>
      <c r="I870" s="1108" t="s">
        <v>99</v>
      </c>
      <c r="J870" s="634"/>
      <c r="K870" s="729"/>
      <c r="L870" s="690"/>
      <c r="M870" s="690"/>
      <c r="N870" s="690"/>
      <c r="O870" s="690"/>
      <c r="P870" s="690"/>
      <c r="Q870" s="690"/>
      <c r="R870" s="690"/>
      <c r="S870" s="690"/>
      <c r="T870" s="690"/>
      <c r="U870" s="690"/>
      <c r="V870" s="690"/>
      <c r="W870" s="690"/>
      <c r="X870" s="690"/>
      <c r="Y870" s="690"/>
      <c r="Z870" s="690"/>
      <c r="AA870" s="690"/>
      <c r="AB870" s="690"/>
      <c r="AC870" s="690"/>
      <c r="AD870" s="690"/>
      <c r="AE870" s="690"/>
      <c r="AF870" s="690"/>
      <c r="AG870" s="690"/>
      <c r="AH870" s="690"/>
      <c r="AI870" s="690"/>
      <c r="BI870" s="67"/>
    </row>
    <row r="871" spans="1:61" ht="24.75" thickBot="1" x14ac:dyDescent="0.3">
      <c r="A871" s="396" t="s">
        <v>355</v>
      </c>
      <c r="B871" s="396" t="s">
        <v>356</v>
      </c>
      <c r="C871" s="841"/>
      <c r="D871" s="1007"/>
      <c r="E871" s="449"/>
      <c r="F871" s="1008"/>
      <c r="G871" s="1009"/>
      <c r="H871" s="868" t="s">
        <v>481</v>
      </c>
      <c r="I871" s="92" t="s">
        <v>20</v>
      </c>
      <c r="J871" s="92" t="s">
        <v>53</v>
      </c>
      <c r="K871" s="592">
        <v>20</v>
      </c>
      <c r="L871" s="1451"/>
      <c r="M871" s="1451"/>
      <c r="N871" s="1451"/>
      <c r="O871" s="1451"/>
      <c r="P871" s="1451"/>
      <c r="Q871" s="1451"/>
      <c r="R871" s="1451"/>
      <c r="S871" s="1451"/>
      <c r="T871" s="1451"/>
      <c r="U871" s="1451"/>
      <c r="V871" s="1451"/>
      <c r="W871" s="1451"/>
      <c r="X871" s="1451"/>
      <c r="Y871" s="1451"/>
      <c r="Z871" s="1451"/>
      <c r="AA871" s="1451"/>
      <c r="AB871" s="1451"/>
      <c r="AC871" s="1451"/>
      <c r="AD871" s="1451"/>
      <c r="AE871" s="1451"/>
      <c r="AF871" s="1451"/>
      <c r="AG871" s="1451"/>
      <c r="AH871" s="1451"/>
      <c r="AI871" s="1451"/>
      <c r="AK871" s="46">
        <f t="shared" ref="AK871:AK873" si="2192">L871*L$863*1.73*0.875/1000</f>
        <v>0</v>
      </c>
      <c r="AL871" s="46">
        <f t="shared" ref="AL871:AL873" si="2193">M871*M$863*1.73*0.875/1000</f>
        <v>0</v>
      </c>
      <c r="AM871" s="46">
        <f t="shared" ref="AM871:AM873" si="2194">N871*N$863*1.73*0.875/1000</f>
        <v>0</v>
      </c>
      <c r="AN871" s="46">
        <f t="shared" ref="AN871:AN873" si="2195">O871*O$863*1.73*0.875/1000</f>
        <v>0</v>
      </c>
      <c r="AO871" s="1526">
        <f t="shared" ref="AO871:AO873" si="2196">P871*P$863*1.73*0.875/1000</f>
        <v>0</v>
      </c>
      <c r="AP871" s="46">
        <f t="shared" ref="AP871:AP873" si="2197">Q871*Q$863*1.73*0.875/1000</f>
        <v>0</v>
      </c>
      <c r="AQ871" s="46">
        <f t="shared" ref="AQ871:AQ873" si="2198">R871*R$863*1.73*0.875/1000</f>
        <v>0</v>
      </c>
      <c r="AR871" s="46">
        <f t="shared" ref="AR871:AR873" si="2199">S871*S$863*1.73*0.875/1000</f>
        <v>0</v>
      </c>
      <c r="AS871" s="46">
        <f t="shared" ref="AS871:AS873" si="2200">T871*T$863*1.73*0.875/1000</f>
        <v>0</v>
      </c>
      <c r="AT871" s="46">
        <f t="shared" ref="AT871:AT873" si="2201">U871*U$863*1.73*0.875/1000</f>
        <v>0</v>
      </c>
      <c r="AU871" s="1526">
        <f t="shared" ref="AU871:AU873" si="2202">V871*V$863*1.73*0.875/1000</f>
        <v>0</v>
      </c>
      <c r="AV871" s="46">
        <f t="shared" ref="AV871:AV873" si="2203">W871*W$863*1.73*0.875/1000</f>
        <v>0</v>
      </c>
      <c r="AW871" s="46">
        <f t="shared" ref="AW871:AW873" si="2204">X871*X$863*1.73*0.875/1000</f>
        <v>0</v>
      </c>
      <c r="AX871" s="46">
        <f t="shared" ref="AX871:AX873" si="2205">Y871*Y$863*1.73*0.875/1000</f>
        <v>0</v>
      </c>
      <c r="AY871" s="46">
        <f t="shared" ref="AY871:AY873" si="2206">Z871*Z$863*1.73*0.875/1000</f>
        <v>0</v>
      </c>
      <c r="AZ871" s="46">
        <f t="shared" ref="AZ871:AZ873" si="2207">AA871*AA$863*1.73*0.875/1000</f>
        <v>0</v>
      </c>
      <c r="BA871" s="46">
        <f t="shared" ref="BA871:BA873" si="2208">AB871*AB$863*1.73*0.875/1000</f>
        <v>0</v>
      </c>
      <c r="BB871" s="46">
        <f t="shared" ref="BB871:BB873" si="2209">AC871*AC$863*1.73*0.875/1000</f>
        <v>0</v>
      </c>
      <c r="BC871" s="1526">
        <f t="shared" ref="BC871:BC873" si="2210">AD871*AD$863*1.73*0.875/1000</f>
        <v>0</v>
      </c>
      <c r="BD871" s="46">
        <f t="shared" ref="BD871:BD873" si="2211">AE871*AE$863*1.73*0.875/1000</f>
        <v>0</v>
      </c>
      <c r="BE871" s="46">
        <f t="shared" ref="BE871:BE873" si="2212">AF871*AF$863*1.73*0.875/1000</f>
        <v>0</v>
      </c>
      <c r="BF871" s="46">
        <f t="shared" ref="BF871:BF873" si="2213">AG871*AG$863*1.73*0.875/1000</f>
        <v>0</v>
      </c>
      <c r="BG871" s="46">
        <f t="shared" ref="BG871:BG873" si="2214">AH871*AH$863*1.73*0.875/1000</f>
        <v>0</v>
      </c>
      <c r="BH871" s="46">
        <f t="shared" ref="BH871:BH873" si="2215">AI871*AI$863*1.73*0.875/1000</f>
        <v>0</v>
      </c>
      <c r="BI871" s="67"/>
    </row>
    <row r="872" spans="1:61" ht="24.75" thickBot="1" x14ac:dyDescent="0.3">
      <c r="A872" s="396" t="s">
        <v>355</v>
      </c>
      <c r="B872" s="396" t="s">
        <v>356</v>
      </c>
      <c r="C872" s="841" t="s">
        <v>386</v>
      </c>
      <c r="D872" s="755"/>
      <c r="E872" s="385"/>
      <c r="F872" s="756"/>
      <c r="G872" s="840">
        <v>13</v>
      </c>
      <c r="H872" s="868" t="s">
        <v>481</v>
      </c>
      <c r="I872" s="92" t="s">
        <v>25</v>
      </c>
      <c r="J872" s="92" t="s">
        <v>53</v>
      </c>
      <c r="K872" s="547">
        <v>20</v>
      </c>
      <c r="L872" s="1451"/>
      <c r="M872" s="1451"/>
      <c r="N872" s="1451"/>
      <c r="O872" s="1451"/>
      <c r="P872" s="1451"/>
      <c r="Q872" s="1451"/>
      <c r="R872" s="1451"/>
      <c r="S872" s="1451"/>
      <c r="T872" s="1451"/>
      <c r="U872" s="1451"/>
      <c r="V872" s="1451"/>
      <c r="W872" s="1451"/>
      <c r="X872" s="1451"/>
      <c r="Y872" s="1451"/>
      <c r="Z872" s="1451"/>
      <c r="AA872" s="1451"/>
      <c r="AB872" s="1451"/>
      <c r="AC872" s="1451"/>
      <c r="AD872" s="1451"/>
      <c r="AE872" s="1451"/>
      <c r="AF872" s="1451"/>
      <c r="AG872" s="1451"/>
      <c r="AH872" s="1451"/>
      <c r="AI872" s="1451"/>
      <c r="AK872" s="84">
        <f t="shared" si="2192"/>
        <v>0</v>
      </c>
      <c r="AL872" s="84">
        <f t="shared" si="2193"/>
        <v>0</v>
      </c>
      <c r="AM872" s="84">
        <f t="shared" si="2194"/>
        <v>0</v>
      </c>
      <c r="AN872" s="84">
        <f t="shared" si="2195"/>
        <v>0</v>
      </c>
      <c r="AO872" s="1519">
        <f t="shared" si="2196"/>
        <v>0</v>
      </c>
      <c r="AP872" s="84">
        <f t="shared" si="2197"/>
        <v>0</v>
      </c>
      <c r="AQ872" s="84">
        <f t="shared" si="2198"/>
        <v>0</v>
      </c>
      <c r="AR872" s="84">
        <f t="shared" si="2199"/>
        <v>0</v>
      </c>
      <c r="AS872" s="84">
        <f t="shared" si="2200"/>
        <v>0</v>
      </c>
      <c r="AT872" s="84">
        <f t="shared" si="2201"/>
        <v>0</v>
      </c>
      <c r="AU872" s="1519">
        <f t="shared" si="2202"/>
        <v>0</v>
      </c>
      <c r="AV872" s="84">
        <f t="shared" si="2203"/>
        <v>0</v>
      </c>
      <c r="AW872" s="84">
        <f t="shared" si="2204"/>
        <v>0</v>
      </c>
      <c r="AX872" s="84">
        <f t="shared" si="2205"/>
        <v>0</v>
      </c>
      <c r="AY872" s="84">
        <f t="shared" si="2206"/>
        <v>0</v>
      </c>
      <c r="AZ872" s="84">
        <f t="shared" si="2207"/>
        <v>0</v>
      </c>
      <c r="BA872" s="84">
        <f t="shared" si="2208"/>
        <v>0</v>
      </c>
      <c r="BB872" s="84">
        <f t="shared" si="2209"/>
        <v>0</v>
      </c>
      <c r="BC872" s="1519">
        <f t="shared" si="2210"/>
        <v>0</v>
      </c>
      <c r="BD872" s="84">
        <f t="shared" si="2211"/>
        <v>0</v>
      </c>
      <c r="BE872" s="84">
        <f t="shared" si="2212"/>
        <v>0</v>
      </c>
      <c r="BF872" s="84">
        <f t="shared" si="2213"/>
        <v>0</v>
      </c>
      <c r="BG872" s="84">
        <f t="shared" si="2214"/>
        <v>0</v>
      </c>
      <c r="BH872" s="84">
        <f t="shared" si="2215"/>
        <v>0</v>
      </c>
      <c r="BI872" s="67"/>
    </row>
    <row r="873" spans="1:61" ht="24.75" thickBot="1" x14ac:dyDescent="0.3">
      <c r="A873" s="396" t="s">
        <v>355</v>
      </c>
      <c r="B873" s="396" t="s">
        <v>356</v>
      </c>
      <c r="C873" s="841" t="s">
        <v>386</v>
      </c>
      <c r="D873" s="755"/>
      <c r="E873" s="385"/>
      <c r="F873" s="756"/>
      <c r="G873" s="840">
        <v>14</v>
      </c>
      <c r="H873" s="868" t="s">
        <v>481</v>
      </c>
      <c r="I873" s="81" t="s">
        <v>26</v>
      </c>
      <c r="J873" s="81" t="s">
        <v>53</v>
      </c>
      <c r="K873" s="593">
        <v>10</v>
      </c>
      <c r="L873" s="1451"/>
      <c r="M873" s="1451"/>
      <c r="N873" s="1451"/>
      <c r="O873" s="1451"/>
      <c r="P873" s="1451"/>
      <c r="Q873" s="1451"/>
      <c r="R873" s="1451"/>
      <c r="S873" s="1451"/>
      <c r="T873" s="1451"/>
      <c r="U873" s="1451"/>
      <c r="V873" s="1451"/>
      <c r="W873" s="1451"/>
      <c r="X873" s="1451"/>
      <c r="Y873" s="1451"/>
      <c r="Z873" s="1451"/>
      <c r="AA873" s="1451"/>
      <c r="AB873" s="1451"/>
      <c r="AC873" s="1451"/>
      <c r="AD873" s="1451"/>
      <c r="AE873" s="1451"/>
      <c r="AF873" s="1451"/>
      <c r="AG873" s="1451"/>
      <c r="AH873" s="1451"/>
      <c r="AI873" s="1451"/>
      <c r="AK873" s="9">
        <f t="shared" si="2192"/>
        <v>0</v>
      </c>
      <c r="AL873" s="9">
        <f t="shared" si="2193"/>
        <v>0</v>
      </c>
      <c r="AM873" s="9">
        <f t="shared" si="2194"/>
        <v>0</v>
      </c>
      <c r="AN873" s="9">
        <f t="shared" si="2195"/>
        <v>0</v>
      </c>
      <c r="AO873" s="1544">
        <f t="shared" si="2196"/>
        <v>0</v>
      </c>
      <c r="AP873" s="9">
        <f t="shared" si="2197"/>
        <v>0</v>
      </c>
      <c r="AQ873" s="9">
        <f t="shared" si="2198"/>
        <v>0</v>
      </c>
      <c r="AR873" s="9">
        <f t="shared" si="2199"/>
        <v>0</v>
      </c>
      <c r="AS873" s="9">
        <f t="shared" si="2200"/>
        <v>0</v>
      </c>
      <c r="AT873" s="9">
        <f t="shared" si="2201"/>
        <v>0</v>
      </c>
      <c r="AU873" s="1544">
        <f t="shared" si="2202"/>
        <v>0</v>
      </c>
      <c r="AV873" s="9">
        <f t="shared" si="2203"/>
        <v>0</v>
      </c>
      <c r="AW873" s="9">
        <f t="shared" si="2204"/>
        <v>0</v>
      </c>
      <c r="AX873" s="9">
        <f t="shared" si="2205"/>
        <v>0</v>
      </c>
      <c r="AY873" s="9">
        <f t="shared" si="2206"/>
        <v>0</v>
      </c>
      <c r="AZ873" s="9">
        <f t="shared" si="2207"/>
        <v>0</v>
      </c>
      <c r="BA873" s="9">
        <f t="shared" si="2208"/>
        <v>0</v>
      </c>
      <c r="BB873" s="9">
        <f t="shared" si="2209"/>
        <v>0</v>
      </c>
      <c r="BC873" s="1544">
        <f t="shared" si="2210"/>
        <v>0</v>
      </c>
      <c r="BD873" s="9">
        <f t="shared" si="2211"/>
        <v>0</v>
      </c>
      <c r="BE873" s="9">
        <f t="shared" si="2212"/>
        <v>0</v>
      </c>
      <c r="BF873" s="9">
        <f t="shared" si="2213"/>
        <v>0</v>
      </c>
      <c r="BG873" s="9">
        <f t="shared" si="2214"/>
        <v>0</v>
      </c>
      <c r="BH873" s="9">
        <f t="shared" si="2215"/>
        <v>0</v>
      </c>
      <c r="BI873" s="67"/>
    </row>
    <row r="874" spans="1:61" ht="15.75" thickBot="1" x14ac:dyDescent="0.3">
      <c r="A874" s="443"/>
      <c r="B874" s="443"/>
      <c r="C874" s="841" t="s">
        <v>386</v>
      </c>
      <c r="D874" s="755"/>
      <c r="E874" s="385"/>
      <c r="F874" s="756"/>
      <c r="G874" s="840">
        <v>15</v>
      </c>
      <c r="H874" s="838"/>
      <c r="I874" s="182" t="s">
        <v>94</v>
      </c>
      <c r="J874" s="632"/>
      <c r="K874" s="633"/>
      <c r="L874" s="202"/>
      <c r="M874" s="202"/>
      <c r="N874" s="202"/>
      <c r="O874" s="202"/>
      <c r="P874" s="202"/>
      <c r="Q874" s="202"/>
      <c r="R874" s="202"/>
      <c r="S874" s="202"/>
      <c r="T874" s="202"/>
      <c r="U874" s="202"/>
      <c r="V874" s="202"/>
      <c r="W874" s="202"/>
      <c r="X874" s="202"/>
      <c r="Y874" s="202"/>
      <c r="Z874" s="202"/>
      <c r="AA874" s="202"/>
      <c r="AB874" s="202"/>
      <c r="AC874" s="202"/>
      <c r="AD874" s="202"/>
      <c r="AE874" s="202"/>
      <c r="AF874" s="202"/>
      <c r="AG874" s="202"/>
      <c r="AH874" s="202"/>
      <c r="AI874" s="202"/>
      <c r="AK874" s="98">
        <f t="shared" ref="AK874:BH874" si="2216">SUM(AK871:AK873)</f>
        <v>0</v>
      </c>
      <c r="AL874" s="90">
        <f t="shared" si="2216"/>
        <v>0</v>
      </c>
      <c r="AM874" s="89">
        <f t="shared" si="2216"/>
        <v>0</v>
      </c>
      <c r="AN874" s="89">
        <f t="shared" si="2216"/>
        <v>0</v>
      </c>
      <c r="AO874" s="1521">
        <f t="shared" si="2216"/>
        <v>0</v>
      </c>
      <c r="AP874" s="89">
        <f t="shared" si="2216"/>
        <v>0</v>
      </c>
      <c r="AQ874" s="89">
        <f t="shared" si="2216"/>
        <v>0</v>
      </c>
      <c r="AR874" s="89">
        <f t="shared" si="2216"/>
        <v>0</v>
      </c>
      <c r="AS874" s="89">
        <f t="shared" si="2216"/>
        <v>0</v>
      </c>
      <c r="AT874" s="89">
        <f t="shared" si="2216"/>
        <v>0</v>
      </c>
      <c r="AU874" s="1521">
        <f t="shared" si="2216"/>
        <v>0</v>
      </c>
      <c r="AV874" s="89">
        <f t="shared" si="2216"/>
        <v>0</v>
      </c>
      <c r="AW874" s="89">
        <f t="shared" si="2216"/>
        <v>0</v>
      </c>
      <c r="AX874" s="89">
        <f t="shared" si="2216"/>
        <v>0</v>
      </c>
      <c r="AY874" s="89">
        <f t="shared" si="2216"/>
        <v>0</v>
      </c>
      <c r="AZ874" s="89">
        <f t="shared" si="2216"/>
        <v>0</v>
      </c>
      <c r="BA874" s="89">
        <f t="shared" si="2216"/>
        <v>0</v>
      </c>
      <c r="BB874" s="89">
        <f t="shared" si="2216"/>
        <v>0</v>
      </c>
      <c r="BC874" s="1521">
        <f t="shared" si="2216"/>
        <v>0</v>
      </c>
      <c r="BD874" s="89">
        <f t="shared" si="2216"/>
        <v>0</v>
      </c>
      <c r="BE874" s="89">
        <f t="shared" si="2216"/>
        <v>0</v>
      </c>
      <c r="BF874" s="89">
        <f t="shared" si="2216"/>
        <v>0</v>
      </c>
      <c r="BG874" s="89">
        <f t="shared" si="2216"/>
        <v>0</v>
      </c>
      <c r="BH874" s="89">
        <f t="shared" si="2216"/>
        <v>0</v>
      </c>
      <c r="BI874" s="67" t="s">
        <v>256</v>
      </c>
    </row>
    <row r="875" spans="1:61" ht="15.75" thickBot="1" x14ac:dyDescent="0.3">
      <c r="A875" s="445"/>
      <c r="B875" s="445"/>
      <c r="C875" s="1002"/>
      <c r="D875" s="1003"/>
      <c r="E875" s="1004"/>
      <c r="F875" s="1005"/>
      <c r="G875" s="1006"/>
      <c r="H875" s="1365"/>
      <c r="I875" s="726" t="s">
        <v>96</v>
      </c>
      <c r="J875" s="635"/>
      <c r="K875" s="636"/>
      <c r="L875" s="201"/>
      <c r="M875" s="202"/>
      <c r="N875" s="201"/>
      <c r="O875" s="201"/>
      <c r="P875" s="201"/>
      <c r="Q875" s="201"/>
      <c r="R875" s="201"/>
      <c r="S875" s="201"/>
      <c r="T875" s="201"/>
      <c r="U875" s="201"/>
      <c r="V875" s="201"/>
      <c r="W875" s="201"/>
      <c r="X875" s="201"/>
      <c r="Y875" s="201"/>
      <c r="Z875" s="201"/>
      <c r="AA875" s="201"/>
      <c r="AB875" s="201"/>
      <c r="AC875" s="201"/>
      <c r="AD875" s="201"/>
      <c r="AE875" s="201"/>
      <c r="AF875" s="201"/>
      <c r="AG875" s="201"/>
      <c r="AH875" s="201"/>
      <c r="AI875" s="201"/>
      <c r="AK875" s="98">
        <f t="shared" ref="AK875:BH875" si="2217">AK869+AK874</f>
        <v>0</v>
      </c>
      <c r="AL875" s="90">
        <f t="shared" si="2217"/>
        <v>0</v>
      </c>
      <c r="AM875" s="89">
        <f t="shared" si="2217"/>
        <v>0</v>
      </c>
      <c r="AN875" s="89">
        <f t="shared" si="2217"/>
        <v>0</v>
      </c>
      <c r="AO875" s="1521">
        <f t="shared" si="2217"/>
        <v>0</v>
      </c>
      <c r="AP875" s="89">
        <f t="shared" si="2217"/>
        <v>0</v>
      </c>
      <c r="AQ875" s="89">
        <f t="shared" si="2217"/>
        <v>0</v>
      </c>
      <c r="AR875" s="89">
        <f t="shared" si="2217"/>
        <v>0</v>
      </c>
      <c r="AS875" s="89">
        <f t="shared" si="2217"/>
        <v>0</v>
      </c>
      <c r="AT875" s="89">
        <f t="shared" si="2217"/>
        <v>0</v>
      </c>
      <c r="AU875" s="1521">
        <f t="shared" si="2217"/>
        <v>0</v>
      </c>
      <c r="AV875" s="89">
        <f t="shared" si="2217"/>
        <v>0</v>
      </c>
      <c r="AW875" s="89">
        <f t="shared" si="2217"/>
        <v>0</v>
      </c>
      <c r="AX875" s="89">
        <f t="shared" si="2217"/>
        <v>0</v>
      </c>
      <c r="AY875" s="89">
        <f t="shared" si="2217"/>
        <v>0</v>
      </c>
      <c r="AZ875" s="89">
        <f t="shared" si="2217"/>
        <v>0</v>
      </c>
      <c r="BA875" s="89">
        <f t="shared" si="2217"/>
        <v>0</v>
      </c>
      <c r="BB875" s="89">
        <f t="shared" si="2217"/>
        <v>0</v>
      </c>
      <c r="BC875" s="1521">
        <f t="shared" si="2217"/>
        <v>0</v>
      </c>
      <c r="BD875" s="89">
        <f t="shared" si="2217"/>
        <v>0</v>
      </c>
      <c r="BE875" s="89">
        <f t="shared" si="2217"/>
        <v>0</v>
      </c>
      <c r="BF875" s="89">
        <f t="shared" si="2217"/>
        <v>0</v>
      </c>
      <c r="BG875" s="89">
        <f t="shared" si="2217"/>
        <v>0</v>
      </c>
      <c r="BH875" s="89">
        <f t="shared" si="2217"/>
        <v>0</v>
      </c>
      <c r="BI875" s="1259" t="s">
        <v>254</v>
      </c>
    </row>
    <row r="876" spans="1:61" ht="16.5" thickBot="1" x14ac:dyDescent="0.3">
      <c r="A876" s="446"/>
      <c r="B876" s="446"/>
      <c r="C876" s="766">
        <f>COUNTA(C854:C875)</f>
        <v>8</v>
      </c>
      <c r="D876" s="879">
        <f>COUNTA(D854:D875)</f>
        <v>0</v>
      </c>
      <c r="E876" s="764">
        <f>COUNTA(E854:E875)</f>
        <v>0</v>
      </c>
      <c r="F876" s="766">
        <f>COUNTA(F854:F875)</f>
        <v>0</v>
      </c>
      <c r="G876" s="766">
        <f>COUNTA(G854:G875)</f>
        <v>15</v>
      </c>
      <c r="H876" s="1448"/>
      <c r="I876" s="203" t="s">
        <v>85</v>
      </c>
      <c r="J876" s="120" t="s">
        <v>53</v>
      </c>
      <c r="K876" s="499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</row>
    <row r="877" spans="1:61" ht="32.25" thickBot="1" x14ac:dyDescent="0.3">
      <c r="A877" s="446"/>
      <c r="B877" s="446"/>
      <c r="C877" s="767" t="s">
        <v>388</v>
      </c>
      <c r="D877" s="815">
        <f>C876+D876</f>
        <v>8</v>
      </c>
      <c r="E877" s="769"/>
      <c r="F877" s="770">
        <f>E876+F876</f>
        <v>0</v>
      </c>
      <c r="G877" s="818">
        <f>G876</f>
        <v>15</v>
      </c>
      <c r="H877" s="1203"/>
      <c r="I877" s="203" t="s">
        <v>113</v>
      </c>
      <c r="J877" s="120" t="s">
        <v>53</v>
      </c>
      <c r="K877" s="499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</row>
    <row r="878" spans="1:61" ht="32.25" thickBot="1" x14ac:dyDescent="0.3">
      <c r="A878" s="436"/>
      <c r="B878" s="436"/>
      <c r="C878" s="846" t="s">
        <v>389</v>
      </c>
      <c r="D878" s="816">
        <f>D877/G877*100</f>
        <v>53.33</v>
      </c>
      <c r="E878" s="732"/>
      <c r="F878" s="774">
        <f>F877/G877*100</f>
        <v>0</v>
      </c>
      <c r="G878" s="818"/>
      <c r="H878" s="1357"/>
      <c r="I878" s="183" t="s">
        <v>121</v>
      </c>
      <c r="J878" s="204"/>
      <c r="K878" s="497"/>
      <c r="L878" s="244"/>
      <c r="M878" s="244"/>
      <c r="N878" s="244"/>
      <c r="O878" s="244"/>
      <c r="P878" s="244"/>
      <c r="Q878" s="244"/>
      <c r="R878" s="244"/>
      <c r="S878" s="244"/>
      <c r="T878" s="244"/>
      <c r="U878" s="244"/>
      <c r="V878" s="244"/>
      <c r="W878" s="244"/>
      <c r="X878" s="244"/>
      <c r="Y878" s="244"/>
      <c r="Z878" s="244"/>
      <c r="AA878" s="244"/>
      <c r="AB878" s="244"/>
      <c r="AC878" s="244"/>
      <c r="AD878" s="244"/>
      <c r="AE878" s="244"/>
      <c r="AF878" s="244"/>
      <c r="AG878" s="244"/>
      <c r="AH878" s="244"/>
      <c r="AI878" s="244"/>
    </row>
    <row r="879" spans="1:61" x14ac:dyDescent="0.25">
      <c r="A879" s="395"/>
      <c r="B879" s="395"/>
      <c r="C879" s="943"/>
      <c r="D879" s="944"/>
      <c r="E879" s="945"/>
      <c r="F879" s="946"/>
      <c r="G879" s="947"/>
      <c r="H879" s="1354"/>
      <c r="J879" s="103"/>
      <c r="K879" s="473"/>
      <c r="L879" s="376"/>
      <c r="M879" s="370"/>
      <c r="N879" s="370"/>
      <c r="O879" s="370"/>
      <c r="P879" s="370"/>
      <c r="Q879" s="370"/>
      <c r="R879" s="370"/>
      <c r="S879" s="370"/>
      <c r="T879" s="370"/>
      <c r="U879" s="370"/>
      <c r="V879" s="370"/>
      <c r="W879" s="370"/>
      <c r="X879" s="370"/>
      <c r="Y879" s="370"/>
      <c r="Z879" s="370"/>
      <c r="AA879" s="370"/>
      <c r="AB879" s="370"/>
      <c r="AC879" s="370"/>
      <c r="AD879" s="370"/>
      <c r="AE879" s="370"/>
      <c r="AF879" s="370"/>
      <c r="AG879" s="370"/>
      <c r="AH879" s="370"/>
      <c r="AI879" s="370"/>
    </row>
    <row r="880" spans="1:61" ht="15.75" thickBot="1" x14ac:dyDescent="0.3">
      <c r="A880" s="395"/>
      <c r="B880" s="395"/>
      <c r="C880" s="900"/>
      <c r="D880" s="901"/>
      <c r="E880" s="902"/>
      <c r="F880" s="903"/>
      <c r="G880" s="904"/>
      <c r="H880" s="831"/>
      <c r="I880" s="176" t="s">
        <v>164</v>
      </c>
      <c r="J880" s="103"/>
      <c r="K880" s="473"/>
      <c r="L880" s="376"/>
      <c r="M880" s="370"/>
      <c r="N880" s="370"/>
      <c r="O880" s="370"/>
      <c r="P880" s="370"/>
      <c r="Q880" s="370"/>
      <c r="R880" s="370"/>
      <c r="S880" s="370"/>
      <c r="T880" s="370"/>
      <c r="U880" s="370"/>
      <c r="V880" s="370"/>
      <c r="W880" s="370"/>
      <c r="X880" s="370"/>
      <c r="Y880" s="370"/>
      <c r="Z880" s="370"/>
      <c r="AA880" s="370"/>
      <c r="AB880" s="370"/>
      <c r="AC880" s="370"/>
      <c r="AD880" s="370"/>
      <c r="AE880" s="370"/>
      <c r="AF880" s="370"/>
      <c r="AG880" s="370"/>
      <c r="AH880" s="370"/>
      <c r="AI880" s="370"/>
    </row>
    <row r="881" spans="1:62" ht="16.5" customHeight="1" thickBot="1" x14ac:dyDescent="0.3">
      <c r="A881" s="1739"/>
      <c r="B881" s="1739"/>
      <c r="C881" s="888"/>
      <c r="D881" s="889"/>
      <c r="E881" s="890"/>
      <c r="F881" s="891"/>
      <c r="G881" s="866"/>
      <c r="H881" s="1704" t="s">
        <v>482</v>
      </c>
      <c r="I881" s="1727" t="s">
        <v>81</v>
      </c>
      <c r="J881" s="101" t="s">
        <v>1</v>
      </c>
      <c r="K881" s="1727" t="s">
        <v>116</v>
      </c>
      <c r="L881" s="1709"/>
      <c r="M881" s="1710"/>
      <c r="N881" s="1711"/>
      <c r="O881" s="1344"/>
      <c r="P881" s="1344"/>
      <c r="Q881" s="1344"/>
      <c r="R881" s="1344"/>
      <c r="S881" s="1344"/>
      <c r="T881" s="1344"/>
      <c r="U881" s="1344"/>
      <c r="V881" s="1344"/>
      <c r="W881" s="1344"/>
      <c r="X881" s="1344"/>
      <c r="Y881" s="1344"/>
      <c r="Z881" s="1344"/>
      <c r="AA881" s="1344"/>
      <c r="AB881" s="1344"/>
      <c r="AC881" s="1344"/>
      <c r="AD881" s="1344"/>
      <c r="AE881" s="1344"/>
      <c r="AF881" s="1344"/>
      <c r="AG881" s="1344"/>
      <c r="AH881" s="1344"/>
      <c r="AI881" s="1344"/>
    </row>
    <row r="882" spans="1:62" ht="15.75" thickBot="1" x14ac:dyDescent="0.3">
      <c r="A882" s="1739"/>
      <c r="B882" s="1739"/>
      <c r="C882" s="892"/>
      <c r="D882" s="892"/>
      <c r="E882" s="893"/>
      <c r="F882" s="1759" t="s">
        <v>390</v>
      </c>
      <c r="G882" s="849"/>
      <c r="H882" s="1705"/>
      <c r="I882" s="1728"/>
      <c r="J882" s="100" t="s">
        <v>2</v>
      </c>
      <c r="K882" s="1728"/>
      <c r="L882" s="1707"/>
      <c r="M882" s="1707"/>
      <c r="N882" s="1707"/>
      <c r="O882" s="1707"/>
      <c r="P882" s="1707"/>
      <c r="Q882" s="1707"/>
      <c r="R882" s="1707"/>
      <c r="S882" s="1707"/>
      <c r="T882" s="1707"/>
      <c r="U882" s="1707"/>
      <c r="V882" s="1707"/>
      <c r="W882" s="1707"/>
      <c r="X882" s="1707"/>
      <c r="Y882" s="1707"/>
      <c r="Z882" s="1707"/>
      <c r="AA882" s="1707"/>
      <c r="AB882" s="1707"/>
      <c r="AC882" s="1707"/>
      <c r="AD882" s="1707"/>
      <c r="AE882" s="1707"/>
      <c r="AF882" s="1707"/>
      <c r="AG882" s="1707"/>
      <c r="AH882" s="1707"/>
      <c r="AI882" s="1707"/>
    </row>
    <row r="883" spans="1:62" ht="15.75" thickBot="1" x14ac:dyDescent="0.3">
      <c r="A883" s="1739"/>
      <c r="B883" s="1739"/>
      <c r="C883" s="894"/>
      <c r="D883" s="894"/>
      <c r="E883" s="895"/>
      <c r="F883" s="1760"/>
      <c r="G883" s="850"/>
      <c r="H883" s="1706"/>
      <c r="I883" s="1729"/>
      <c r="J883" s="99" t="s">
        <v>3</v>
      </c>
      <c r="K883" s="1729"/>
      <c r="L883" s="1708"/>
      <c r="M883" s="1708"/>
      <c r="N883" s="1708"/>
      <c r="O883" s="1708"/>
      <c r="P883" s="1708"/>
      <c r="Q883" s="1708"/>
      <c r="R883" s="1708"/>
      <c r="S883" s="1708"/>
      <c r="T883" s="1708"/>
      <c r="U883" s="1708"/>
      <c r="V883" s="1708"/>
      <c r="W883" s="1708"/>
      <c r="X883" s="1708"/>
      <c r="Y883" s="1708"/>
      <c r="Z883" s="1708"/>
      <c r="AA883" s="1708"/>
      <c r="AB883" s="1708"/>
      <c r="AC883" s="1708"/>
      <c r="AD883" s="1708"/>
      <c r="AE883" s="1708"/>
      <c r="AF883" s="1708"/>
      <c r="AG883" s="1708"/>
      <c r="AH883" s="1708"/>
      <c r="AI883" s="1708"/>
    </row>
    <row r="884" spans="1:62" ht="24.75" thickBot="1" x14ac:dyDescent="0.3">
      <c r="A884" s="396" t="s">
        <v>355</v>
      </c>
      <c r="B884" s="396" t="s">
        <v>356</v>
      </c>
      <c r="C884" s="896"/>
      <c r="D884" s="896"/>
      <c r="E884" s="897"/>
      <c r="F884" s="1761"/>
      <c r="G884" s="851"/>
      <c r="H884" s="1345"/>
      <c r="I884" s="179" t="s">
        <v>63</v>
      </c>
      <c r="J884" s="68" t="s">
        <v>16</v>
      </c>
      <c r="K884" s="546"/>
      <c r="L884" s="655"/>
      <c r="M884" s="655"/>
      <c r="N884" s="655"/>
      <c r="O884" s="655"/>
      <c r="P884" s="655"/>
      <c r="Q884" s="655"/>
      <c r="R884" s="655"/>
      <c r="S884" s="655"/>
      <c r="T884" s="655"/>
      <c r="U884" s="655"/>
      <c r="V884" s="655"/>
      <c r="W884" s="655"/>
      <c r="X884" s="655"/>
      <c r="Y884" s="655"/>
      <c r="Z884" s="655"/>
      <c r="AA884" s="655"/>
      <c r="AB884" s="655"/>
      <c r="AC884" s="655"/>
      <c r="AD884" s="655"/>
      <c r="AE884" s="655"/>
      <c r="AF884" s="655"/>
      <c r="AG884" s="655"/>
      <c r="AH884" s="655"/>
      <c r="AI884" s="655"/>
    </row>
    <row r="885" spans="1:62" ht="24.75" thickBot="1" x14ac:dyDescent="0.3">
      <c r="A885" s="396" t="s">
        <v>355</v>
      </c>
      <c r="B885" s="396" t="s">
        <v>356</v>
      </c>
      <c r="C885" s="832"/>
      <c r="D885" s="752"/>
      <c r="E885" s="397"/>
      <c r="F885" s="753"/>
      <c r="G885" s="839">
        <v>1</v>
      </c>
      <c r="H885" s="868" t="s">
        <v>481</v>
      </c>
      <c r="I885" s="91" t="s">
        <v>65</v>
      </c>
      <c r="J885" s="64" t="s">
        <v>16</v>
      </c>
      <c r="K885" s="547">
        <v>40</v>
      </c>
      <c r="L885" s="1451"/>
      <c r="M885" s="1451"/>
      <c r="N885" s="1451"/>
      <c r="O885" s="1451"/>
      <c r="P885" s="1451"/>
      <c r="Q885" s="1451"/>
      <c r="R885" s="1451"/>
      <c r="S885" s="1451"/>
      <c r="T885" s="1451"/>
      <c r="U885" s="1451"/>
      <c r="V885" s="1451"/>
      <c r="W885" s="1451"/>
      <c r="X885" s="1451"/>
      <c r="Y885" s="1451"/>
      <c r="Z885" s="1451"/>
      <c r="AA885" s="1451"/>
      <c r="AB885" s="1451"/>
      <c r="AC885" s="1451"/>
      <c r="AD885" s="1451"/>
      <c r="AE885" s="1451"/>
      <c r="AF885" s="1451"/>
      <c r="AG885" s="1451"/>
      <c r="AH885" s="1451"/>
      <c r="AI885" s="1451"/>
      <c r="AK885" s="706">
        <f>L885*L893*1.73*0.875/1000</f>
        <v>0</v>
      </c>
      <c r="AL885" s="1382">
        <f t="shared" ref="AL885:BH885" si="2218">M885*M893*1.73*0.875/1000</f>
        <v>0</v>
      </c>
      <c r="AM885" s="1382">
        <f t="shared" si="2218"/>
        <v>0</v>
      </c>
      <c r="AN885" s="1382">
        <f t="shared" si="2218"/>
        <v>0</v>
      </c>
      <c r="AO885" s="1511">
        <f t="shared" si="2218"/>
        <v>0</v>
      </c>
      <c r="AP885" s="1382">
        <f t="shared" si="2218"/>
        <v>0</v>
      </c>
      <c r="AQ885" s="1382">
        <f t="shared" si="2218"/>
        <v>0</v>
      </c>
      <c r="AR885" s="1382">
        <f t="shared" si="2218"/>
        <v>0</v>
      </c>
      <c r="AS885" s="1382">
        <f t="shared" si="2218"/>
        <v>0</v>
      </c>
      <c r="AT885" s="1382">
        <f t="shared" si="2218"/>
        <v>0</v>
      </c>
      <c r="AU885" s="1511">
        <f t="shared" si="2218"/>
        <v>0</v>
      </c>
      <c r="AV885" s="1382">
        <f t="shared" si="2218"/>
        <v>0</v>
      </c>
      <c r="AW885" s="1382">
        <f t="shared" si="2218"/>
        <v>0</v>
      </c>
      <c r="AX885" s="1382">
        <f t="shared" si="2218"/>
        <v>0</v>
      </c>
      <c r="AY885" s="1382">
        <f t="shared" si="2218"/>
        <v>0</v>
      </c>
      <c r="AZ885" s="1382">
        <f t="shared" si="2218"/>
        <v>0</v>
      </c>
      <c r="BA885" s="1382">
        <f t="shared" si="2218"/>
        <v>0</v>
      </c>
      <c r="BB885" s="1382">
        <f t="shared" si="2218"/>
        <v>0</v>
      </c>
      <c r="BC885" s="1511">
        <f t="shared" si="2218"/>
        <v>0</v>
      </c>
      <c r="BD885" s="1382">
        <f t="shared" si="2218"/>
        <v>0</v>
      </c>
      <c r="BE885" s="1382">
        <f t="shared" si="2218"/>
        <v>0</v>
      </c>
      <c r="BF885" s="1382">
        <f t="shared" si="2218"/>
        <v>0</v>
      </c>
      <c r="BG885" s="1382">
        <f t="shared" si="2218"/>
        <v>0</v>
      </c>
      <c r="BH885" s="1382">
        <f t="shared" si="2218"/>
        <v>0</v>
      </c>
      <c r="BI885" s="67" t="s">
        <v>225</v>
      </c>
      <c r="BJ885" s="1257"/>
    </row>
    <row r="886" spans="1:62" ht="24.75" thickBot="1" x14ac:dyDescent="0.3">
      <c r="A886" s="396" t="s">
        <v>355</v>
      </c>
      <c r="B886" s="396" t="s">
        <v>356</v>
      </c>
      <c r="C886" s="841" t="s">
        <v>386</v>
      </c>
      <c r="D886" s="755"/>
      <c r="E886" s="385"/>
      <c r="F886" s="756"/>
      <c r="G886" s="840">
        <v>2</v>
      </c>
      <c r="H886" s="845"/>
      <c r="I886" s="52" t="s">
        <v>66</v>
      </c>
      <c r="J886" s="62" t="s">
        <v>16</v>
      </c>
      <c r="K886" s="593">
        <v>20</v>
      </c>
      <c r="L886" s="665"/>
      <c r="M886" s="665"/>
      <c r="N886" s="665"/>
      <c r="O886" s="665"/>
      <c r="P886" s="665"/>
      <c r="Q886" s="665"/>
      <c r="R886" s="665"/>
      <c r="S886" s="665"/>
      <c r="T886" s="665"/>
      <c r="U886" s="665"/>
      <c r="V886" s="665"/>
      <c r="W886" s="665"/>
      <c r="X886" s="665"/>
      <c r="Y886" s="665"/>
      <c r="Z886" s="665"/>
      <c r="AA886" s="665"/>
      <c r="AB886" s="665"/>
      <c r="AC886" s="665"/>
      <c r="AD886" s="665"/>
      <c r="AE886" s="665"/>
      <c r="AF886" s="665"/>
      <c r="AG886" s="665"/>
      <c r="AH886" s="665"/>
      <c r="AI886" s="665"/>
      <c r="AK886" s="706">
        <f>L886*L891*1.73*0.875/1000</f>
        <v>0</v>
      </c>
      <c r="AL886" s="1382">
        <f t="shared" ref="AL886:BH886" si="2219">M886*M891*1.73*0.875/1000</f>
        <v>0</v>
      </c>
      <c r="AM886" s="1382">
        <f t="shared" si="2219"/>
        <v>0</v>
      </c>
      <c r="AN886" s="1382">
        <f t="shared" si="2219"/>
        <v>0</v>
      </c>
      <c r="AO886" s="1511">
        <f t="shared" si="2219"/>
        <v>0</v>
      </c>
      <c r="AP886" s="1382">
        <f t="shared" si="2219"/>
        <v>0</v>
      </c>
      <c r="AQ886" s="1382">
        <f t="shared" si="2219"/>
        <v>0</v>
      </c>
      <c r="AR886" s="1382">
        <f t="shared" si="2219"/>
        <v>0</v>
      </c>
      <c r="AS886" s="1382">
        <f t="shared" si="2219"/>
        <v>0</v>
      </c>
      <c r="AT886" s="1382">
        <f t="shared" si="2219"/>
        <v>0</v>
      </c>
      <c r="AU886" s="1511">
        <f t="shared" si="2219"/>
        <v>0</v>
      </c>
      <c r="AV886" s="1382">
        <f t="shared" si="2219"/>
        <v>0</v>
      </c>
      <c r="AW886" s="1382">
        <f t="shared" si="2219"/>
        <v>0</v>
      </c>
      <c r="AX886" s="1382">
        <f t="shared" si="2219"/>
        <v>0</v>
      </c>
      <c r="AY886" s="1382">
        <f t="shared" si="2219"/>
        <v>0</v>
      </c>
      <c r="AZ886" s="1382">
        <f t="shared" si="2219"/>
        <v>0</v>
      </c>
      <c r="BA886" s="1382">
        <f t="shared" si="2219"/>
        <v>0</v>
      </c>
      <c r="BB886" s="1382">
        <f t="shared" si="2219"/>
        <v>0</v>
      </c>
      <c r="BC886" s="1511">
        <f t="shared" si="2219"/>
        <v>0</v>
      </c>
      <c r="BD886" s="1382">
        <f t="shared" si="2219"/>
        <v>0</v>
      </c>
      <c r="BE886" s="1382">
        <f t="shared" si="2219"/>
        <v>0</v>
      </c>
      <c r="BF886" s="1382">
        <f t="shared" si="2219"/>
        <v>0</v>
      </c>
      <c r="BG886" s="1382">
        <f t="shared" si="2219"/>
        <v>0</v>
      </c>
      <c r="BH886" s="1382">
        <f t="shared" si="2219"/>
        <v>0</v>
      </c>
      <c r="BI886" s="67" t="s">
        <v>228</v>
      </c>
      <c r="BJ886" s="1257"/>
    </row>
    <row r="887" spans="1:62" ht="24.75" thickBot="1" x14ac:dyDescent="0.3">
      <c r="A887" s="396" t="s">
        <v>355</v>
      </c>
      <c r="B887" s="396" t="s">
        <v>356</v>
      </c>
      <c r="C887" s="841"/>
      <c r="D887" s="755"/>
      <c r="E887" s="385"/>
      <c r="F887" s="756"/>
      <c r="G887" s="840">
        <v>3</v>
      </c>
      <c r="H887" s="838"/>
      <c r="I887" s="1116" t="s">
        <v>8</v>
      </c>
      <c r="J887" s="1265" t="s">
        <v>7</v>
      </c>
      <c r="K887" s="1281"/>
      <c r="L887" s="1300"/>
      <c r="M887" s="1300"/>
      <c r="N887" s="1300"/>
      <c r="O887" s="1300"/>
      <c r="P887" s="1300"/>
      <c r="Q887" s="1300"/>
      <c r="R887" s="1300"/>
      <c r="S887" s="1300"/>
      <c r="T887" s="1300"/>
      <c r="U887" s="1300"/>
      <c r="V887" s="1300"/>
      <c r="W887" s="1300"/>
      <c r="X887" s="1300"/>
      <c r="Y887" s="1300"/>
      <c r="Z887" s="1300"/>
      <c r="AA887" s="1300"/>
      <c r="AB887" s="1300"/>
      <c r="AC887" s="1300"/>
      <c r="AD887" s="1300"/>
      <c r="AE887" s="1300"/>
      <c r="AF887" s="1300"/>
      <c r="AG887" s="1300"/>
      <c r="AH887" s="1300"/>
      <c r="AI887" s="1300"/>
      <c r="AL887" s="1382"/>
      <c r="AN887" s="1382"/>
      <c r="BI887" s="67"/>
      <c r="BJ887" s="1257"/>
    </row>
    <row r="888" spans="1:62" ht="24.75" thickBot="1" x14ac:dyDescent="0.3">
      <c r="A888" s="396" t="s">
        <v>355</v>
      </c>
      <c r="B888" s="396" t="s">
        <v>356</v>
      </c>
      <c r="C888" s="841"/>
      <c r="D888" s="755"/>
      <c r="E888" s="385"/>
      <c r="F888" s="756"/>
      <c r="G888" s="840"/>
      <c r="H888" s="868" t="s">
        <v>481</v>
      </c>
      <c r="I888" s="59" t="s">
        <v>67</v>
      </c>
      <c r="J888" s="58" t="s">
        <v>16</v>
      </c>
      <c r="K888" s="592">
        <v>40</v>
      </c>
      <c r="L888" s="1451"/>
      <c r="M888" s="1451"/>
      <c r="N888" s="1451"/>
      <c r="O888" s="1451"/>
      <c r="P888" s="1451"/>
      <c r="Q888" s="1451"/>
      <c r="R888" s="1451"/>
      <c r="S888" s="1451"/>
      <c r="T888" s="1451"/>
      <c r="U888" s="1451"/>
      <c r="V888" s="1451"/>
      <c r="W888" s="1451"/>
      <c r="X888" s="1451"/>
      <c r="Y888" s="1451"/>
      <c r="Z888" s="1451"/>
      <c r="AA888" s="1451"/>
      <c r="AB888" s="1451"/>
      <c r="AC888" s="1451"/>
      <c r="AD888" s="1451"/>
      <c r="AE888" s="1451"/>
      <c r="AF888" s="1451"/>
      <c r="AG888" s="1451"/>
      <c r="AH888" s="1451"/>
      <c r="AI888" s="1451"/>
      <c r="AK888" s="706">
        <f>L888*L894*1.73*0.875/1000</f>
        <v>0</v>
      </c>
      <c r="AL888" s="1382">
        <f t="shared" ref="AL888:BH888" si="2220">M888*M894*1.73*0.875/1000</f>
        <v>0</v>
      </c>
      <c r="AM888" s="1382">
        <f t="shared" si="2220"/>
        <v>0</v>
      </c>
      <c r="AN888" s="1382">
        <f t="shared" si="2220"/>
        <v>0</v>
      </c>
      <c r="AO888" s="1511">
        <f t="shared" si="2220"/>
        <v>0</v>
      </c>
      <c r="AP888" s="1382">
        <f t="shared" si="2220"/>
        <v>0</v>
      </c>
      <c r="AQ888" s="1382">
        <f t="shared" si="2220"/>
        <v>0</v>
      </c>
      <c r="AR888" s="1382">
        <f t="shared" si="2220"/>
        <v>0</v>
      </c>
      <c r="AS888" s="1382">
        <f t="shared" si="2220"/>
        <v>0</v>
      </c>
      <c r="AT888" s="1382">
        <f t="shared" si="2220"/>
        <v>0</v>
      </c>
      <c r="AU888" s="1511">
        <f t="shared" si="2220"/>
        <v>0</v>
      </c>
      <c r="AV888" s="1382">
        <f t="shared" si="2220"/>
        <v>0</v>
      </c>
      <c r="AW888" s="1382">
        <f t="shared" si="2220"/>
        <v>0</v>
      </c>
      <c r="AX888" s="1382">
        <f t="shared" si="2220"/>
        <v>0</v>
      </c>
      <c r="AY888" s="1382">
        <f t="shared" si="2220"/>
        <v>0</v>
      </c>
      <c r="AZ888" s="1382">
        <f t="shared" si="2220"/>
        <v>0</v>
      </c>
      <c r="BA888" s="1382">
        <f t="shared" si="2220"/>
        <v>0</v>
      </c>
      <c r="BB888" s="1382">
        <f t="shared" si="2220"/>
        <v>0</v>
      </c>
      <c r="BC888" s="1511">
        <f t="shared" si="2220"/>
        <v>0</v>
      </c>
      <c r="BD888" s="1382">
        <f t="shared" si="2220"/>
        <v>0</v>
      </c>
      <c r="BE888" s="1382">
        <f t="shared" si="2220"/>
        <v>0</v>
      </c>
      <c r="BF888" s="1382">
        <f t="shared" si="2220"/>
        <v>0</v>
      </c>
      <c r="BG888" s="1382">
        <f t="shared" si="2220"/>
        <v>0</v>
      </c>
      <c r="BH888" s="1382">
        <f t="shared" si="2220"/>
        <v>0</v>
      </c>
      <c r="BI888" s="67" t="s">
        <v>229</v>
      </c>
      <c r="BJ888" s="1257"/>
    </row>
    <row r="889" spans="1:62" ht="24.75" thickBot="1" x14ac:dyDescent="0.3">
      <c r="A889" s="396" t="s">
        <v>355</v>
      </c>
      <c r="B889" s="396" t="s">
        <v>356</v>
      </c>
      <c r="C889" s="841" t="s">
        <v>386</v>
      </c>
      <c r="D889" s="755"/>
      <c r="E889" s="385"/>
      <c r="F889" s="756"/>
      <c r="G889" s="840">
        <v>4</v>
      </c>
      <c r="H889" s="845"/>
      <c r="I889" s="52" t="s">
        <v>66</v>
      </c>
      <c r="J889" s="62" t="s">
        <v>16</v>
      </c>
      <c r="K889" s="593">
        <v>20</v>
      </c>
      <c r="L889" s="665"/>
      <c r="M889" s="665"/>
      <c r="N889" s="665"/>
      <c r="O889" s="665"/>
      <c r="P889" s="665"/>
      <c r="Q889" s="665"/>
      <c r="R889" s="665"/>
      <c r="S889" s="665"/>
      <c r="T889" s="665"/>
      <c r="U889" s="665"/>
      <c r="V889" s="665"/>
      <c r="W889" s="665"/>
      <c r="X889" s="665"/>
      <c r="Y889" s="665"/>
      <c r="Z889" s="665"/>
      <c r="AA889" s="665"/>
      <c r="AB889" s="665"/>
      <c r="AC889" s="665"/>
      <c r="AD889" s="665"/>
      <c r="AE889" s="665"/>
      <c r="AF889" s="665"/>
      <c r="AG889" s="665"/>
      <c r="AH889" s="665"/>
      <c r="AI889" s="665"/>
      <c r="AK889" s="706">
        <f>L889*L892*1.73*0.875/1000</f>
        <v>0</v>
      </c>
      <c r="AL889" s="1382">
        <f t="shared" ref="AL889:BH889" si="2221">M889*M892*1.73*0.875/1000</f>
        <v>0</v>
      </c>
      <c r="AM889" s="1382">
        <f t="shared" si="2221"/>
        <v>0</v>
      </c>
      <c r="AN889" s="1382">
        <f t="shared" si="2221"/>
        <v>0</v>
      </c>
      <c r="AO889" s="1511">
        <f t="shared" si="2221"/>
        <v>0</v>
      </c>
      <c r="AP889" s="1382">
        <f t="shared" si="2221"/>
        <v>0</v>
      </c>
      <c r="AQ889" s="1382">
        <f t="shared" si="2221"/>
        <v>0</v>
      </c>
      <c r="AR889" s="1382">
        <f t="shared" si="2221"/>
        <v>0</v>
      </c>
      <c r="AS889" s="1382">
        <f t="shared" si="2221"/>
        <v>0</v>
      </c>
      <c r="AT889" s="1382">
        <f t="shared" si="2221"/>
        <v>0</v>
      </c>
      <c r="AU889" s="1511">
        <f t="shared" si="2221"/>
        <v>0</v>
      </c>
      <c r="AV889" s="1382">
        <f t="shared" si="2221"/>
        <v>0</v>
      </c>
      <c r="AW889" s="1382">
        <f t="shared" si="2221"/>
        <v>0</v>
      </c>
      <c r="AX889" s="1382">
        <f t="shared" si="2221"/>
        <v>0</v>
      </c>
      <c r="AY889" s="1382">
        <f t="shared" si="2221"/>
        <v>0</v>
      </c>
      <c r="AZ889" s="1382">
        <f t="shared" si="2221"/>
        <v>0</v>
      </c>
      <c r="BA889" s="1382">
        <f t="shared" si="2221"/>
        <v>0</v>
      </c>
      <c r="BB889" s="1382">
        <f t="shared" si="2221"/>
        <v>0</v>
      </c>
      <c r="BC889" s="1511">
        <f t="shared" si="2221"/>
        <v>0</v>
      </c>
      <c r="BD889" s="1382">
        <f t="shared" si="2221"/>
        <v>0</v>
      </c>
      <c r="BE889" s="1382">
        <f t="shared" si="2221"/>
        <v>0</v>
      </c>
      <c r="BF889" s="1382">
        <f t="shared" si="2221"/>
        <v>0</v>
      </c>
      <c r="BG889" s="1382">
        <f t="shared" si="2221"/>
        <v>0</v>
      </c>
      <c r="BH889" s="1382">
        <f t="shared" si="2221"/>
        <v>0</v>
      </c>
      <c r="BI889" s="67" t="s">
        <v>230</v>
      </c>
      <c r="BJ889" s="1257"/>
    </row>
    <row r="890" spans="1:62" ht="24.75" thickBot="1" x14ac:dyDescent="0.3">
      <c r="A890" s="396" t="s">
        <v>355</v>
      </c>
      <c r="B890" s="396" t="s">
        <v>356</v>
      </c>
      <c r="C890" s="841"/>
      <c r="D890" s="755"/>
      <c r="E890" s="385"/>
      <c r="F890" s="756"/>
      <c r="G890" s="840">
        <v>5</v>
      </c>
      <c r="H890" s="838"/>
      <c r="I890" s="1116" t="s">
        <v>8</v>
      </c>
      <c r="J890" s="1265" t="s">
        <v>9</v>
      </c>
      <c r="K890" s="1281"/>
      <c r="L890" s="1300"/>
      <c r="M890" s="1300"/>
      <c r="N890" s="1300"/>
      <c r="O890" s="1300"/>
      <c r="P890" s="1300"/>
      <c r="Q890" s="1300"/>
      <c r="R890" s="1300"/>
      <c r="S890" s="1300"/>
      <c r="T890" s="1300"/>
      <c r="U890" s="1300"/>
      <c r="V890" s="1300"/>
      <c r="W890" s="1300"/>
      <c r="X890" s="1300"/>
      <c r="Y890" s="1300"/>
      <c r="Z890" s="1300"/>
      <c r="AA890" s="1300"/>
      <c r="AB890" s="1300"/>
      <c r="AC890" s="1300"/>
      <c r="AD890" s="1300"/>
      <c r="AE890" s="1300"/>
      <c r="AF890" s="1300"/>
      <c r="AG890" s="1300"/>
      <c r="AH890" s="1300"/>
      <c r="AI890" s="1300"/>
      <c r="AK890" s="98">
        <f>AK885+AK888</f>
        <v>0</v>
      </c>
      <c r="AL890" s="90">
        <f t="shared" ref="AL890:AN890" si="2222">AL885+AL888</f>
        <v>0</v>
      </c>
      <c r="AM890" s="89">
        <f t="shared" ref="AM890" si="2223">AM885+AM888</f>
        <v>0</v>
      </c>
      <c r="AN890" s="89">
        <f t="shared" si="2222"/>
        <v>0</v>
      </c>
      <c r="AO890" s="1521">
        <f t="shared" ref="AO890:AQ890" si="2224">AO885+AO888</f>
        <v>0</v>
      </c>
      <c r="AP890" s="89">
        <f t="shared" ref="AP890" si="2225">AP885+AP888</f>
        <v>0</v>
      </c>
      <c r="AQ890" s="89">
        <f t="shared" si="2224"/>
        <v>0</v>
      </c>
      <c r="AR890" s="89">
        <f t="shared" ref="AR890:AS890" si="2226">AR885+AR888</f>
        <v>0</v>
      </c>
      <c r="AS890" s="89">
        <f t="shared" si="2226"/>
        <v>0</v>
      </c>
      <c r="AT890" s="89">
        <f t="shared" ref="AT890:AU890" si="2227">AT885+AT888</f>
        <v>0</v>
      </c>
      <c r="AU890" s="1521">
        <f t="shared" si="2227"/>
        <v>0</v>
      </c>
      <c r="AV890" s="89">
        <f t="shared" ref="AV890:AW890" si="2228">AV885+AV888</f>
        <v>0</v>
      </c>
      <c r="AW890" s="89">
        <f t="shared" si="2228"/>
        <v>0</v>
      </c>
      <c r="AX890" s="89">
        <f t="shared" ref="AX890:AY890" si="2229">AX885+AX888</f>
        <v>0</v>
      </c>
      <c r="AY890" s="89">
        <f t="shared" si="2229"/>
        <v>0</v>
      </c>
      <c r="AZ890" s="89">
        <f t="shared" ref="AZ890:BA890" si="2230">AZ885+AZ888</f>
        <v>0</v>
      </c>
      <c r="BA890" s="89">
        <f t="shared" si="2230"/>
        <v>0</v>
      </c>
      <c r="BB890" s="89">
        <f t="shared" ref="BB890:BC890" si="2231">BB885+BB888</f>
        <v>0</v>
      </c>
      <c r="BC890" s="1521">
        <f t="shared" si="2231"/>
        <v>0</v>
      </c>
      <c r="BD890" s="89">
        <f t="shared" ref="BD890:BE890" si="2232">BD885+BD888</f>
        <v>0</v>
      </c>
      <c r="BE890" s="89">
        <f t="shared" si="2232"/>
        <v>0</v>
      </c>
      <c r="BF890" s="89">
        <f t="shared" ref="BF890:BG890" si="2233">BF885+BF888</f>
        <v>0</v>
      </c>
      <c r="BG890" s="89">
        <f t="shared" si="2233"/>
        <v>0</v>
      </c>
      <c r="BH890" s="89">
        <f t="shared" ref="BH890" si="2234">BH885+BH888</f>
        <v>0</v>
      </c>
      <c r="BI890" s="1740" t="s">
        <v>282</v>
      </c>
      <c r="BJ890" s="1741"/>
    </row>
    <row r="891" spans="1:62" ht="24.75" thickBot="1" x14ac:dyDescent="0.3">
      <c r="A891" s="396" t="s">
        <v>355</v>
      </c>
      <c r="B891" s="396" t="s">
        <v>356</v>
      </c>
      <c r="C891" s="841"/>
      <c r="D891" s="755"/>
      <c r="E891" s="385"/>
      <c r="F891" s="756"/>
      <c r="G891" s="840"/>
      <c r="H891" s="839"/>
      <c r="I891" s="59" t="s">
        <v>68</v>
      </c>
      <c r="J891" s="14" t="s">
        <v>11</v>
      </c>
      <c r="K891" s="592"/>
      <c r="L891" s="1133"/>
      <c r="M891" s="1133"/>
      <c r="N891" s="1133"/>
      <c r="O891" s="1133"/>
      <c r="P891" s="1133"/>
      <c r="Q891" s="1133"/>
      <c r="R891" s="1133"/>
      <c r="S891" s="1133"/>
      <c r="T891" s="1133"/>
      <c r="U891" s="1133"/>
      <c r="V891" s="1133"/>
      <c r="W891" s="1133"/>
      <c r="X891" s="1133"/>
      <c r="Y891" s="1133"/>
      <c r="Z891" s="1133"/>
      <c r="AA891" s="1133"/>
      <c r="AB891" s="1133"/>
      <c r="AC891" s="1133"/>
      <c r="AD891" s="1133"/>
      <c r="AE891" s="1133"/>
      <c r="AF891" s="1133"/>
      <c r="AG891" s="1133"/>
      <c r="AH891" s="1133"/>
      <c r="AI891" s="1133"/>
      <c r="AK891" s="37">
        <f>AK886+AK889</f>
        <v>0</v>
      </c>
      <c r="AL891" s="36">
        <f t="shared" ref="AL891:AN891" si="2235">AL886+AL889</f>
        <v>0</v>
      </c>
      <c r="AM891" s="35">
        <f t="shared" ref="AM891" si="2236">AM886+AM889</f>
        <v>0</v>
      </c>
      <c r="AN891" s="35">
        <f t="shared" si="2235"/>
        <v>0</v>
      </c>
      <c r="AO891" s="1528">
        <f t="shared" ref="AO891:AQ891" si="2237">AO886+AO889</f>
        <v>0</v>
      </c>
      <c r="AP891" s="35">
        <f t="shared" ref="AP891" si="2238">AP886+AP889</f>
        <v>0</v>
      </c>
      <c r="AQ891" s="35">
        <f t="shared" si="2237"/>
        <v>0</v>
      </c>
      <c r="AR891" s="35">
        <f t="shared" ref="AR891:AS891" si="2239">AR886+AR889</f>
        <v>0</v>
      </c>
      <c r="AS891" s="35">
        <f t="shared" si="2239"/>
        <v>0</v>
      </c>
      <c r="AT891" s="35">
        <f t="shared" ref="AT891:AU891" si="2240">AT886+AT889</f>
        <v>0</v>
      </c>
      <c r="AU891" s="1528">
        <f t="shared" si="2240"/>
        <v>0</v>
      </c>
      <c r="AV891" s="35">
        <f t="shared" ref="AV891:AW891" si="2241">AV886+AV889</f>
        <v>0</v>
      </c>
      <c r="AW891" s="35">
        <f t="shared" si="2241"/>
        <v>0</v>
      </c>
      <c r="AX891" s="35">
        <f t="shared" ref="AX891:AY891" si="2242">AX886+AX889</f>
        <v>0</v>
      </c>
      <c r="AY891" s="35">
        <f t="shared" si="2242"/>
        <v>0</v>
      </c>
      <c r="AZ891" s="35">
        <f t="shared" ref="AZ891:BA891" si="2243">AZ886+AZ889</f>
        <v>0</v>
      </c>
      <c r="BA891" s="35">
        <f t="shared" si="2243"/>
        <v>0</v>
      </c>
      <c r="BB891" s="35">
        <f t="shared" ref="BB891:BC891" si="2244">BB886+BB889</f>
        <v>0</v>
      </c>
      <c r="BC891" s="1528">
        <f t="shared" si="2244"/>
        <v>0</v>
      </c>
      <c r="BD891" s="35">
        <f t="shared" ref="BD891:BE891" si="2245">BD886+BD889</f>
        <v>0</v>
      </c>
      <c r="BE891" s="35">
        <f t="shared" si="2245"/>
        <v>0</v>
      </c>
      <c r="BF891" s="35">
        <f t="shared" ref="BF891:BG891" si="2246">BF886+BF889</f>
        <v>0</v>
      </c>
      <c r="BG891" s="35">
        <f t="shared" si="2246"/>
        <v>0</v>
      </c>
      <c r="BH891" s="35">
        <f t="shared" ref="BH891" si="2247">BH886+BH889</f>
        <v>0</v>
      </c>
      <c r="BI891" s="1740" t="s">
        <v>283</v>
      </c>
      <c r="BJ891" s="1741"/>
    </row>
    <row r="892" spans="1:62" ht="24.75" thickBot="1" x14ac:dyDescent="0.3">
      <c r="A892" s="396" t="s">
        <v>355</v>
      </c>
      <c r="B892" s="396" t="s">
        <v>356</v>
      </c>
      <c r="C892" s="841"/>
      <c r="D892" s="755"/>
      <c r="E892" s="385"/>
      <c r="F892" s="756"/>
      <c r="G892" s="840">
        <v>6</v>
      </c>
      <c r="H892" s="840"/>
      <c r="I892" s="91"/>
      <c r="J892" s="92" t="s">
        <v>12</v>
      </c>
      <c r="K892" s="547"/>
      <c r="L892" s="655"/>
      <c r="M892" s="655"/>
      <c r="N892" s="655"/>
      <c r="O892" s="655"/>
      <c r="P892" s="655"/>
      <c r="Q892" s="655"/>
      <c r="R892" s="655"/>
      <c r="S892" s="655"/>
      <c r="T892" s="655"/>
      <c r="U892" s="655"/>
      <c r="V892" s="655"/>
      <c r="W892" s="655"/>
      <c r="X892" s="655"/>
      <c r="Y892" s="655"/>
      <c r="Z892" s="655"/>
      <c r="AA892" s="655"/>
      <c r="AB892" s="655"/>
      <c r="AC892" s="655"/>
      <c r="AD892" s="655"/>
      <c r="AE892" s="655"/>
      <c r="AF892" s="655"/>
      <c r="AG892" s="655"/>
      <c r="AH892" s="655"/>
      <c r="AI892" s="655"/>
    </row>
    <row r="893" spans="1:62" ht="24.75" thickBot="1" x14ac:dyDescent="0.3">
      <c r="A893" s="396" t="s">
        <v>355</v>
      </c>
      <c r="B893" s="396" t="s">
        <v>356</v>
      </c>
      <c r="C893" s="841"/>
      <c r="D893" s="755"/>
      <c r="E893" s="385"/>
      <c r="F893" s="756"/>
      <c r="G893" s="840">
        <v>7</v>
      </c>
      <c r="H893" s="840"/>
      <c r="I893" s="91" t="s">
        <v>69</v>
      </c>
      <c r="J893" s="92" t="s">
        <v>11</v>
      </c>
      <c r="K893" s="547"/>
      <c r="L893" s="655"/>
      <c r="M893" s="655"/>
      <c r="N893" s="655"/>
      <c r="O893" s="655"/>
      <c r="P893" s="655"/>
      <c r="Q893" s="655"/>
      <c r="R893" s="655"/>
      <c r="S893" s="655"/>
      <c r="T893" s="655"/>
      <c r="U893" s="655"/>
      <c r="V893" s="655"/>
      <c r="W893" s="655"/>
      <c r="X893" s="655"/>
      <c r="Y893" s="655"/>
      <c r="Z893" s="655"/>
      <c r="AA893" s="655"/>
      <c r="AB893" s="655"/>
      <c r="AC893" s="655"/>
      <c r="AD893" s="655"/>
      <c r="AE893" s="655"/>
      <c r="AF893" s="655"/>
      <c r="AG893" s="655"/>
      <c r="AH893" s="655"/>
      <c r="AI893" s="655"/>
    </row>
    <row r="894" spans="1:62" ht="24.75" thickBot="1" x14ac:dyDescent="0.3">
      <c r="A894" s="396" t="s">
        <v>355</v>
      </c>
      <c r="B894" s="396" t="s">
        <v>356</v>
      </c>
      <c r="C894" s="841"/>
      <c r="D894" s="755"/>
      <c r="E894" s="385"/>
      <c r="F894" s="756"/>
      <c r="G894" s="840">
        <v>8</v>
      </c>
      <c r="H894" s="840"/>
      <c r="I894" s="91"/>
      <c r="J894" s="92" t="s">
        <v>12</v>
      </c>
      <c r="K894" s="547"/>
      <c r="L894" s="655"/>
      <c r="M894" s="655"/>
      <c r="N894" s="655"/>
      <c r="O894" s="655"/>
      <c r="P894" s="655"/>
      <c r="Q894" s="655"/>
      <c r="R894" s="655"/>
      <c r="S894" s="655"/>
      <c r="T894" s="655"/>
      <c r="U894" s="655"/>
      <c r="V894" s="655"/>
      <c r="W894" s="655"/>
      <c r="X894" s="655"/>
      <c r="Y894" s="655"/>
      <c r="Z894" s="655"/>
      <c r="AA894" s="655"/>
      <c r="AB894" s="655"/>
      <c r="AC894" s="655"/>
      <c r="AD894" s="655"/>
      <c r="AE894" s="655"/>
      <c r="AF894" s="655"/>
      <c r="AG894" s="655"/>
      <c r="AH894" s="655"/>
      <c r="AI894" s="655"/>
      <c r="AK894" s="1730" t="s">
        <v>118</v>
      </c>
      <c r="AL894" s="1731"/>
      <c r="AM894" s="1732"/>
      <c r="AN894" s="1733"/>
      <c r="AO894" s="1516"/>
      <c r="AP894" s="107"/>
      <c r="AQ894" s="107"/>
      <c r="AR894" s="107"/>
      <c r="AS894" s="107"/>
      <c r="AT894" s="107"/>
      <c r="AU894" s="1516"/>
      <c r="AV894" s="107"/>
      <c r="AW894" s="107"/>
      <c r="AX894" s="107"/>
      <c r="AY894" s="107"/>
      <c r="AZ894" s="107"/>
      <c r="BA894" s="107"/>
      <c r="BB894" s="107"/>
      <c r="BC894" s="1516"/>
      <c r="BD894" s="107"/>
      <c r="BE894" s="107"/>
      <c r="BF894" s="107"/>
      <c r="BG894" s="107"/>
      <c r="BH894" s="107"/>
    </row>
    <row r="895" spans="1:62" ht="15.75" thickBot="1" x14ac:dyDescent="0.3">
      <c r="A895" s="419"/>
      <c r="B895" s="419"/>
      <c r="C895" s="841"/>
      <c r="D895" s="755"/>
      <c r="E895" s="385"/>
      <c r="F895" s="756"/>
      <c r="G895" s="840"/>
      <c r="H895" s="840"/>
      <c r="I895" s="1087" t="s">
        <v>98</v>
      </c>
      <c r="J895" s="92"/>
      <c r="K895" s="547"/>
      <c r="L895" s="655"/>
      <c r="M895" s="655"/>
      <c r="N895" s="655"/>
      <c r="O895" s="655"/>
      <c r="P895" s="655"/>
      <c r="Q895" s="655"/>
      <c r="R895" s="655"/>
      <c r="S895" s="655"/>
      <c r="T895" s="655"/>
      <c r="U895" s="655"/>
      <c r="V895" s="655"/>
      <c r="W895" s="655"/>
      <c r="X895" s="655"/>
      <c r="Y895" s="655"/>
      <c r="Z895" s="655"/>
      <c r="AA895" s="655"/>
      <c r="AB895" s="655"/>
      <c r="AC895" s="655"/>
      <c r="AD895" s="655"/>
      <c r="AE895" s="655"/>
      <c r="AF895" s="655"/>
      <c r="AG895" s="655"/>
      <c r="AH895" s="655"/>
      <c r="AI895" s="655"/>
      <c r="AK895" s="707" t="s">
        <v>4</v>
      </c>
      <c r="AL895" s="708" t="s">
        <v>5</v>
      </c>
      <c r="AM895" s="1384" t="s">
        <v>454</v>
      </c>
      <c r="AN895" s="709" t="s">
        <v>454</v>
      </c>
      <c r="AO895" s="1525" t="s">
        <v>454</v>
      </c>
      <c r="AP895" s="1384" t="s">
        <v>454</v>
      </c>
      <c r="AQ895" s="1384" t="s">
        <v>454</v>
      </c>
      <c r="AR895" s="1384" t="s">
        <v>454</v>
      </c>
      <c r="AS895" s="1384" t="s">
        <v>454</v>
      </c>
      <c r="AT895" s="1384" t="s">
        <v>454</v>
      </c>
      <c r="AU895" s="1525" t="s">
        <v>454</v>
      </c>
      <c r="AV895" s="1384" t="s">
        <v>454</v>
      </c>
      <c r="AW895" s="1384" t="s">
        <v>454</v>
      </c>
      <c r="AX895" s="1384" t="s">
        <v>454</v>
      </c>
      <c r="AY895" s="1384" t="s">
        <v>454</v>
      </c>
      <c r="AZ895" s="1384" t="s">
        <v>454</v>
      </c>
      <c r="BA895" s="1384" t="s">
        <v>454</v>
      </c>
      <c r="BB895" s="1384" t="s">
        <v>454</v>
      </c>
      <c r="BC895" s="1525" t="s">
        <v>454</v>
      </c>
      <c r="BD895" s="1384" t="s">
        <v>454</v>
      </c>
      <c r="BE895" s="1384" t="s">
        <v>454</v>
      </c>
      <c r="BF895" s="1384" t="s">
        <v>454</v>
      </c>
      <c r="BG895" s="1384" t="s">
        <v>454</v>
      </c>
      <c r="BH895" s="1384" t="s">
        <v>454</v>
      </c>
    </row>
    <row r="896" spans="1:62" ht="24.75" thickBot="1" x14ac:dyDescent="0.3">
      <c r="A896" s="396" t="s">
        <v>355</v>
      </c>
      <c r="B896" s="396" t="s">
        <v>356</v>
      </c>
      <c r="C896" s="900"/>
      <c r="D896" s="975"/>
      <c r="E896" s="419"/>
      <c r="F896" s="976"/>
      <c r="G896" s="977"/>
      <c r="H896" s="868" t="s">
        <v>481</v>
      </c>
      <c r="I896" s="53" t="s">
        <v>22</v>
      </c>
      <c r="J896" s="92" t="s">
        <v>53</v>
      </c>
      <c r="K896" s="547">
        <v>10</v>
      </c>
      <c r="L896" s="1451"/>
      <c r="M896" s="1451"/>
      <c r="N896" s="1451"/>
      <c r="O896" s="1451"/>
      <c r="P896" s="1451"/>
      <c r="Q896" s="1451"/>
      <c r="R896" s="1451"/>
      <c r="S896" s="1451"/>
      <c r="T896" s="1451"/>
      <c r="U896" s="1451"/>
      <c r="V896" s="1451"/>
      <c r="W896" s="1451"/>
      <c r="X896" s="1451"/>
      <c r="Y896" s="1451"/>
      <c r="Z896" s="1451"/>
      <c r="AA896" s="1451"/>
      <c r="AB896" s="1451"/>
      <c r="AC896" s="1451"/>
      <c r="AD896" s="1451"/>
      <c r="AE896" s="1451"/>
      <c r="AF896" s="1451"/>
      <c r="AG896" s="1451"/>
      <c r="AH896" s="1451"/>
      <c r="AI896" s="1451"/>
      <c r="AK896" s="46">
        <f t="shared" ref="AK896:AK898" si="2248">L896*L$893*1.73*0.875/1000</f>
        <v>0</v>
      </c>
      <c r="AL896" s="46">
        <f t="shared" ref="AL896:AL898" si="2249">M896*M$893*1.73*0.875/1000</f>
        <v>0</v>
      </c>
      <c r="AM896" s="46">
        <f t="shared" ref="AM896:AM898" si="2250">N896*N$893*1.73*0.875/1000</f>
        <v>0</v>
      </c>
      <c r="AN896" s="46">
        <f t="shared" ref="AN896:AN898" si="2251">O896*O$893*1.73*0.875/1000</f>
        <v>0</v>
      </c>
      <c r="AO896" s="1526">
        <f t="shared" ref="AO896:AO898" si="2252">P896*P$893*1.73*0.875/1000</f>
        <v>0</v>
      </c>
      <c r="AP896" s="46">
        <f t="shared" ref="AP896:AP898" si="2253">Q896*Q$893*1.73*0.875/1000</f>
        <v>0</v>
      </c>
      <c r="AQ896" s="46">
        <f t="shared" ref="AQ896:AQ898" si="2254">R896*R$893*1.73*0.875/1000</f>
        <v>0</v>
      </c>
      <c r="AR896" s="46">
        <f t="shared" ref="AR896:AR898" si="2255">S896*S$893*1.73*0.875/1000</f>
        <v>0</v>
      </c>
      <c r="AS896" s="46">
        <f t="shared" ref="AS896:AS898" si="2256">T896*T$893*1.73*0.875/1000</f>
        <v>0</v>
      </c>
      <c r="AT896" s="46">
        <f t="shared" ref="AT896:AT898" si="2257">U896*U$893*1.73*0.875/1000</f>
        <v>0</v>
      </c>
      <c r="AU896" s="1526">
        <f t="shared" ref="AU896:AU898" si="2258">V896*V$893*1.73*0.875/1000</f>
        <v>0</v>
      </c>
      <c r="AV896" s="46">
        <f t="shared" ref="AV896:AV898" si="2259">W896*W$893*1.73*0.875/1000</f>
        <v>0</v>
      </c>
      <c r="AW896" s="46">
        <f t="shared" ref="AW896:AW898" si="2260">X896*X$893*1.73*0.875/1000</f>
        <v>0</v>
      </c>
      <c r="AX896" s="46">
        <f t="shared" ref="AX896:AX898" si="2261">Y896*Y$893*1.73*0.875/1000</f>
        <v>0</v>
      </c>
      <c r="AY896" s="46">
        <f t="shared" ref="AY896:AY898" si="2262">Z896*Z$893*1.73*0.875/1000</f>
        <v>0</v>
      </c>
      <c r="AZ896" s="46">
        <f t="shared" ref="AZ896:AZ898" si="2263">AA896*AA$893*1.73*0.875/1000</f>
        <v>0</v>
      </c>
      <c r="BA896" s="46">
        <f t="shared" ref="BA896:BA898" si="2264">AB896*AB$893*1.73*0.875/1000</f>
        <v>0</v>
      </c>
      <c r="BB896" s="46">
        <f t="shared" ref="BB896:BB898" si="2265">AC896*AC$893*1.73*0.875/1000</f>
        <v>0</v>
      </c>
      <c r="BC896" s="1526">
        <f t="shared" ref="BC896:BC898" si="2266">AD896*AD$893*1.73*0.875/1000</f>
        <v>0</v>
      </c>
      <c r="BD896" s="46">
        <f t="shared" ref="BD896:BD898" si="2267">AE896*AE$893*1.73*0.875/1000</f>
        <v>0</v>
      </c>
      <c r="BE896" s="46">
        <f t="shared" ref="BE896:BE898" si="2268">AF896*AF$893*1.73*0.875/1000</f>
        <v>0</v>
      </c>
      <c r="BF896" s="46">
        <f t="shared" ref="BF896:BF898" si="2269">AG896*AG$893*1.73*0.875/1000</f>
        <v>0</v>
      </c>
      <c r="BG896" s="46">
        <f t="shared" ref="BG896:BG898" si="2270">AH896*AH$893*1.73*0.875/1000</f>
        <v>0</v>
      </c>
      <c r="BH896" s="46">
        <f t="shared" ref="BH896:BH898" si="2271">AI896*AI$893*1.73*0.875/1000</f>
        <v>0</v>
      </c>
    </row>
    <row r="897" spans="1:61" ht="24.75" thickBot="1" x14ac:dyDescent="0.3">
      <c r="A897" s="396" t="s">
        <v>355</v>
      </c>
      <c r="B897" s="396" t="s">
        <v>356</v>
      </c>
      <c r="C897" s="841" t="s">
        <v>386</v>
      </c>
      <c r="D897" s="755"/>
      <c r="E897" s="385"/>
      <c r="F897" s="756"/>
      <c r="G897" s="840">
        <v>9</v>
      </c>
      <c r="H897" s="868" t="s">
        <v>481</v>
      </c>
      <c r="I897" s="53" t="s">
        <v>23</v>
      </c>
      <c r="J897" s="92" t="s">
        <v>53</v>
      </c>
      <c r="K897" s="547">
        <v>20</v>
      </c>
      <c r="L897" s="1451"/>
      <c r="M897" s="1451"/>
      <c r="N897" s="1451"/>
      <c r="O897" s="1451"/>
      <c r="P897" s="1451"/>
      <c r="Q897" s="1451"/>
      <c r="R897" s="1451"/>
      <c r="S897" s="1451"/>
      <c r="T897" s="1451"/>
      <c r="U897" s="1451"/>
      <c r="V897" s="1451"/>
      <c r="W897" s="1451"/>
      <c r="X897" s="1451"/>
      <c r="Y897" s="1451"/>
      <c r="Z897" s="1451"/>
      <c r="AA897" s="1451"/>
      <c r="AB897" s="1451"/>
      <c r="AC897" s="1451"/>
      <c r="AD897" s="1451"/>
      <c r="AE897" s="1451"/>
      <c r="AF897" s="1451"/>
      <c r="AG897" s="1451"/>
      <c r="AH897" s="1451"/>
      <c r="AI897" s="1451"/>
      <c r="AK897" s="84">
        <f t="shared" si="2248"/>
        <v>0</v>
      </c>
      <c r="AL897" s="84">
        <f t="shared" si="2249"/>
        <v>0</v>
      </c>
      <c r="AM897" s="84">
        <f t="shared" si="2250"/>
        <v>0</v>
      </c>
      <c r="AN897" s="84">
        <f t="shared" si="2251"/>
        <v>0</v>
      </c>
      <c r="AO897" s="1519">
        <f t="shared" si="2252"/>
        <v>0</v>
      </c>
      <c r="AP897" s="84">
        <f t="shared" si="2253"/>
        <v>0</v>
      </c>
      <c r="AQ897" s="84">
        <f t="shared" si="2254"/>
        <v>0</v>
      </c>
      <c r="AR897" s="84">
        <f t="shared" si="2255"/>
        <v>0</v>
      </c>
      <c r="AS897" s="84">
        <f t="shared" si="2256"/>
        <v>0</v>
      </c>
      <c r="AT897" s="84">
        <f t="shared" si="2257"/>
        <v>0</v>
      </c>
      <c r="AU897" s="1519">
        <f t="shared" si="2258"/>
        <v>0</v>
      </c>
      <c r="AV897" s="84">
        <f t="shared" si="2259"/>
        <v>0</v>
      </c>
      <c r="AW897" s="84">
        <f t="shared" si="2260"/>
        <v>0</v>
      </c>
      <c r="AX897" s="84">
        <f t="shared" si="2261"/>
        <v>0</v>
      </c>
      <c r="AY897" s="84">
        <f t="shared" si="2262"/>
        <v>0</v>
      </c>
      <c r="AZ897" s="84">
        <f t="shared" si="2263"/>
        <v>0</v>
      </c>
      <c r="BA897" s="84">
        <f t="shared" si="2264"/>
        <v>0</v>
      </c>
      <c r="BB897" s="84">
        <f t="shared" si="2265"/>
        <v>0</v>
      </c>
      <c r="BC897" s="1519">
        <f t="shared" si="2266"/>
        <v>0</v>
      </c>
      <c r="BD897" s="84">
        <f t="shared" si="2267"/>
        <v>0</v>
      </c>
      <c r="BE897" s="84">
        <f t="shared" si="2268"/>
        <v>0</v>
      </c>
      <c r="BF897" s="84">
        <f t="shared" si="2269"/>
        <v>0</v>
      </c>
      <c r="BG897" s="84">
        <f t="shared" si="2270"/>
        <v>0</v>
      </c>
      <c r="BH897" s="84">
        <f t="shared" si="2271"/>
        <v>0</v>
      </c>
    </row>
    <row r="898" spans="1:61" ht="24.75" thickBot="1" x14ac:dyDescent="0.3">
      <c r="A898" s="396" t="s">
        <v>355</v>
      </c>
      <c r="B898" s="396" t="s">
        <v>356</v>
      </c>
      <c r="C898" s="841" t="s">
        <v>386</v>
      </c>
      <c r="D898" s="755"/>
      <c r="E898" s="385"/>
      <c r="F898" s="756"/>
      <c r="G898" s="840">
        <v>10</v>
      </c>
      <c r="H898" s="868" t="s">
        <v>481</v>
      </c>
      <c r="I898" s="51" t="s">
        <v>20</v>
      </c>
      <c r="J898" s="81" t="s">
        <v>53</v>
      </c>
      <c r="K898" s="547">
        <v>10</v>
      </c>
      <c r="L898" s="1451"/>
      <c r="M898" s="1451"/>
      <c r="N898" s="1451"/>
      <c r="O898" s="1451"/>
      <c r="P898" s="1451"/>
      <c r="Q898" s="1451"/>
      <c r="R898" s="1451"/>
      <c r="S898" s="1451"/>
      <c r="T898" s="1451"/>
      <c r="U898" s="1451"/>
      <c r="V898" s="1451"/>
      <c r="W898" s="1451"/>
      <c r="X898" s="1451"/>
      <c r="Y898" s="1451"/>
      <c r="Z898" s="1451"/>
      <c r="AA898" s="1451"/>
      <c r="AB898" s="1451"/>
      <c r="AC898" s="1451"/>
      <c r="AD898" s="1451"/>
      <c r="AE898" s="1451"/>
      <c r="AF898" s="1451"/>
      <c r="AG898" s="1451"/>
      <c r="AH898" s="1451"/>
      <c r="AI898" s="1451"/>
      <c r="AK898" s="9">
        <f t="shared" si="2248"/>
        <v>0</v>
      </c>
      <c r="AL898" s="9">
        <f t="shared" si="2249"/>
        <v>0</v>
      </c>
      <c r="AM898" s="9">
        <f t="shared" si="2250"/>
        <v>0</v>
      </c>
      <c r="AN898" s="9">
        <f t="shared" si="2251"/>
        <v>0</v>
      </c>
      <c r="AO898" s="1544">
        <f t="shared" si="2252"/>
        <v>0</v>
      </c>
      <c r="AP898" s="9">
        <f t="shared" si="2253"/>
        <v>0</v>
      </c>
      <c r="AQ898" s="9">
        <f t="shared" si="2254"/>
        <v>0</v>
      </c>
      <c r="AR898" s="9">
        <f t="shared" si="2255"/>
        <v>0</v>
      </c>
      <c r="AS898" s="9">
        <f t="shared" si="2256"/>
        <v>0</v>
      </c>
      <c r="AT898" s="9">
        <f t="shared" si="2257"/>
        <v>0</v>
      </c>
      <c r="AU898" s="1544">
        <f t="shared" si="2258"/>
        <v>0</v>
      </c>
      <c r="AV898" s="9">
        <f t="shared" si="2259"/>
        <v>0</v>
      </c>
      <c r="AW898" s="9">
        <f t="shared" si="2260"/>
        <v>0</v>
      </c>
      <c r="AX898" s="9">
        <f t="shared" si="2261"/>
        <v>0</v>
      </c>
      <c r="AY898" s="9">
        <f t="shared" si="2262"/>
        <v>0</v>
      </c>
      <c r="AZ898" s="9">
        <f t="shared" si="2263"/>
        <v>0</v>
      </c>
      <c r="BA898" s="9">
        <f t="shared" si="2264"/>
        <v>0</v>
      </c>
      <c r="BB898" s="9">
        <f t="shared" si="2265"/>
        <v>0</v>
      </c>
      <c r="BC898" s="1544">
        <f t="shared" si="2266"/>
        <v>0</v>
      </c>
      <c r="BD898" s="9">
        <f t="shared" si="2267"/>
        <v>0</v>
      </c>
      <c r="BE898" s="9">
        <f t="shared" si="2268"/>
        <v>0</v>
      </c>
      <c r="BF898" s="9">
        <f t="shared" si="2269"/>
        <v>0</v>
      </c>
      <c r="BG898" s="9">
        <f t="shared" si="2270"/>
        <v>0</v>
      </c>
      <c r="BH898" s="9">
        <f t="shared" si="2271"/>
        <v>0</v>
      </c>
    </row>
    <row r="899" spans="1:61" ht="15.75" thickBot="1" x14ac:dyDescent="0.3">
      <c r="A899" s="424"/>
      <c r="B899" s="424"/>
      <c r="C899" s="841" t="s">
        <v>386</v>
      </c>
      <c r="D899" s="755"/>
      <c r="E899" s="385"/>
      <c r="F899" s="756"/>
      <c r="G899" s="840">
        <v>11</v>
      </c>
      <c r="H899" s="838"/>
      <c r="I899" s="181" t="s">
        <v>94</v>
      </c>
      <c r="J899" s="182"/>
      <c r="K899" s="607"/>
      <c r="L899" s="202"/>
      <c r="M899" s="202"/>
      <c r="N899" s="202"/>
      <c r="O899" s="202"/>
      <c r="P899" s="202"/>
      <c r="Q899" s="202"/>
      <c r="R899" s="202"/>
      <c r="S899" s="202"/>
      <c r="T899" s="202"/>
      <c r="U899" s="202"/>
      <c r="V899" s="202"/>
      <c r="W899" s="202"/>
      <c r="X899" s="202"/>
      <c r="Y899" s="202"/>
      <c r="Z899" s="202"/>
      <c r="AA899" s="202"/>
      <c r="AB899" s="202"/>
      <c r="AC899" s="202"/>
      <c r="AD899" s="202"/>
      <c r="AE899" s="202"/>
      <c r="AF899" s="202"/>
      <c r="AG899" s="202"/>
      <c r="AH899" s="202"/>
      <c r="AI899" s="202"/>
      <c r="AK899" s="98">
        <f t="shared" ref="AK899:BH899" si="2272">SUM(AK896:AK898)</f>
        <v>0</v>
      </c>
      <c r="AL899" s="90">
        <f t="shared" si="2272"/>
        <v>0</v>
      </c>
      <c r="AM899" s="89">
        <f t="shared" si="2272"/>
        <v>0</v>
      </c>
      <c r="AN899" s="89">
        <f t="shared" si="2272"/>
        <v>0</v>
      </c>
      <c r="AO899" s="1521">
        <f t="shared" si="2272"/>
        <v>0</v>
      </c>
      <c r="AP899" s="89">
        <f t="shared" si="2272"/>
        <v>0</v>
      </c>
      <c r="AQ899" s="89">
        <f t="shared" si="2272"/>
        <v>0</v>
      </c>
      <c r="AR899" s="89">
        <f t="shared" si="2272"/>
        <v>0</v>
      </c>
      <c r="AS899" s="89">
        <f t="shared" si="2272"/>
        <v>0</v>
      </c>
      <c r="AT899" s="89">
        <f t="shared" si="2272"/>
        <v>0</v>
      </c>
      <c r="AU899" s="1521">
        <f t="shared" si="2272"/>
        <v>0</v>
      </c>
      <c r="AV899" s="89">
        <f t="shared" si="2272"/>
        <v>0</v>
      </c>
      <c r="AW899" s="89">
        <f t="shared" si="2272"/>
        <v>0</v>
      </c>
      <c r="AX899" s="89">
        <f t="shared" si="2272"/>
        <v>0</v>
      </c>
      <c r="AY899" s="89">
        <f t="shared" si="2272"/>
        <v>0</v>
      </c>
      <c r="AZ899" s="89">
        <f t="shared" si="2272"/>
        <v>0</v>
      </c>
      <c r="BA899" s="89">
        <f t="shared" si="2272"/>
        <v>0</v>
      </c>
      <c r="BB899" s="89">
        <f t="shared" si="2272"/>
        <v>0</v>
      </c>
      <c r="BC899" s="1521">
        <f t="shared" si="2272"/>
        <v>0</v>
      </c>
      <c r="BD899" s="89">
        <f t="shared" si="2272"/>
        <v>0</v>
      </c>
      <c r="BE899" s="89">
        <f t="shared" si="2272"/>
        <v>0</v>
      </c>
      <c r="BF899" s="89">
        <f t="shared" si="2272"/>
        <v>0</v>
      </c>
      <c r="BG899" s="89">
        <f t="shared" si="2272"/>
        <v>0</v>
      </c>
      <c r="BH899" s="89">
        <f t="shared" si="2272"/>
        <v>0</v>
      </c>
      <c r="BI899" s="67" t="s">
        <v>255</v>
      </c>
    </row>
    <row r="900" spans="1:61" ht="15.75" thickBot="1" x14ac:dyDescent="0.3">
      <c r="A900" s="428"/>
      <c r="B900" s="428"/>
      <c r="C900" s="966"/>
      <c r="D900" s="967"/>
      <c r="E900" s="968"/>
      <c r="F900" s="969"/>
      <c r="G900" s="970"/>
      <c r="H900" s="868" t="s">
        <v>481</v>
      </c>
      <c r="I900" s="1088" t="s">
        <v>99</v>
      </c>
      <c r="J900" s="14"/>
      <c r="K900" s="725"/>
      <c r="L900" s="691"/>
      <c r="M900" s="691"/>
      <c r="N900" s="691"/>
      <c r="O900" s="691"/>
      <c r="P900" s="691"/>
      <c r="Q900" s="691"/>
      <c r="R900" s="691"/>
      <c r="S900" s="691"/>
      <c r="T900" s="691"/>
      <c r="U900" s="691"/>
      <c r="V900" s="691"/>
      <c r="W900" s="691"/>
      <c r="X900" s="691"/>
      <c r="Y900" s="691"/>
      <c r="Z900" s="691"/>
      <c r="AA900" s="691"/>
      <c r="AB900" s="691"/>
      <c r="AC900" s="691"/>
      <c r="AD900" s="691"/>
      <c r="AE900" s="691"/>
      <c r="AF900" s="691"/>
      <c r="AG900" s="691"/>
      <c r="AH900" s="691"/>
      <c r="AI900" s="691"/>
      <c r="BI900" s="67"/>
    </row>
    <row r="901" spans="1:61" ht="24.75" thickBot="1" x14ac:dyDescent="0.3">
      <c r="A901" s="396" t="s">
        <v>355</v>
      </c>
      <c r="B901" s="396" t="s">
        <v>356</v>
      </c>
      <c r="C901" s="900"/>
      <c r="D901" s="975"/>
      <c r="E901" s="419"/>
      <c r="F901" s="976"/>
      <c r="G901" s="977"/>
      <c r="H901" s="868" t="s">
        <v>481</v>
      </c>
      <c r="I901" s="53" t="s">
        <v>26</v>
      </c>
      <c r="J901" s="92" t="s">
        <v>53</v>
      </c>
      <c r="K901" s="592">
        <v>20</v>
      </c>
      <c r="L901" s="1451"/>
      <c r="M901" s="1451"/>
      <c r="N901" s="1451"/>
      <c r="O901" s="1451"/>
      <c r="P901" s="1451"/>
      <c r="Q901" s="1451"/>
      <c r="R901" s="1451"/>
      <c r="S901" s="1451"/>
      <c r="T901" s="1451"/>
      <c r="U901" s="1451"/>
      <c r="V901" s="1451"/>
      <c r="W901" s="1451"/>
      <c r="X901" s="1451"/>
      <c r="Y901" s="1451"/>
      <c r="Z901" s="1451"/>
      <c r="AA901" s="1451"/>
      <c r="AB901" s="1451"/>
      <c r="AC901" s="1451"/>
      <c r="AD901" s="1451"/>
      <c r="AE901" s="1451"/>
      <c r="AF901" s="1451"/>
      <c r="AG901" s="1451"/>
      <c r="AH901" s="1451"/>
      <c r="AI901" s="1451"/>
      <c r="AK901" s="46">
        <f t="shared" ref="AK901:AK902" si="2273">L901*L$894*1.73*0.875/1000</f>
        <v>0</v>
      </c>
      <c r="AL901" s="46">
        <f t="shared" ref="AL901:AL902" si="2274">M901*M$894*1.73*0.875/1000</f>
        <v>0</v>
      </c>
      <c r="AM901" s="46">
        <f t="shared" ref="AM901:AM902" si="2275">N901*N$894*1.73*0.875/1000</f>
        <v>0</v>
      </c>
      <c r="AN901" s="46">
        <f t="shared" ref="AN901:AN902" si="2276">O901*O$894*1.73*0.875/1000</f>
        <v>0</v>
      </c>
      <c r="AO901" s="1526">
        <f t="shared" ref="AO901:AO902" si="2277">P901*P$894*1.73*0.875/1000</f>
        <v>0</v>
      </c>
      <c r="AP901" s="46">
        <f t="shared" ref="AP901:AP902" si="2278">Q901*Q$894*1.73*0.875/1000</f>
        <v>0</v>
      </c>
      <c r="AQ901" s="46">
        <f t="shared" ref="AQ901:AQ902" si="2279">R901*R$894*1.73*0.875/1000</f>
        <v>0</v>
      </c>
      <c r="AR901" s="46">
        <f t="shared" ref="AR901:AR902" si="2280">S901*S$894*1.73*0.875/1000</f>
        <v>0</v>
      </c>
      <c r="AS901" s="46">
        <f t="shared" ref="AS901:AS902" si="2281">T901*T$894*1.73*0.875/1000</f>
        <v>0</v>
      </c>
      <c r="AT901" s="46">
        <f t="shared" ref="AT901:AT902" si="2282">U901*U$894*1.73*0.875/1000</f>
        <v>0</v>
      </c>
      <c r="AU901" s="1526">
        <f t="shared" ref="AU901:AU902" si="2283">V901*V$894*1.73*0.875/1000</f>
        <v>0</v>
      </c>
      <c r="AV901" s="46">
        <f t="shared" ref="AV901:AV902" si="2284">W901*W$894*1.73*0.875/1000</f>
        <v>0</v>
      </c>
      <c r="AW901" s="46">
        <f t="shared" ref="AW901:AW902" si="2285">X901*X$894*1.73*0.875/1000</f>
        <v>0</v>
      </c>
      <c r="AX901" s="46">
        <f t="shared" ref="AX901:AX902" si="2286">Y901*Y$894*1.73*0.875/1000</f>
        <v>0</v>
      </c>
      <c r="AY901" s="46">
        <f t="shared" ref="AY901:AY902" si="2287">Z901*Z$894*1.73*0.875/1000</f>
        <v>0</v>
      </c>
      <c r="AZ901" s="46">
        <f t="shared" ref="AZ901:AZ902" si="2288">AA901*AA$894*1.73*0.875/1000</f>
        <v>0</v>
      </c>
      <c r="BA901" s="46">
        <f t="shared" ref="BA901:BA902" si="2289">AB901*AB$894*1.73*0.875/1000</f>
        <v>0</v>
      </c>
      <c r="BB901" s="46">
        <f t="shared" ref="BB901:BB902" si="2290">AC901*AC$894*1.73*0.875/1000</f>
        <v>0</v>
      </c>
      <c r="BC901" s="1526">
        <f t="shared" ref="BC901:BC902" si="2291">AD901*AD$894*1.73*0.875/1000</f>
        <v>0</v>
      </c>
      <c r="BD901" s="46">
        <f t="shared" ref="BD901:BD902" si="2292">AE901*AE$894*1.73*0.875/1000</f>
        <v>0</v>
      </c>
      <c r="BE901" s="46">
        <f t="shared" ref="BE901:BE902" si="2293">AF901*AF$894*1.73*0.875/1000</f>
        <v>0</v>
      </c>
      <c r="BF901" s="46">
        <f t="shared" ref="BF901:BF902" si="2294">AG901*AG$894*1.73*0.875/1000</f>
        <v>0</v>
      </c>
      <c r="BG901" s="46">
        <f t="shared" ref="BG901:BG902" si="2295">AH901*AH$894*1.73*0.875/1000</f>
        <v>0</v>
      </c>
      <c r="BH901" s="46">
        <f t="shared" ref="BH901:BH902" si="2296">AI901*AI$894*1.73*0.875/1000</f>
        <v>0</v>
      </c>
      <c r="BI901" s="67"/>
    </row>
    <row r="902" spans="1:61" ht="24.75" thickBot="1" x14ac:dyDescent="0.3">
      <c r="A902" s="396" t="s">
        <v>355</v>
      </c>
      <c r="B902" s="396" t="s">
        <v>356</v>
      </c>
      <c r="C902" s="841" t="s">
        <v>386</v>
      </c>
      <c r="D902" s="755"/>
      <c r="E902" s="385"/>
      <c r="F902" s="756"/>
      <c r="G902" s="840">
        <v>12</v>
      </c>
      <c r="H902" s="868" t="s">
        <v>481</v>
      </c>
      <c r="I902" s="51" t="s">
        <v>27</v>
      </c>
      <c r="J902" s="81" t="s">
        <v>53</v>
      </c>
      <c r="K902" s="547">
        <v>20</v>
      </c>
      <c r="L902" s="655"/>
      <c r="M902" s="655"/>
      <c r="N902" s="655"/>
      <c r="O902" s="655"/>
      <c r="P902" s="655"/>
      <c r="Q902" s="655"/>
      <c r="R902" s="655"/>
      <c r="S902" s="655"/>
      <c r="T902" s="655"/>
      <c r="U902" s="655"/>
      <c r="V902" s="655"/>
      <c r="W902" s="655"/>
      <c r="X902" s="655"/>
      <c r="Y902" s="655"/>
      <c r="Z902" s="655"/>
      <c r="AA902" s="655"/>
      <c r="AB902" s="655"/>
      <c r="AC902" s="655"/>
      <c r="AD902" s="655"/>
      <c r="AE902" s="655"/>
      <c r="AF902" s="655"/>
      <c r="AG902" s="655"/>
      <c r="AH902" s="655"/>
      <c r="AI902" s="655"/>
      <c r="AK902" s="9">
        <f t="shared" si="2273"/>
        <v>0</v>
      </c>
      <c r="AL902" s="9">
        <f t="shared" si="2274"/>
        <v>0</v>
      </c>
      <c r="AM902" s="9">
        <f t="shared" si="2275"/>
        <v>0</v>
      </c>
      <c r="AN902" s="9">
        <f t="shared" si="2276"/>
        <v>0</v>
      </c>
      <c r="AO902" s="1544">
        <f t="shared" si="2277"/>
        <v>0</v>
      </c>
      <c r="AP902" s="9">
        <f t="shared" si="2278"/>
        <v>0</v>
      </c>
      <c r="AQ902" s="9">
        <f t="shared" si="2279"/>
        <v>0</v>
      </c>
      <c r="AR902" s="9">
        <f t="shared" si="2280"/>
        <v>0</v>
      </c>
      <c r="AS902" s="9">
        <f t="shared" si="2281"/>
        <v>0</v>
      </c>
      <c r="AT902" s="9">
        <f t="shared" si="2282"/>
        <v>0</v>
      </c>
      <c r="AU902" s="1544">
        <f t="shared" si="2283"/>
        <v>0</v>
      </c>
      <c r="AV902" s="9">
        <f t="shared" si="2284"/>
        <v>0</v>
      </c>
      <c r="AW902" s="9">
        <f t="shared" si="2285"/>
        <v>0</v>
      </c>
      <c r="AX902" s="9">
        <f t="shared" si="2286"/>
        <v>0</v>
      </c>
      <c r="AY902" s="9">
        <f t="shared" si="2287"/>
        <v>0</v>
      </c>
      <c r="AZ902" s="9">
        <f t="shared" si="2288"/>
        <v>0</v>
      </c>
      <c r="BA902" s="9">
        <f t="shared" si="2289"/>
        <v>0</v>
      </c>
      <c r="BB902" s="9">
        <f t="shared" si="2290"/>
        <v>0</v>
      </c>
      <c r="BC902" s="1544">
        <f t="shared" si="2291"/>
        <v>0</v>
      </c>
      <c r="BD902" s="9">
        <f t="shared" si="2292"/>
        <v>0</v>
      </c>
      <c r="BE902" s="9">
        <f t="shared" si="2293"/>
        <v>0</v>
      </c>
      <c r="BF902" s="9">
        <f t="shared" si="2294"/>
        <v>0</v>
      </c>
      <c r="BG902" s="9">
        <f t="shared" si="2295"/>
        <v>0</v>
      </c>
      <c r="BH902" s="9">
        <f t="shared" si="2296"/>
        <v>0</v>
      </c>
      <c r="BI902" s="67"/>
    </row>
    <row r="903" spans="1:61" ht="15.75" thickBot="1" x14ac:dyDescent="0.3">
      <c r="A903" s="426"/>
      <c r="B903" s="426"/>
      <c r="C903" s="841" t="s">
        <v>386</v>
      </c>
      <c r="D903" s="755"/>
      <c r="E903" s="385"/>
      <c r="F903" s="756"/>
      <c r="G903" s="840">
        <v>13</v>
      </c>
      <c r="H903" s="838"/>
      <c r="I903" s="181" t="s">
        <v>94</v>
      </c>
      <c r="J903" s="182"/>
      <c r="K903" s="494"/>
      <c r="L903" s="202"/>
      <c r="M903" s="202"/>
      <c r="N903" s="202"/>
      <c r="O903" s="202"/>
      <c r="P903" s="202"/>
      <c r="Q903" s="202"/>
      <c r="R903" s="202"/>
      <c r="S903" s="202"/>
      <c r="T903" s="202"/>
      <c r="U903" s="202"/>
      <c r="V903" s="202"/>
      <c r="W903" s="202"/>
      <c r="X903" s="202"/>
      <c r="Y903" s="202"/>
      <c r="Z903" s="202"/>
      <c r="AA903" s="202"/>
      <c r="AB903" s="202"/>
      <c r="AC903" s="202"/>
      <c r="AD903" s="202"/>
      <c r="AE903" s="202"/>
      <c r="AF903" s="202"/>
      <c r="AG903" s="202"/>
      <c r="AH903" s="202"/>
      <c r="AI903" s="202"/>
      <c r="AK903" s="98">
        <f t="shared" ref="AK903:BH903" si="2297">SUM(AK901:AK902)</f>
        <v>0</v>
      </c>
      <c r="AL903" s="90">
        <f t="shared" si="2297"/>
        <v>0</v>
      </c>
      <c r="AM903" s="89">
        <f t="shared" si="2297"/>
        <v>0</v>
      </c>
      <c r="AN903" s="89">
        <f t="shared" si="2297"/>
        <v>0</v>
      </c>
      <c r="AO903" s="1521">
        <f t="shared" si="2297"/>
        <v>0</v>
      </c>
      <c r="AP903" s="89">
        <f t="shared" si="2297"/>
        <v>0</v>
      </c>
      <c r="AQ903" s="89">
        <f t="shared" si="2297"/>
        <v>0</v>
      </c>
      <c r="AR903" s="89">
        <f t="shared" si="2297"/>
        <v>0</v>
      </c>
      <c r="AS903" s="89">
        <f t="shared" si="2297"/>
        <v>0</v>
      </c>
      <c r="AT903" s="89">
        <f t="shared" si="2297"/>
        <v>0</v>
      </c>
      <c r="AU903" s="1521">
        <f t="shared" si="2297"/>
        <v>0</v>
      </c>
      <c r="AV903" s="89">
        <f t="shared" si="2297"/>
        <v>0</v>
      </c>
      <c r="AW903" s="89">
        <f t="shared" si="2297"/>
        <v>0</v>
      </c>
      <c r="AX903" s="89">
        <f t="shared" si="2297"/>
        <v>0</v>
      </c>
      <c r="AY903" s="89">
        <f t="shared" si="2297"/>
        <v>0</v>
      </c>
      <c r="AZ903" s="89">
        <f t="shared" si="2297"/>
        <v>0</v>
      </c>
      <c r="BA903" s="89">
        <f t="shared" si="2297"/>
        <v>0</v>
      </c>
      <c r="BB903" s="89">
        <f t="shared" si="2297"/>
        <v>0</v>
      </c>
      <c r="BC903" s="1521">
        <f t="shared" si="2297"/>
        <v>0</v>
      </c>
      <c r="BD903" s="89">
        <f t="shared" si="2297"/>
        <v>0</v>
      </c>
      <c r="BE903" s="89">
        <f t="shared" si="2297"/>
        <v>0</v>
      </c>
      <c r="BF903" s="89">
        <f t="shared" si="2297"/>
        <v>0</v>
      </c>
      <c r="BG903" s="89">
        <f t="shared" si="2297"/>
        <v>0</v>
      </c>
      <c r="BH903" s="89">
        <f t="shared" si="2297"/>
        <v>0</v>
      </c>
      <c r="BI903" s="67" t="s">
        <v>256</v>
      </c>
    </row>
    <row r="904" spans="1:61" ht="15.75" thickBot="1" x14ac:dyDescent="0.3">
      <c r="A904" s="426"/>
      <c r="B904" s="426"/>
      <c r="C904" s="966"/>
      <c r="D904" s="971"/>
      <c r="E904" s="972"/>
      <c r="F904" s="973"/>
      <c r="G904" s="974"/>
      <c r="H904" s="1359"/>
      <c r="I904" s="181" t="s">
        <v>96</v>
      </c>
      <c r="J904" s="182"/>
      <c r="K904" s="494"/>
      <c r="L904" s="202"/>
      <c r="M904" s="202"/>
      <c r="N904" s="202"/>
      <c r="O904" s="202"/>
      <c r="P904" s="202"/>
      <c r="Q904" s="202"/>
      <c r="R904" s="202"/>
      <c r="S904" s="202"/>
      <c r="T904" s="202"/>
      <c r="U904" s="202"/>
      <c r="V904" s="202"/>
      <c r="W904" s="202"/>
      <c r="X904" s="202"/>
      <c r="Y904" s="202"/>
      <c r="Z904" s="202"/>
      <c r="AA904" s="202"/>
      <c r="AB904" s="202"/>
      <c r="AC904" s="202"/>
      <c r="AD904" s="202"/>
      <c r="AE904" s="202"/>
      <c r="AF904" s="202"/>
      <c r="AG904" s="202"/>
      <c r="AH904" s="202"/>
      <c r="AI904" s="202"/>
      <c r="AK904" s="98">
        <f t="shared" ref="AK904:BH904" si="2298">AK899+AK903</f>
        <v>0</v>
      </c>
      <c r="AL904" s="90">
        <f t="shared" si="2298"/>
        <v>0</v>
      </c>
      <c r="AM904" s="89">
        <f t="shared" si="2298"/>
        <v>0</v>
      </c>
      <c r="AN904" s="89">
        <f t="shared" si="2298"/>
        <v>0</v>
      </c>
      <c r="AO904" s="1521">
        <f t="shared" si="2298"/>
        <v>0</v>
      </c>
      <c r="AP904" s="89">
        <f t="shared" si="2298"/>
        <v>0</v>
      </c>
      <c r="AQ904" s="89">
        <f t="shared" si="2298"/>
        <v>0</v>
      </c>
      <c r="AR904" s="89">
        <f t="shared" si="2298"/>
        <v>0</v>
      </c>
      <c r="AS904" s="89">
        <f t="shared" si="2298"/>
        <v>0</v>
      </c>
      <c r="AT904" s="89">
        <f t="shared" si="2298"/>
        <v>0</v>
      </c>
      <c r="AU904" s="1521">
        <f t="shared" si="2298"/>
        <v>0</v>
      </c>
      <c r="AV904" s="89">
        <f t="shared" si="2298"/>
        <v>0</v>
      </c>
      <c r="AW904" s="89">
        <f t="shared" si="2298"/>
        <v>0</v>
      </c>
      <c r="AX904" s="89">
        <f t="shared" si="2298"/>
        <v>0</v>
      </c>
      <c r="AY904" s="89">
        <f t="shared" si="2298"/>
        <v>0</v>
      </c>
      <c r="AZ904" s="89">
        <f t="shared" si="2298"/>
        <v>0</v>
      </c>
      <c r="BA904" s="89">
        <f t="shared" si="2298"/>
        <v>0</v>
      </c>
      <c r="BB904" s="89">
        <f t="shared" si="2298"/>
        <v>0</v>
      </c>
      <c r="BC904" s="1521">
        <f t="shared" si="2298"/>
        <v>0</v>
      </c>
      <c r="BD904" s="89">
        <f t="shared" si="2298"/>
        <v>0</v>
      </c>
      <c r="BE904" s="89">
        <f t="shared" si="2298"/>
        <v>0</v>
      </c>
      <c r="BF904" s="89">
        <f t="shared" si="2298"/>
        <v>0</v>
      </c>
      <c r="BG904" s="89">
        <f t="shared" si="2298"/>
        <v>0</v>
      </c>
      <c r="BH904" s="89">
        <f t="shared" si="2298"/>
        <v>0</v>
      </c>
      <c r="BI904" s="1259" t="s">
        <v>254</v>
      </c>
    </row>
    <row r="905" spans="1:61" ht="16.5" thickBot="1" x14ac:dyDescent="0.3">
      <c r="A905" s="408"/>
      <c r="B905" s="408"/>
      <c r="C905" s="766">
        <f>COUNTA(C885:C904)</f>
        <v>7</v>
      </c>
      <c r="D905" s="879">
        <f>COUNTA(D885:D904)</f>
        <v>0</v>
      </c>
      <c r="E905" s="764">
        <f>COUNTA(E885:E904)</f>
        <v>0</v>
      </c>
      <c r="F905" s="766">
        <f>COUNTA(F885:F904)</f>
        <v>0</v>
      </c>
      <c r="G905" s="766">
        <f>COUNTA(G885:G904)</f>
        <v>13</v>
      </c>
      <c r="H905" s="1209"/>
      <c r="I905" s="120" t="s">
        <v>85</v>
      </c>
      <c r="J905" s="120" t="s">
        <v>53</v>
      </c>
      <c r="K905" s="489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</row>
    <row r="906" spans="1:61" ht="32.25" thickBot="1" x14ac:dyDescent="0.3">
      <c r="A906" s="447"/>
      <c r="B906" s="447"/>
      <c r="C906" s="767" t="s">
        <v>388</v>
      </c>
      <c r="D906" s="815">
        <f>C905+D905</f>
        <v>7</v>
      </c>
      <c r="E906" s="769"/>
      <c r="F906" s="770">
        <f>E905+F905</f>
        <v>0</v>
      </c>
      <c r="G906" s="862">
        <f>G905</f>
        <v>13</v>
      </c>
      <c r="H906" s="1348"/>
      <c r="I906" s="183" t="s">
        <v>121</v>
      </c>
      <c r="J906" s="184"/>
      <c r="K906" s="500"/>
      <c r="L906" s="8"/>
      <c r="M906" s="379"/>
      <c r="N906" s="244"/>
      <c r="O906" s="244"/>
      <c r="P906" s="244"/>
      <c r="Q906" s="244"/>
      <c r="R906" s="244"/>
      <c r="S906" s="244"/>
      <c r="T906" s="244"/>
      <c r="U906" s="244"/>
      <c r="V906" s="244"/>
      <c r="W906" s="244"/>
      <c r="X906" s="244"/>
      <c r="Y906" s="244"/>
      <c r="Z906" s="244"/>
      <c r="AA906" s="244"/>
      <c r="AB906" s="244"/>
      <c r="AC906" s="244"/>
      <c r="AD906" s="244"/>
      <c r="AE906" s="244"/>
      <c r="AF906" s="244"/>
      <c r="AG906" s="244"/>
      <c r="AH906" s="244"/>
      <c r="AI906" s="244"/>
    </row>
    <row r="907" spans="1:61" ht="32.25" thickBot="1" x14ac:dyDescent="0.3">
      <c r="A907" s="395"/>
      <c r="B907" s="395"/>
      <c r="C907" s="846" t="s">
        <v>389</v>
      </c>
      <c r="D907" s="816">
        <f>D906/G906*100</f>
        <v>53.85</v>
      </c>
      <c r="E907" s="732"/>
      <c r="F907" s="774">
        <f>F906/G906*100</f>
        <v>0</v>
      </c>
      <c r="G907" s="818"/>
      <c r="H907" s="1355"/>
      <c r="J907" s="103"/>
      <c r="K907" s="473"/>
      <c r="L907" s="376"/>
      <c r="M907" s="370"/>
      <c r="N907" s="370"/>
      <c r="O907" s="370"/>
      <c r="P907" s="370"/>
      <c r="Q907" s="370"/>
      <c r="R907" s="370"/>
      <c r="S907" s="370"/>
      <c r="T907" s="370"/>
      <c r="U907" s="370"/>
      <c r="V907" s="370"/>
      <c r="W907" s="370"/>
      <c r="X907" s="370"/>
      <c r="Y907" s="370"/>
      <c r="Z907" s="370"/>
      <c r="AA907" s="370"/>
      <c r="AB907" s="370"/>
      <c r="AC907" s="370"/>
      <c r="AD907" s="370"/>
      <c r="AE907" s="370"/>
      <c r="AF907" s="370"/>
      <c r="AG907" s="370"/>
      <c r="AH907" s="370"/>
      <c r="AI907" s="370"/>
    </row>
    <row r="908" spans="1:61" ht="15.75" thickBot="1" x14ac:dyDescent="0.3">
      <c r="A908" s="395"/>
      <c r="B908" s="395"/>
      <c r="C908" s="900"/>
      <c r="D908" s="901"/>
      <c r="E908" s="902"/>
      <c r="F908" s="903"/>
      <c r="G908" s="904"/>
      <c r="H908" s="831"/>
      <c r="I908" s="176" t="s">
        <v>155</v>
      </c>
      <c r="J908" s="103"/>
      <c r="K908" s="473"/>
      <c r="L908" s="376"/>
      <c r="M908" s="370"/>
      <c r="N908" s="370"/>
      <c r="O908" s="370"/>
      <c r="P908" s="370"/>
      <c r="Q908" s="370"/>
      <c r="R908" s="370"/>
      <c r="S908" s="370"/>
      <c r="T908" s="370"/>
      <c r="U908" s="370"/>
      <c r="V908" s="370"/>
      <c r="W908" s="370"/>
      <c r="X908" s="370"/>
      <c r="Y908" s="370"/>
      <c r="Z908" s="370"/>
      <c r="AA908" s="370"/>
      <c r="AB908" s="370"/>
      <c r="AC908" s="370"/>
      <c r="AD908" s="370"/>
      <c r="AE908" s="370"/>
      <c r="AF908" s="370"/>
      <c r="AG908" s="370"/>
      <c r="AH908" s="370"/>
      <c r="AI908" s="370"/>
    </row>
    <row r="909" spans="1:61" ht="16.5" customHeight="1" thickBot="1" x14ac:dyDescent="0.3">
      <c r="A909" s="1739"/>
      <c r="B909" s="1739"/>
      <c r="C909" s="888"/>
      <c r="D909" s="889"/>
      <c r="E909" s="890"/>
      <c r="F909" s="891"/>
      <c r="G909" s="866"/>
      <c r="H909" s="1704" t="s">
        <v>482</v>
      </c>
      <c r="I909" s="1727" t="s">
        <v>81</v>
      </c>
      <c r="J909" s="101" t="s">
        <v>1</v>
      </c>
      <c r="K909" s="1727" t="s">
        <v>116</v>
      </c>
      <c r="L909" s="1709"/>
      <c r="M909" s="1710"/>
      <c r="N909" s="1711"/>
      <c r="O909" s="1344"/>
      <c r="P909" s="1344"/>
      <c r="Q909" s="1344"/>
      <c r="R909" s="1344"/>
      <c r="S909" s="1344"/>
      <c r="T909" s="1344"/>
      <c r="U909" s="1344"/>
      <c r="V909" s="1344"/>
      <c r="W909" s="1344"/>
      <c r="X909" s="1344"/>
      <c r="Y909" s="1344"/>
      <c r="Z909" s="1344"/>
      <c r="AA909" s="1344"/>
      <c r="AB909" s="1344"/>
      <c r="AC909" s="1344"/>
      <c r="AD909" s="1344"/>
      <c r="AE909" s="1344"/>
      <c r="AF909" s="1344"/>
      <c r="AG909" s="1344"/>
      <c r="AH909" s="1344"/>
      <c r="AI909" s="1344"/>
    </row>
    <row r="910" spans="1:61" ht="15.75" thickBot="1" x14ac:dyDescent="0.3">
      <c r="A910" s="1739"/>
      <c r="B910" s="1739"/>
      <c r="C910" s="892"/>
      <c r="D910" s="892"/>
      <c r="E910" s="893"/>
      <c r="F910" s="948"/>
      <c r="G910" s="849"/>
      <c r="H910" s="1705"/>
      <c r="I910" s="1728"/>
      <c r="J910" s="100" t="s">
        <v>2</v>
      </c>
      <c r="K910" s="1728"/>
      <c r="L910" s="1707"/>
      <c r="M910" s="1707"/>
      <c r="N910" s="1707"/>
      <c r="O910" s="1707"/>
      <c r="P910" s="1707"/>
      <c r="Q910" s="1707"/>
      <c r="R910" s="1707"/>
      <c r="S910" s="1707"/>
      <c r="T910" s="1707"/>
      <c r="U910" s="1707"/>
      <c r="V910" s="1707"/>
      <c r="W910" s="1707"/>
      <c r="X910" s="1707"/>
      <c r="Y910" s="1707"/>
      <c r="Z910" s="1707"/>
      <c r="AA910" s="1707"/>
      <c r="AB910" s="1707"/>
      <c r="AC910" s="1707"/>
      <c r="AD910" s="1707"/>
      <c r="AE910" s="1707"/>
      <c r="AF910" s="1707"/>
      <c r="AG910" s="1707"/>
      <c r="AH910" s="1707"/>
      <c r="AI910" s="1707"/>
    </row>
    <row r="911" spans="1:61" ht="15.75" thickBot="1" x14ac:dyDescent="0.3">
      <c r="A911" s="1739"/>
      <c r="B911" s="1739"/>
      <c r="C911" s="894"/>
      <c r="D911" s="894"/>
      <c r="E911" s="895"/>
      <c r="F911" s="905"/>
      <c r="G911" s="850"/>
      <c r="H911" s="1706"/>
      <c r="I911" s="1729"/>
      <c r="J911" s="99" t="s">
        <v>3</v>
      </c>
      <c r="K911" s="1729"/>
      <c r="L911" s="1708"/>
      <c r="M911" s="1708"/>
      <c r="N911" s="1708"/>
      <c r="O911" s="1708"/>
      <c r="P911" s="1708"/>
      <c r="Q911" s="1708"/>
      <c r="R911" s="1708"/>
      <c r="S911" s="1708"/>
      <c r="T911" s="1708"/>
      <c r="U911" s="1708"/>
      <c r="V911" s="1708"/>
      <c r="W911" s="1708"/>
      <c r="X911" s="1708"/>
      <c r="Y911" s="1708"/>
      <c r="Z911" s="1708"/>
      <c r="AA911" s="1708"/>
      <c r="AB911" s="1708"/>
      <c r="AC911" s="1708"/>
      <c r="AD911" s="1708"/>
      <c r="AE911" s="1708"/>
      <c r="AF911" s="1708"/>
      <c r="AG911" s="1708"/>
      <c r="AH911" s="1708"/>
      <c r="AI911" s="1708"/>
    </row>
    <row r="912" spans="1:61" ht="24.75" thickBot="1" x14ac:dyDescent="0.3">
      <c r="A912" s="396" t="s">
        <v>355</v>
      </c>
      <c r="B912" s="396" t="s">
        <v>356</v>
      </c>
      <c r="C912" s="896"/>
      <c r="D912" s="896"/>
      <c r="E912" s="897"/>
      <c r="F912" s="835"/>
      <c r="G912" s="851"/>
      <c r="H912" s="1345"/>
      <c r="I912" s="179" t="s">
        <v>206</v>
      </c>
      <c r="J912" s="68" t="s">
        <v>16</v>
      </c>
      <c r="K912" s="546">
        <v>40</v>
      </c>
      <c r="L912" s="1451"/>
      <c r="M912" s="1451"/>
      <c r="N912" s="1451"/>
      <c r="O912" s="1451"/>
      <c r="P912" s="1451"/>
      <c r="Q912" s="1451"/>
      <c r="R912" s="1451"/>
      <c r="S912" s="1451"/>
      <c r="T912" s="1451"/>
      <c r="U912" s="1451"/>
      <c r="V912" s="1451"/>
      <c r="W912" s="1451"/>
      <c r="X912" s="1451"/>
      <c r="Y912" s="1451"/>
      <c r="Z912" s="1451"/>
      <c r="AA912" s="1451"/>
      <c r="AB912" s="1451"/>
      <c r="AC912" s="1451"/>
      <c r="AD912" s="1451"/>
      <c r="AE912" s="1451"/>
      <c r="AF912" s="1451"/>
      <c r="AG912" s="1451"/>
      <c r="AH912" s="1451"/>
      <c r="AI912" s="1451"/>
    </row>
    <row r="913" spans="1:62" ht="24.75" thickBot="1" x14ac:dyDescent="0.3">
      <c r="A913" s="396" t="s">
        <v>355</v>
      </c>
      <c r="B913" s="396" t="s">
        <v>356</v>
      </c>
      <c r="C913" s="841" t="s">
        <v>386</v>
      </c>
      <c r="D913" s="752"/>
      <c r="E913" s="397"/>
      <c r="F913" s="753" t="s">
        <v>387</v>
      </c>
      <c r="G913" s="839">
        <v>1</v>
      </c>
      <c r="H913" s="839"/>
      <c r="I913" s="1481" t="s">
        <v>224</v>
      </c>
      <c r="J913" s="64" t="s">
        <v>16</v>
      </c>
      <c r="K913" s="547">
        <v>30</v>
      </c>
      <c r="L913" s="1451"/>
      <c r="M913" s="1451"/>
      <c r="N913" s="1451"/>
      <c r="O913" s="1451"/>
      <c r="P913" s="1451"/>
      <c r="Q913" s="1451"/>
      <c r="R913" s="1451"/>
      <c r="S913" s="1451"/>
      <c r="T913" s="1451"/>
      <c r="U913" s="1451"/>
      <c r="V913" s="1451"/>
      <c r="W913" s="1451"/>
      <c r="X913" s="1451"/>
      <c r="Y913" s="1451"/>
      <c r="Z913" s="1451"/>
      <c r="AA913" s="1451"/>
      <c r="AB913" s="1451"/>
      <c r="AC913" s="1451"/>
      <c r="AD913" s="1451"/>
      <c r="AE913" s="1451"/>
      <c r="AF913" s="1451"/>
      <c r="AG913" s="1451"/>
      <c r="AH913" s="1451"/>
      <c r="AI913" s="1451"/>
    </row>
    <row r="914" spans="1:62" ht="24.75" thickBot="1" x14ac:dyDescent="0.3">
      <c r="A914" s="396" t="s">
        <v>355</v>
      </c>
      <c r="B914" s="396" t="s">
        <v>356</v>
      </c>
      <c r="C914" s="841" t="s">
        <v>386</v>
      </c>
      <c r="D914" s="755"/>
      <c r="E914" s="385"/>
      <c r="F914" s="756" t="s">
        <v>387</v>
      </c>
      <c r="G914" s="840">
        <v>2</v>
      </c>
      <c r="H914" s="840"/>
      <c r="I914" s="1481" t="s">
        <v>222</v>
      </c>
      <c r="J914" s="64" t="s">
        <v>16</v>
      </c>
      <c r="K914" s="547">
        <v>20</v>
      </c>
      <c r="L914" s="655"/>
      <c r="M914" s="655"/>
      <c r="N914" s="655"/>
      <c r="O914" s="655"/>
      <c r="P914" s="655"/>
      <c r="Q914" s="655"/>
      <c r="R914" s="655"/>
      <c r="S914" s="655"/>
      <c r="T914" s="655"/>
      <c r="U914" s="655"/>
      <c r="V914" s="655"/>
      <c r="W914" s="655"/>
      <c r="X914" s="655"/>
      <c r="Y914" s="655"/>
      <c r="Z914" s="655"/>
      <c r="AA914" s="655"/>
      <c r="AB914" s="655"/>
      <c r="AC914" s="655"/>
      <c r="AD914" s="655"/>
      <c r="AE914" s="655"/>
      <c r="AF914" s="655"/>
      <c r="AG914" s="655"/>
      <c r="AH914" s="655"/>
      <c r="AI914" s="655"/>
    </row>
    <row r="915" spans="1:62" ht="24.75" thickBot="1" x14ac:dyDescent="0.3">
      <c r="A915" s="396" t="s">
        <v>355</v>
      </c>
      <c r="B915" s="396" t="s">
        <v>356</v>
      </c>
      <c r="C915" s="841" t="s">
        <v>386</v>
      </c>
      <c r="D915" s="755"/>
      <c r="E915" s="385"/>
      <c r="F915" s="756" t="s">
        <v>387</v>
      </c>
      <c r="G915" s="840">
        <v>3</v>
      </c>
      <c r="H915" s="868" t="s">
        <v>481</v>
      </c>
      <c r="I915" s="91" t="s">
        <v>65</v>
      </c>
      <c r="J915" s="64" t="s">
        <v>16</v>
      </c>
      <c r="K915" s="547">
        <v>40</v>
      </c>
      <c r="L915" s="1451"/>
      <c r="M915" s="1451"/>
      <c r="N915" s="1451"/>
      <c r="O915" s="1451"/>
      <c r="P915" s="1451"/>
      <c r="Q915" s="1451"/>
      <c r="R915" s="1451"/>
      <c r="S915" s="1451"/>
      <c r="T915" s="1451"/>
      <c r="U915" s="1451"/>
      <c r="V915" s="1451"/>
      <c r="W915" s="1451"/>
      <c r="X915" s="1451"/>
      <c r="Y915" s="1451"/>
      <c r="Z915" s="1451"/>
      <c r="AA915" s="1451"/>
      <c r="AB915" s="1451"/>
      <c r="AC915" s="1451"/>
      <c r="AD915" s="1451"/>
      <c r="AE915" s="1451"/>
      <c r="AF915" s="1451"/>
      <c r="AG915" s="1451"/>
      <c r="AH915" s="1451"/>
      <c r="AI915" s="1451"/>
      <c r="AK915" s="706">
        <f>L915*L923*1.73*0.875/1000</f>
        <v>0</v>
      </c>
      <c r="AL915" s="1382">
        <f t="shared" ref="AL915:BH915" si="2299">M915*M923*1.73*0.875/1000</f>
        <v>0</v>
      </c>
      <c r="AM915" s="1382">
        <f t="shared" si="2299"/>
        <v>0</v>
      </c>
      <c r="AN915" s="1382">
        <f t="shared" si="2299"/>
        <v>0</v>
      </c>
      <c r="AO915" s="1511">
        <f t="shared" si="2299"/>
        <v>0</v>
      </c>
      <c r="AP915" s="1382">
        <f t="shared" si="2299"/>
        <v>0</v>
      </c>
      <c r="AQ915" s="1382">
        <f t="shared" si="2299"/>
        <v>0</v>
      </c>
      <c r="AR915" s="1382">
        <f t="shared" si="2299"/>
        <v>0</v>
      </c>
      <c r="AS915" s="1382">
        <f t="shared" si="2299"/>
        <v>0</v>
      </c>
      <c r="AT915" s="1382">
        <f t="shared" si="2299"/>
        <v>0</v>
      </c>
      <c r="AU915" s="1511">
        <f t="shared" si="2299"/>
        <v>0</v>
      </c>
      <c r="AV915" s="1382">
        <f t="shared" si="2299"/>
        <v>0</v>
      </c>
      <c r="AW915" s="1382">
        <f t="shared" si="2299"/>
        <v>0</v>
      </c>
      <c r="AX915" s="1382">
        <f t="shared" si="2299"/>
        <v>0</v>
      </c>
      <c r="AY915" s="1382">
        <f t="shared" si="2299"/>
        <v>0</v>
      </c>
      <c r="AZ915" s="1382">
        <f t="shared" si="2299"/>
        <v>0</v>
      </c>
      <c r="BA915" s="1382">
        <f t="shared" si="2299"/>
        <v>0</v>
      </c>
      <c r="BB915" s="1382">
        <f t="shared" si="2299"/>
        <v>0</v>
      </c>
      <c r="BC915" s="1511">
        <f t="shared" si="2299"/>
        <v>0</v>
      </c>
      <c r="BD915" s="1382">
        <f t="shared" si="2299"/>
        <v>0</v>
      </c>
      <c r="BE915" s="1382">
        <f t="shared" si="2299"/>
        <v>0</v>
      </c>
      <c r="BF915" s="1382">
        <f t="shared" si="2299"/>
        <v>0</v>
      </c>
      <c r="BG915" s="1382">
        <f t="shared" si="2299"/>
        <v>0</v>
      </c>
      <c r="BH915" s="1382">
        <f t="shared" si="2299"/>
        <v>0</v>
      </c>
      <c r="BI915" s="67" t="s">
        <v>249</v>
      </c>
    </row>
    <row r="916" spans="1:62" ht="24.75" thickBot="1" x14ac:dyDescent="0.3">
      <c r="A916" s="396" t="s">
        <v>355</v>
      </c>
      <c r="B916" s="396" t="s">
        <v>356</v>
      </c>
      <c r="C916" s="841" t="s">
        <v>386</v>
      </c>
      <c r="D916" s="755"/>
      <c r="E916" s="385" t="s">
        <v>311</v>
      </c>
      <c r="F916" s="756"/>
      <c r="G916" s="840">
        <v>4</v>
      </c>
      <c r="H916" s="845"/>
      <c r="I916" s="52" t="s">
        <v>66</v>
      </c>
      <c r="J916" s="62" t="s">
        <v>16</v>
      </c>
      <c r="K916" s="593">
        <v>20</v>
      </c>
      <c r="L916" s="665"/>
      <c r="M916" s="665"/>
      <c r="N916" s="665"/>
      <c r="O916" s="665"/>
      <c r="P916" s="665"/>
      <c r="Q916" s="665"/>
      <c r="R916" s="665"/>
      <c r="S916" s="665"/>
      <c r="T916" s="665"/>
      <c r="U916" s="665"/>
      <c r="V916" s="665"/>
      <c r="W916" s="665"/>
      <c r="X916" s="665"/>
      <c r="Y916" s="665"/>
      <c r="Z916" s="665"/>
      <c r="AA916" s="665"/>
      <c r="AB916" s="665"/>
      <c r="AC916" s="665"/>
      <c r="AD916" s="665"/>
      <c r="AE916" s="665"/>
      <c r="AF916" s="665"/>
      <c r="AG916" s="665"/>
      <c r="AH916" s="665"/>
      <c r="AI916" s="665"/>
      <c r="AK916" s="706">
        <f>L916*L921*1.73*0.875/1000</f>
        <v>0</v>
      </c>
      <c r="AL916" s="1382">
        <f t="shared" ref="AL916:BH916" si="2300">M916*M921*1.73*0.875/1000</f>
        <v>0</v>
      </c>
      <c r="AM916" s="1382">
        <f t="shared" si="2300"/>
        <v>0</v>
      </c>
      <c r="AN916" s="1382">
        <f t="shared" si="2300"/>
        <v>0</v>
      </c>
      <c r="AO916" s="1511">
        <f t="shared" si="2300"/>
        <v>0</v>
      </c>
      <c r="AP916" s="1382">
        <f t="shared" si="2300"/>
        <v>0</v>
      </c>
      <c r="AQ916" s="1382">
        <f t="shared" si="2300"/>
        <v>0</v>
      </c>
      <c r="AR916" s="1382">
        <f t="shared" si="2300"/>
        <v>0</v>
      </c>
      <c r="AS916" s="1382">
        <f t="shared" si="2300"/>
        <v>0</v>
      </c>
      <c r="AT916" s="1382">
        <f t="shared" si="2300"/>
        <v>0</v>
      </c>
      <c r="AU916" s="1511">
        <f t="shared" si="2300"/>
        <v>0</v>
      </c>
      <c r="AV916" s="1382">
        <f t="shared" si="2300"/>
        <v>0</v>
      </c>
      <c r="AW916" s="1382">
        <f t="shared" si="2300"/>
        <v>0</v>
      </c>
      <c r="AX916" s="1382">
        <f t="shared" si="2300"/>
        <v>0</v>
      </c>
      <c r="AY916" s="1382">
        <f t="shared" si="2300"/>
        <v>0</v>
      </c>
      <c r="AZ916" s="1382">
        <f t="shared" si="2300"/>
        <v>0</v>
      </c>
      <c r="BA916" s="1382">
        <f t="shared" si="2300"/>
        <v>0</v>
      </c>
      <c r="BB916" s="1382">
        <f t="shared" si="2300"/>
        <v>0</v>
      </c>
      <c r="BC916" s="1511">
        <f t="shared" si="2300"/>
        <v>0</v>
      </c>
      <c r="BD916" s="1382">
        <f t="shared" si="2300"/>
        <v>0</v>
      </c>
      <c r="BE916" s="1382">
        <f t="shared" si="2300"/>
        <v>0</v>
      </c>
      <c r="BF916" s="1382">
        <f t="shared" si="2300"/>
        <v>0</v>
      </c>
      <c r="BG916" s="1382">
        <f t="shared" si="2300"/>
        <v>0</v>
      </c>
      <c r="BH916" s="1382">
        <f t="shared" si="2300"/>
        <v>0</v>
      </c>
      <c r="BI916" s="67" t="s">
        <v>250</v>
      </c>
    </row>
    <row r="917" spans="1:62" ht="24.75" thickBot="1" x14ac:dyDescent="0.3">
      <c r="A917" s="396" t="s">
        <v>355</v>
      </c>
      <c r="B917" s="396" t="s">
        <v>356</v>
      </c>
      <c r="C917" s="841"/>
      <c r="D917" s="755"/>
      <c r="E917" s="385" t="s">
        <v>386</v>
      </c>
      <c r="F917" s="756"/>
      <c r="G917" s="840">
        <v>5</v>
      </c>
      <c r="H917" s="838"/>
      <c r="I917" s="1130" t="s">
        <v>8</v>
      </c>
      <c r="J917" s="1299" t="s">
        <v>7</v>
      </c>
      <c r="K917" s="1281"/>
      <c r="L917" s="1300"/>
      <c r="M917" s="1300"/>
      <c r="N917" s="1300"/>
      <c r="O917" s="1300"/>
      <c r="P917" s="1300"/>
      <c r="Q917" s="1300"/>
      <c r="R917" s="1300"/>
      <c r="S917" s="1300"/>
      <c r="T917" s="1300"/>
      <c r="U917" s="1300"/>
      <c r="V917" s="1300"/>
      <c r="W917" s="1300"/>
      <c r="X917" s="1300"/>
      <c r="Y917" s="1300"/>
      <c r="Z917" s="1300"/>
      <c r="AA917" s="1300"/>
      <c r="AB917" s="1300"/>
      <c r="AC917" s="1300"/>
      <c r="AD917" s="1300"/>
      <c r="AE917" s="1300"/>
      <c r="AF917" s="1300"/>
      <c r="AG917" s="1300"/>
      <c r="AH917" s="1300"/>
      <c r="AI917" s="1300"/>
      <c r="AL917" s="1382"/>
      <c r="AN917" s="1382"/>
    </row>
    <row r="918" spans="1:62" ht="24.75" thickBot="1" x14ac:dyDescent="0.3">
      <c r="A918" s="396" t="s">
        <v>355</v>
      </c>
      <c r="B918" s="396" t="s">
        <v>356</v>
      </c>
      <c r="C918" s="841"/>
      <c r="D918" s="755"/>
      <c r="E918" s="385"/>
      <c r="F918" s="756"/>
      <c r="G918" s="840"/>
      <c r="H918" s="868" t="s">
        <v>481</v>
      </c>
      <c r="I918" s="59" t="s">
        <v>67</v>
      </c>
      <c r="J918" s="58" t="s">
        <v>16</v>
      </c>
      <c r="K918" s="592">
        <v>40</v>
      </c>
      <c r="L918" s="1451"/>
      <c r="M918" s="1451"/>
      <c r="N918" s="1451"/>
      <c r="O918" s="1451"/>
      <c r="P918" s="1451"/>
      <c r="Q918" s="1451"/>
      <c r="R918" s="1451"/>
      <c r="S918" s="1451"/>
      <c r="T918" s="1451"/>
      <c r="U918" s="1451"/>
      <c r="V918" s="1451"/>
      <c r="W918" s="1451"/>
      <c r="X918" s="1451"/>
      <c r="Y918" s="1451"/>
      <c r="Z918" s="1451"/>
      <c r="AA918" s="1451"/>
      <c r="AB918" s="1451"/>
      <c r="AC918" s="1451"/>
      <c r="AD918" s="1451"/>
      <c r="AE918" s="1451"/>
      <c r="AF918" s="1451"/>
      <c r="AG918" s="1451"/>
      <c r="AH918" s="1451"/>
      <c r="AI918" s="1451"/>
      <c r="AK918" s="706">
        <f>L918*L924*1.73*0.875/1000</f>
        <v>0</v>
      </c>
      <c r="AL918" s="1382">
        <f t="shared" ref="AL918:BH918" si="2301">M918*M924*1.73*0.875/1000</f>
        <v>0</v>
      </c>
      <c r="AM918" s="1382">
        <f t="shared" si="2301"/>
        <v>0</v>
      </c>
      <c r="AN918" s="1382">
        <f t="shared" si="2301"/>
        <v>0</v>
      </c>
      <c r="AO918" s="1511">
        <f t="shared" si="2301"/>
        <v>0</v>
      </c>
      <c r="AP918" s="1382">
        <f t="shared" si="2301"/>
        <v>0</v>
      </c>
      <c r="AQ918" s="1382">
        <f t="shared" si="2301"/>
        <v>0</v>
      </c>
      <c r="AR918" s="1382">
        <f t="shared" si="2301"/>
        <v>0</v>
      </c>
      <c r="AS918" s="1382">
        <f t="shared" si="2301"/>
        <v>0</v>
      </c>
      <c r="AT918" s="1382">
        <f t="shared" si="2301"/>
        <v>0</v>
      </c>
      <c r="AU918" s="1511">
        <f t="shared" si="2301"/>
        <v>0</v>
      </c>
      <c r="AV918" s="1382">
        <f t="shared" si="2301"/>
        <v>0</v>
      </c>
      <c r="AW918" s="1382">
        <f t="shared" si="2301"/>
        <v>0</v>
      </c>
      <c r="AX918" s="1382">
        <f t="shared" si="2301"/>
        <v>0</v>
      </c>
      <c r="AY918" s="1382">
        <f t="shared" si="2301"/>
        <v>0</v>
      </c>
      <c r="AZ918" s="1382">
        <f t="shared" si="2301"/>
        <v>0</v>
      </c>
      <c r="BA918" s="1382">
        <f t="shared" si="2301"/>
        <v>0</v>
      </c>
      <c r="BB918" s="1382">
        <f t="shared" si="2301"/>
        <v>0</v>
      </c>
      <c r="BC918" s="1511">
        <f t="shared" si="2301"/>
        <v>0</v>
      </c>
      <c r="BD918" s="1382">
        <f t="shared" si="2301"/>
        <v>0</v>
      </c>
      <c r="BE918" s="1382">
        <f t="shared" si="2301"/>
        <v>0</v>
      </c>
      <c r="BF918" s="1382">
        <f t="shared" si="2301"/>
        <v>0</v>
      </c>
      <c r="BG918" s="1382">
        <f t="shared" si="2301"/>
        <v>0</v>
      </c>
      <c r="BH918" s="1382">
        <f t="shared" si="2301"/>
        <v>0</v>
      </c>
      <c r="BI918" s="67" t="s">
        <v>251</v>
      </c>
    </row>
    <row r="919" spans="1:62" ht="24.75" thickBot="1" x14ac:dyDescent="0.3">
      <c r="A919" s="396" t="s">
        <v>355</v>
      </c>
      <c r="B919" s="396" t="s">
        <v>356</v>
      </c>
      <c r="C919" s="841" t="s">
        <v>386</v>
      </c>
      <c r="D919" s="755"/>
      <c r="E919" s="385" t="s">
        <v>311</v>
      </c>
      <c r="F919" s="756"/>
      <c r="G919" s="840">
        <v>6</v>
      </c>
      <c r="H919" s="845"/>
      <c r="I919" s="52" t="s">
        <v>66</v>
      </c>
      <c r="J919" s="62" t="s">
        <v>16</v>
      </c>
      <c r="K919" s="593">
        <v>20</v>
      </c>
      <c r="L919" s="665"/>
      <c r="M919" s="665"/>
      <c r="N919" s="665"/>
      <c r="O919" s="665"/>
      <c r="P919" s="665"/>
      <c r="Q919" s="665"/>
      <c r="R919" s="665"/>
      <c r="S919" s="665"/>
      <c r="T919" s="665"/>
      <c r="U919" s="665"/>
      <c r="V919" s="665"/>
      <c r="W919" s="665"/>
      <c r="X919" s="665"/>
      <c r="Y919" s="665"/>
      <c r="Z919" s="665"/>
      <c r="AA919" s="665"/>
      <c r="AB919" s="665"/>
      <c r="AC919" s="665"/>
      <c r="AD919" s="665"/>
      <c r="AE919" s="665"/>
      <c r="AF919" s="665"/>
      <c r="AG919" s="665"/>
      <c r="AH919" s="665"/>
      <c r="AI919" s="665"/>
      <c r="AK919" s="706">
        <f>L919*L921*1.73*0.875/1000</f>
        <v>0</v>
      </c>
      <c r="AL919" s="1382">
        <f t="shared" ref="AL919:BH919" si="2302">M919*M921*1.73*0.875/1000</f>
        <v>0</v>
      </c>
      <c r="AM919" s="1382">
        <f t="shared" si="2302"/>
        <v>0</v>
      </c>
      <c r="AN919" s="1382">
        <f t="shared" si="2302"/>
        <v>0</v>
      </c>
      <c r="AO919" s="1511">
        <f t="shared" si="2302"/>
        <v>0</v>
      </c>
      <c r="AP919" s="1382">
        <f t="shared" si="2302"/>
        <v>0</v>
      </c>
      <c r="AQ919" s="1382">
        <f t="shared" si="2302"/>
        <v>0</v>
      </c>
      <c r="AR919" s="1382">
        <f t="shared" si="2302"/>
        <v>0</v>
      </c>
      <c r="AS919" s="1382">
        <f t="shared" si="2302"/>
        <v>0</v>
      </c>
      <c r="AT919" s="1382">
        <f t="shared" si="2302"/>
        <v>0</v>
      </c>
      <c r="AU919" s="1511">
        <f t="shared" si="2302"/>
        <v>0</v>
      </c>
      <c r="AV919" s="1382">
        <f t="shared" si="2302"/>
        <v>0</v>
      </c>
      <c r="AW919" s="1382">
        <f t="shared" si="2302"/>
        <v>0</v>
      </c>
      <c r="AX919" s="1382">
        <f t="shared" si="2302"/>
        <v>0</v>
      </c>
      <c r="AY919" s="1382">
        <f t="shared" si="2302"/>
        <v>0</v>
      </c>
      <c r="AZ919" s="1382">
        <f t="shared" si="2302"/>
        <v>0</v>
      </c>
      <c r="BA919" s="1382">
        <f t="shared" si="2302"/>
        <v>0</v>
      </c>
      <c r="BB919" s="1382">
        <f t="shared" si="2302"/>
        <v>0</v>
      </c>
      <c r="BC919" s="1511">
        <f t="shared" si="2302"/>
        <v>0</v>
      </c>
      <c r="BD919" s="1382">
        <f t="shared" si="2302"/>
        <v>0</v>
      </c>
      <c r="BE919" s="1382">
        <f t="shared" si="2302"/>
        <v>0</v>
      </c>
      <c r="BF919" s="1382">
        <f t="shared" si="2302"/>
        <v>0</v>
      </c>
      <c r="BG919" s="1382">
        <f t="shared" si="2302"/>
        <v>0</v>
      </c>
      <c r="BH919" s="1382">
        <f t="shared" si="2302"/>
        <v>0</v>
      </c>
      <c r="BI919" s="67" t="s">
        <v>252</v>
      </c>
    </row>
    <row r="920" spans="1:62" ht="24.75" thickBot="1" x14ac:dyDescent="0.3">
      <c r="A920" s="396" t="s">
        <v>355</v>
      </c>
      <c r="B920" s="396" t="s">
        <v>356</v>
      </c>
      <c r="C920" s="841"/>
      <c r="D920" s="755"/>
      <c r="E920" s="385" t="s">
        <v>386</v>
      </c>
      <c r="F920" s="756" t="s">
        <v>346</v>
      </c>
      <c r="G920" s="840">
        <v>7</v>
      </c>
      <c r="H920" s="838"/>
      <c r="I920" s="1130" t="s">
        <v>8</v>
      </c>
      <c r="J920" s="1299" t="s">
        <v>9</v>
      </c>
      <c r="K920" s="1281"/>
      <c r="L920" s="1300"/>
      <c r="M920" s="1300"/>
      <c r="N920" s="1300"/>
      <c r="O920" s="1300"/>
      <c r="P920" s="1300"/>
      <c r="Q920" s="1300"/>
      <c r="R920" s="1300"/>
      <c r="S920" s="1300"/>
      <c r="T920" s="1300"/>
      <c r="U920" s="1300"/>
      <c r="V920" s="1300"/>
      <c r="W920" s="1300"/>
      <c r="X920" s="1300"/>
      <c r="Y920" s="1300"/>
      <c r="Z920" s="1300"/>
      <c r="AA920" s="1300"/>
      <c r="AB920" s="1300"/>
      <c r="AC920" s="1300"/>
      <c r="AD920" s="1300"/>
      <c r="AE920" s="1300"/>
      <c r="AF920" s="1300"/>
      <c r="AG920" s="1300"/>
      <c r="AH920" s="1300"/>
      <c r="AI920" s="1300"/>
      <c r="AK920" s="205">
        <f>AK915+AK918</f>
        <v>0</v>
      </c>
      <c r="AL920" s="206">
        <f t="shared" ref="AL920:AN920" si="2303">AL915+AL918</f>
        <v>0</v>
      </c>
      <c r="AM920" s="207">
        <f t="shared" ref="AM920" si="2304">AM915+AM918</f>
        <v>0</v>
      </c>
      <c r="AN920" s="207">
        <f t="shared" si="2303"/>
        <v>0</v>
      </c>
      <c r="AO920" s="1555">
        <f t="shared" ref="AO920:AQ920" si="2305">AO915+AO918</f>
        <v>0</v>
      </c>
      <c r="AP920" s="207">
        <f t="shared" ref="AP920" si="2306">AP915+AP918</f>
        <v>0</v>
      </c>
      <c r="AQ920" s="207">
        <f t="shared" si="2305"/>
        <v>0</v>
      </c>
      <c r="AR920" s="207">
        <f t="shared" ref="AR920:AS920" si="2307">AR915+AR918</f>
        <v>0</v>
      </c>
      <c r="AS920" s="207">
        <f t="shared" si="2307"/>
        <v>0</v>
      </c>
      <c r="AT920" s="207">
        <f t="shared" ref="AT920:AU920" si="2308">AT915+AT918</f>
        <v>0</v>
      </c>
      <c r="AU920" s="1555">
        <f t="shared" si="2308"/>
        <v>0</v>
      </c>
      <c r="AV920" s="207">
        <f t="shared" ref="AV920:AW920" si="2309">AV915+AV918</f>
        <v>0</v>
      </c>
      <c r="AW920" s="207">
        <f t="shared" si="2309"/>
        <v>0</v>
      </c>
      <c r="AX920" s="207">
        <f t="shared" ref="AX920:AY920" si="2310">AX915+AX918</f>
        <v>0</v>
      </c>
      <c r="AY920" s="207">
        <f t="shared" si="2310"/>
        <v>0</v>
      </c>
      <c r="AZ920" s="207">
        <f t="shared" ref="AZ920:BA920" si="2311">AZ915+AZ918</f>
        <v>0</v>
      </c>
      <c r="BA920" s="207">
        <f t="shared" si="2311"/>
        <v>0</v>
      </c>
      <c r="BB920" s="207">
        <f t="shared" ref="BB920:BC920" si="2312">BB915+BB918</f>
        <v>0</v>
      </c>
      <c r="BC920" s="1555">
        <f t="shared" si="2312"/>
        <v>0</v>
      </c>
      <c r="BD920" s="207">
        <f t="shared" ref="BD920:BE920" si="2313">BD915+BD918</f>
        <v>0</v>
      </c>
      <c r="BE920" s="207">
        <f t="shared" si="2313"/>
        <v>0</v>
      </c>
      <c r="BF920" s="207">
        <f t="shared" ref="BF920:BG920" si="2314">BF915+BF918</f>
        <v>0</v>
      </c>
      <c r="BG920" s="207">
        <f t="shared" si="2314"/>
        <v>0</v>
      </c>
      <c r="BH920" s="207">
        <f t="shared" ref="BH920" si="2315">BH915+BH918</f>
        <v>0</v>
      </c>
      <c r="BI920" s="1740" t="s">
        <v>282</v>
      </c>
      <c r="BJ920" s="1741"/>
    </row>
    <row r="921" spans="1:62" ht="24.75" thickBot="1" x14ac:dyDescent="0.3">
      <c r="A921" s="396" t="s">
        <v>355</v>
      </c>
      <c r="B921" s="396" t="s">
        <v>356</v>
      </c>
      <c r="C921" s="841"/>
      <c r="D921" s="755"/>
      <c r="E921" s="385"/>
      <c r="F921" s="756"/>
      <c r="G921" s="840"/>
      <c r="H921" s="839"/>
      <c r="I921" s="59" t="s">
        <v>68</v>
      </c>
      <c r="J921" s="14" t="s">
        <v>11</v>
      </c>
      <c r="K921" s="592"/>
      <c r="L921" s="1133"/>
      <c r="M921" s="1133"/>
      <c r="N921" s="1133"/>
      <c r="O921" s="1133"/>
      <c r="P921" s="1133"/>
      <c r="Q921" s="1133"/>
      <c r="R921" s="1133"/>
      <c r="S921" s="1133"/>
      <c r="T921" s="1133"/>
      <c r="U921" s="1133"/>
      <c r="V921" s="1133"/>
      <c r="W921" s="1133"/>
      <c r="X921" s="1133"/>
      <c r="Y921" s="1133"/>
      <c r="Z921" s="1133"/>
      <c r="AA921" s="1133"/>
      <c r="AB921" s="1133"/>
      <c r="AC921" s="1133"/>
      <c r="AD921" s="1133"/>
      <c r="AE921" s="1133"/>
      <c r="AF921" s="1133"/>
      <c r="AG921" s="1133"/>
      <c r="AH921" s="1133"/>
      <c r="AI921" s="1133"/>
      <c r="AK921" s="98">
        <f>AK916+AK919</f>
        <v>0</v>
      </c>
      <c r="AL921" s="90">
        <f t="shared" ref="AL921:AN921" si="2316">AL916+AL919</f>
        <v>0</v>
      </c>
      <c r="AM921" s="89">
        <f t="shared" ref="AM921" si="2317">AM916+AM919</f>
        <v>0</v>
      </c>
      <c r="AN921" s="89">
        <f t="shared" si="2316"/>
        <v>0</v>
      </c>
      <c r="AO921" s="1521">
        <f t="shared" ref="AO921:AQ921" si="2318">AO916+AO919</f>
        <v>0</v>
      </c>
      <c r="AP921" s="89">
        <f t="shared" ref="AP921" si="2319">AP916+AP919</f>
        <v>0</v>
      </c>
      <c r="AQ921" s="89">
        <f t="shared" si="2318"/>
        <v>0</v>
      </c>
      <c r="AR921" s="89">
        <f t="shared" ref="AR921:AS921" si="2320">AR916+AR919</f>
        <v>0</v>
      </c>
      <c r="AS921" s="89">
        <f t="shared" si="2320"/>
        <v>0</v>
      </c>
      <c r="AT921" s="89">
        <f t="shared" ref="AT921:AU921" si="2321">AT916+AT919</f>
        <v>0</v>
      </c>
      <c r="AU921" s="1521">
        <f t="shared" si="2321"/>
        <v>0</v>
      </c>
      <c r="AV921" s="89">
        <f t="shared" ref="AV921:AW921" si="2322">AV916+AV919</f>
        <v>0</v>
      </c>
      <c r="AW921" s="89">
        <f t="shared" si="2322"/>
        <v>0</v>
      </c>
      <c r="AX921" s="89">
        <f t="shared" ref="AX921:AY921" si="2323">AX916+AX919</f>
        <v>0</v>
      </c>
      <c r="AY921" s="89">
        <f t="shared" si="2323"/>
        <v>0</v>
      </c>
      <c r="AZ921" s="89">
        <f t="shared" ref="AZ921:BA921" si="2324">AZ916+AZ919</f>
        <v>0</v>
      </c>
      <c r="BA921" s="89">
        <f t="shared" si="2324"/>
        <v>0</v>
      </c>
      <c r="BB921" s="89">
        <f t="shared" ref="BB921:BC921" si="2325">BB916+BB919</f>
        <v>0</v>
      </c>
      <c r="BC921" s="1521">
        <f t="shared" si="2325"/>
        <v>0</v>
      </c>
      <c r="BD921" s="89">
        <f t="shared" ref="BD921:BE921" si="2326">BD916+BD919</f>
        <v>0</v>
      </c>
      <c r="BE921" s="89">
        <f t="shared" si="2326"/>
        <v>0</v>
      </c>
      <c r="BF921" s="89">
        <f t="shared" ref="BF921:BG921" si="2327">BF916+BF919</f>
        <v>0</v>
      </c>
      <c r="BG921" s="89">
        <f t="shared" si="2327"/>
        <v>0</v>
      </c>
      <c r="BH921" s="89">
        <f t="shared" ref="BH921" si="2328">BH916+BH919</f>
        <v>0</v>
      </c>
      <c r="BI921" s="1740" t="s">
        <v>283</v>
      </c>
      <c r="BJ921" s="1741"/>
    </row>
    <row r="922" spans="1:62" ht="24.75" thickBot="1" x14ac:dyDescent="0.3">
      <c r="A922" s="396" t="s">
        <v>355</v>
      </c>
      <c r="B922" s="396" t="s">
        <v>356</v>
      </c>
      <c r="C922" s="841"/>
      <c r="D922" s="755"/>
      <c r="E922" s="385"/>
      <c r="F922" s="756"/>
      <c r="G922" s="840">
        <v>8</v>
      </c>
      <c r="H922" s="840"/>
      <c r="I922" s="91"/>
      <c r="J922" s="92" t="s">
        <v>12</v>
      </c>
      <c r="K922" s="547"/>
      <c r="L922" s="655"/>
      <c r="M922" s="655"/>
      <c r="N922" s="655"/>
      <c r="O922" s="655"/>
      <c r="P922" s="655"/>
      <c r="Q922" s="655"/>
      <c r="R922" s="655"/>
      <c r="S922" s="655"/>
      <c r="T922" s="655"/>
      <c r="U922" s="655"/>
      <c r="V922" s="655"/>
      <c r="W922" s="655"/>
      <c r="X922" s="655"/>
      <c r="Y922" s="655"/>
      <c r="Z922" s="655"/>
      <c r="AA922" s="655"/>
      <c r="AB922" s="655"/>
      <c r="AC922" s="655"/>
      <c r="AD922" s="655"/>
      <c r="AE922" s="655"/>
      <c r="AF922" s="655"/>
      <c r="AG922" s="655"/>
      <c r="AH922" s="655"/>
      <c r="AI922" s="655"/>
    </row>
    <row r="923" spans="1:62" ht="24.75" thickBot="1" x14ac:dyDescent="0.3">
      <c r="A923" s="396" t="s">
        <v>355</v>
      </c>
      <c r="B923" s="396" t="s">
        <v>356</v>
      </c>
      <c r="C923" s="841"/>
      <c r="D923" s="755"/>
      <c r="E923" s="385"/>
      <c r="F923" s="756"/>
      <c r="G923" s="840">
        <v>9</v>
      </c>
      <c r="H923" s="840"/>
      <c r="I923" s="91" t="s">
        <v>69</v>
      </c>
      <c r="J923" s="92" t="s">
        <v>11</v>
      </c>
      <c r="K923" s="547"/>
      <c r="L923" s="655"/>
      <c r="M923" s="655"/>
      <c r="N923" s="655"/>
      <c r="O923" s="655"/>
      <c r="P923" s="655"/>
      <c r="Q923" s="655"/>
      <c r="R923" s="655"/>
      <c r="S923" s="655"/>
      <c r="T923" s="655"/>
      <c r="U923" s="655"/>
      <c r="V923" s="655"/>
      <c r="W923" s="655"/>
      <c r="X923" s="655"/>
      <c r="Y923" s="655"/>
      <c r="Z923" s="655"/>
      <c r="AA923" s="655"/>
      <c r="AB923" s="655"/>
      <c r="AC923" s="655"/>
      <c r="AD923" s="655"/>
      <c r="AE923" s="655"/>
      <c r="AF923" s="655"/>
      <c r="AG923" s="655"/>
      <c r="AH923" s="655"/>
      <c r="AI923" s="655"/>
    </row>
    <row r="924" spans="1:62" ht="24.75" thickBot="1" x14ac:dyDescent="0.3">
      <c r="A924" s="396" t="s">
        <v>355</v>
      </c>
      <c r="B924" s="396" t="s">
        <v>356</v>
      </c>
      <c r="C924" s="841"/>
      <c r="D924" s="755"/>
      <c r="E924" s="385"/>
      <c r="F924" s="756"/>
      <c r="G924" s="840">
        <v>10</v>
      </c>
      <c r="H924" s="840"/>
      <c r="I924" s="91"/>
      <c r="J924" s="92" t="s">
        <v>12</v>
      </c>
      <c r="K924" s="547"/>
      <c r="L924" s="655"/>
      <c r="M924" s="655"/>
      <c r="N924" s="655"/>
      <c r="O924" s="655"/>
      <c r="P924" s="655"/>
      <c r="Q924" s="655"/>
      <c r="R924" s="655"/>
      <c r="S924" s="655"/>
      <c r="T924" s="655"/>
      <c r="U924" s="655"/>
      <c r="V924" s="655"/>
      <c r="W924" s="655"/>
      <c r="X924" s="655"/>
      <c r="Y924" s="655"/>
      <c r="Z924" s="655"/>
      <c r="AA924" s="655"/>
      <c r="AB924" s="655"/>
      <c r="AC924" s="655"/>
      <c r="AD924" s="655"/>
      <c r="AE924" s="655"/>
      <c r="AF924" s="655"/>
      <c r="AG924" s="655"/>
      <c r="AH924" s="655"/>
      <c r="AI924" s="655"/>
      <c r="AK924" s="1730" t="s">
        <v>118</v>
      </c>
      <c r="AL924" s="1731"/>
      <c r="AM924" s="1732"/>
      <c r="AN924" s="1733"/>
      <c r="AO924" s="1516"/>
      <c r="AP924" s="107"/>
      <c r="AQ924" s="107"/>
      <c r="AR924" s="107"/>
      <c r="AS924" s="107"/>
      <c r="AT924" s="107"/>
      <c r="AU924" s="1516"/>
      <c r="AV924" s="107"/>
      <c r="AW924" s="107"/>
      <c r="AX924" s="107"/>
      <c r="AY924" s="107"/>
      <c r="AZ924" s="107"/>
      <c r="BA924" s="107"/>
      <c r="BB924" s="107"/>
      <c r="BC924" s="1516"/>
      <c r="BD924" s="107"/>
      <c r="BE924" s="107"/>
      <c r="BF924" s="107"/>
      <c r="BG924" s="107"/>
      <c r="BH924" s="107"/>
    </row>
    <row r="925" spans="1:62" ht="15.75" thickBot="1" x14ac:dyDescent="0.3">
      <c r="A925" s="423"/>
      <c r="B925" s="423"/>
      <c r="C925" s="841"/>
      <c r="D925" s="755"/>
      <c r="E925" s="385"/>
      <c r="F925" s="756"/>
      <c r="G925" s="840"/>
      <c r="H925" s="840"/>
      <c r="I925" s="1087" t="s">
        <v>98</v>
      </c>
      <c r="J925" s="606"/>
      <c r="K925" s="547"/>
      <c r="L925" s="570"/>
      <c r="M925" s="570"/>
      <c r="N925" s="570"/>
      <c r="O925" s="570"/>
      <c r="P925" s="570"/>
      <c r="Q925" s="570"/>
      <c r="R925" s="570"/>
      <c r="S925" s="570"/>
      <c r="T925" s="570"/>
      <c r="U925" s="570"/>
      <c r="V925" s="570"/>
      <c r="W925" s="570"/>
      <c r="X925" s="570"/>
      <c r="Y925" s="570"/>
      <c r="Z925" s="570"/>
      <c r="AA925" s="570"/>
      <c r="AB925" s="570"/>
      <c r="AC925" s="570"/>
      <c r="AD925" s="570"/>
      <c r="AE925" s="570"/>
      <c r="AF925" s="570"/>
      <c r="AG925" s="570"/>
      <c r="AH925" s="570"/>
      <c r="AI925" s="570"/>
      <c r="AK925" s="707" t="s">
        <v>4</v>
      </c>
      <c r="AL925" s="708" t="s">
        <v>5</v>
      </c>
      <c r="AM925" s="1384" t="s">
        <v>454</v>
      </c>
      <c r="AN925" s="709" t="s">
        <v>454</v>
      </c>
      <c r="AO925" s="1525" t="s">
        <v>454</v>
      </c>
      <c r="AP925" s="1384" t="s">
        <v>454</v>
      </c>
      <c r="AQ925" s="1384" t="s">
        <v>454</v>
      </c>
      <c r="AR925" s="1384" t="s">
        <v>454</v>
      </c>
      <c r="AS925" s="1384" t="s">
        <v>454</v>
      </c>
      <c r="AT925" s="1384" t="s">
        <v>454</v>
      </c>
      <c r="AU925" s="1525" t="s">
        <v>454</v>
      </c>
      <c r="AV925" s="1384" t="s">
        <v>454</v>
      </c>
      <c r="AW925" s="1384" t="s">
        <v>454</v>
      </c>
      <c r="AX925" s="1384" t="s">
        <v>454</v>
      </c>
      <c r="AY925" s="1384" t="s">
        <v>454</v>
      </c>
      <c r="AZ925" s="1384" t="s">
        <v>454</v>
      </c>
      <c r="BA925" s="1384" t="s">
        <v>454</v>
      </c>
      <c r="BB925" s="1384" t="s">
        <v>454</v>
      </c>
      <c r="BC925" s="1525" t="s">
        <v>454</v>
      </c>
      <c r="BD925" s="1384" t="s">
        <v>454</v>
      </c>
      <c r="BE925" s="1384" t="s">
        <v>454</v>
      </c>
      <c r="BF925" s="1384" t="s">
        <v>454</v>
      </c>
      <c r="BG925" s="1384" t="s">
        <v>454</v>
      </c>
      <c r="BH925" s="1384" t="s">
        <v>454</v>
      </c>
    </row>
    <row r="926" spans="1:62" ht="24.75" thickBot="1" x14ac:dyDescent="0.3">
      <c r="A926" s="396" t="s">
        <v>355</v>
      </c>
      <c r="B926" s="396" t="s">
        <v>356</v>
      </c>
      <c r="C926" s="962"/>
      <c r="D926" s="963"/>
      <c r="E926" s="423"/>
      <c r="F926" s="964"/>
      <c r="G926" s="965"/>
      <c r="H926" s="868" t="s">
        <v>481</v>
      </c>
      <c r="I926" s="53" t="s">
        <v>21</v>
      </c>
      <c r="J926" s="92" t="s">
        <v>53</v>
      </c>
      <c r="K926" s="547">
        <v>10</v>
      </c>
      <c r="L926" s="1451"/>
      <c r="M926" s="1451"/>
      <c r="N926" s="1451"/>
      <c r="O926" s="1451"/>
      <c r="P926" s="1451"/>
      <c r="Q926" s="1451"/>
      <c r="R926" s="1451"/>
      <c r="S926" s="1451"/>
      <c r="T926" s="1451"/>
      <c r="U926" s="1451"/>
      <c r="V926" s="1451"/>
      <c r="W926" s="1451"/>
      <c r="X926" s="1451"/>
      <c r="Y926" s="1451"/>
      <c r="Z926" s="1451"/>
      <c r="AA926" s="1451"/>
      <c r="AB926" s="1451"/>
      <c r="AC926" s="1451"/>
      <c r="AD926" s="1451"/>
      <c r="AE926" s="1451"/>
      <c r="AF926" s="1451"/>
      <c r="AG926" s="1451"/>
      <c r="AH926" s="1451"/>
      <c r="AI926" s="1451"/>
      <c r="AK926" s="46">
        <f t="shared" ref="AK926:AK928" si="2329">L926*L$923*1.73*0.875/1000</f>
        <v>0</v>
      </c>
      <c r="AL926" s="46">
        <f t="shared" ref="AL926:AL928" si="2330">M926*M$923*1.73*0.875/1000</f>
        <v>0</v>
      </c>
      <c r="AM926" s="46">
        <f t="shared" ref="AM926:AM928" si="2331">N926*N$923*1.73*0.875/1000</f>
        <v>0</v>
      </c>
      <c r="AN926" s="46">
        <f t="shared" ref="AN926:AN928" si="2332">O926*O$923*1.73*0.875/1000</f>
        <v>0</v>
      </c>
      <c r="AO926" s="1526">
        <f t="shared" ref="AO926:AO928" si="2333">P926*P$923*1.73*0.875/1000</f>
        <v>0</v>
      </c>
      <c r="AP926" s="46">
        <f t="shared" ref="AP926:AP928" si="2334">Q926*Q$923*1.73*0.875/1000</f>
        <v>0</v>
      </c>
      <c r="AQ926" s="46">
        <f t="shared" ref="AQ926:AQ928" si="2335">R926*R$923*1.73*0.875/1000</f>
        <v>0</v>
      </c>
      <c r="AR926" s="46">
        <f t="shared" ref="AR926:AR928" si="2336">S926*S$923*1.73*0.875/1000</f>
        <v>0</v>
      </c>
      <c r="AS926" s="46">
        <f t="shared" ref="AS926:AS928" si="2337">T926*T$923*1.73*0.875/1000</f>
        <v>0</v>
      </c>
      <c r="AT926" s="46">
        <f t="shared" ref="AT926:AT928" si="2338">U926*U$923*1.73*0.875/1000</f>
        <v>0</v>
      </c>
      <c r="AU926" s="1526">
        <f t="shared" ref="AU926:AU928" si="2339">V926*V$923*1.73*0.875/1000</f>
        <v>0</v>
      </c>
      <c r="AV926" s="46">
        <f t="shared" ref="AV926:AV928" si="2340">W926*W$923*1.73*0.875/1000</f>
        <v>0</v>
      </c>
      <c r="AW926" s="46">
        <f t="shared" ref="AW926:AW928" si="2341">X926*X$923*1.73*0.875/1000</f>
        <v>0</v>
      </c>
      <c r="AX926" s="46">
        <f t="shared" ref="AX926:AX928" si="2342">Y926*Y$923*1.73*0.875/1000</f>
        <v>0</v>
      </c>
      <c r="AY926" s="46">
        <f t="shared" ref="AY926:AY928" si="2343">Z926*Z$923*1.73*0.875/1000</f>
        <v>0</v>
      </c>
      <c r="AZ926" s="46">
        <f t="shared" ref="AZ926:AZ928" si="2344">AA926*AA$923*1.73*0.875/1000</f>
        <v>0</v>
      </c>
      <c r="BA926" s="46">
        <f t="shared" ref="BA926:BA928" si="2345">AB926*AB$923*1.73*0.875/1000</f>
        <v>0</v>
      </c>
      <c r="BB926" s="46">
        <f t="shared" ref="BB926:BB928" si="2346">AC926*AC$923*1.73*0.875/1000</f>
        <v>0</v>
      </c>
      <c r="BC926" s="1526">
        <f t="shared" ref="BC926:BC928" si="2347">AD926*AD$923*1.73*0.875/1000</f>
        <v>0</v>
      </c>
      <c r="BD926" s="46">
        <f t="shared" ref="BD926:BD928" si="2348">AE926*AE$923*1.73*0.875/1000</f>
        <v>0</v>
      </c>
      <c r="BE926" s="46">
        <f t="shared" ref="BE926:BE928" si="2349">AF926*AF$923*1.73*0.875/1000</f>
        <v>0</v>
      </c>
      <c r="BF926" s="46">
        <f t="shared" ref="BF926:BF928" si="2350">AG926*AG$923*1.73*0.875/1000</f>
        <v>0</v>
      </c>
      <c r="BG926" s="46">
        <f t="shared" ref="BG926:BG928" si="2351">AH926*AH$923*1.73*0.875/1000</f>
        <v>0</v>
      </c>
      <c r="BH926" s="46">
        <f t="shared" ref="BH926:BH928" si="2352">AI926*AI$923*1.73*0.875/1000</f>
        <v>0</v>
      </c>
    </row>
    <row r="927" spans="1:62" ht="24.75" thickBot="1" x14ac:dyDescent="0.3">
      <c r="A927" s="396" t="s">
        <v>355</v>
      </c>
      <c r="B927" s="396" t="s">
        <v>356</v>
      </c>
      <c r="C927" s="841" t="s">
        <v>386</v>
      </c>
      <c r="D927" s="755"/>
      <c r="E927" s="385"/>
      <c r="F927" s="756"/>
      <c r="G927" s="840">
        <v>11</v>
      </c>
      <c r="H927" s="868" t="s">
        <v>481</v>
      </c>
      <c r="I927" s="53" t="s">
        <v>26</v>
      </c>
      <c r="J927" s="92" t="s">
        <v>53</v>
      </c>
      <c r="K927" s="475">
        <v>15</v>
      </c>
      <c r="L927" s="1451"/>
      <c r="M927" s="1451"/>
      <c r="N927" s="1451"/>
      <c r="O927" s="1451"/>
      <c r="P927" s="1451"/>
      <c r="Q927" s="1451"/>
      <c r="R927" s="1451"/>
      <c r="S927" s="1451"/>
      <c r="T927" s="1451"/>
      <c r="U927" s="1451"/>
      <c r="V927" s="1451"/>
      <c r="W927" s="1451"/>
      <c r="X927" s="1451"/>
      <c r="Y927" s="1451"/>
      <c r="Z927" s="1451"/>
      <c r="AA927" s="1451"/>
      <c r="AB927" s="1451"/>
      <c r="AC927" s="1451"/>
      <c r="AD927" s="1451"/>
      <c r="AE927" s="1451"/>
      <c r="AF927" s="1451"/>
      <c r="AG927" s="1451"/>
      <c r="AH927" s="1451"/>
      <c r="AI927" s="1451"/>
      <c r="AK927" s="84">
        <f t="shared" si="2329"/>
        <v>0</v>
      </c>
      <c r="AL927" s="84">
        <f t="shared" si="2330"/>
        <v>0</v>
      </c>
      <c r="AM927" s="84">
        <f t="shared" si="2331"/>
        <v>0</v>
      </c>
      <c r="AN927" s="84">
        <f t="shared" si="2332"/>
        <v>0</v>
      </c>
      <c r="AO927" s="1519">
        <f t="shared" si="2333"/>
        <v>0</v>
      </c>
      <c r="AP927" s="84">
        <f t="shared" si="2334"/>
        <v>0</v>
      </c>
      <c r="AQ927" s="84">
        <f t="shared" si="2335"/>
        <v>0</v>
      </c>
      <c r="AR927" s="84">
        <f t="shared" si="2336"/>
        <v>0</v>
      </c>
      <c r="AS927" s="84">
        <f t="shared" si="2337"/>
        <v>0</v>
      </c>
      <c r="AT927" s="84">
        <f t="shared" si="2338"/>
        <v>0</v>
      </c>
      <c r="AU927" s="1519">
        <f t="shared" si="2339"/>
        <v>0</v>
      </c>
      <c r="AV927" s="84">
        <f t="shared" si="2340"/>
        <v>0</v>
      </c>
      <c r="AW927" s="84">
        <f t="shared" si="2341"/>
        <v>0</v>
      </c>
      <c r="AX927" s="84">
        <f t="shared" si="2342"/>
        <v>0</v>
      </c>
      <c r="AY927" s="84">
        <f t="shared" si="2343"/>
        <v>0</v>
      </c>
      <c r="AZ927" s="84">
        <f t="shared" si="2344"/>
        <v>0</v>
      </c>
      <c r="BA927" s="84">
        <f t="shared" si="2345"/>
        <v>0</v>
      </c>
      <c r="BB927" s="84">
        <f t="shared" si="2346"/>
        <v>0</v>
      </c>
      <c r="BC927" s="1519">
        <f t="shared" si="2347"/>
        <v>0</v>
      </c>
      <c r="BD927" s="84">
        <f t="shared" si="2348"/>
        <v>0</v>
      </c>
      <c r="BE927" s="84">
        <f t="shared" si="2349"/>
        <v>0</v>
      </c>
      <c r="BF927" s="84">
        <f t="shared" si="2350"/>
        <v>0</v>
      </c>
      <c r="BG927" s="84">
        <f t="shared" si="2351"/>
        <v>0</v>
      </c>
      <c r="BH927" s="84">
        <f t="shared" si="2352"/>
        <v>0</v>
      </c>
    </row>
    <row r="928" spans="1:62" ht="24.75" thickBot="1" x14ac:dyDescent="0.3">
      <c r="A928" s="396" t="s">
        <v>355</v>
      </c>
      <c r="B928" s="396" t="s">
        <v>356</v>
      </c>
      <c r="C928" s="841" t="s">
        <v>386</v>
      </c>
      <c r="D928" s="755"/>
      <c r="E928" s="385"/>
      <c r="F928" s="756"/>
      <c r="G928" s="840">
        <v>12</v>
      </c>
      <c r="H928" s="868" t="s">
        <v>481</v>
      </c>
      <c r="I928" s="53" t="s">
        <v>27</v>
      </c>
      <c r="J928" s="92" t="s">
        <v>53</v>
      </c>
      <c r="K928" s="472">
        <v>40</v>
      </c>
      <c r="L928" s="1451"/>
      <c r="M928" s="1451"/>
      <c r="N928" s="1451"/>
      <c r="O928" s="1451"/>
      <c r="P928" s="1451"/>
      <c r="Q928" s="1451"/>
      <c r="R928" s="1451"/>
      <c r="S928" s="1451"/>
      <c r="T928" s="1451"/>
      <c r="U928" s="1451"/>
      <c r="V928" s="1451"/>
      <c r="W928" s="1451"/>
      <c r="X928" s="1451"/>
      <c r="Y928" s="1451"/>
      <c r="Z928" s="1451"/>
      <c r="AA928" s="1451"/>
      <c r="AB928" s="1451"/>
      <c r="AC928" s="1451"/>
      <c r="AD928" s="1451"/>
      <c r="AE928" s="1451"/>
      <c r="AF928" s="1451"/>
      <c r="AG928" s="1451"/>
      <c r="AH928" s="1451"/>
      <c r="AI928" s="1451"/>
      <c r="AK928" s="9">
        <f t="shared" si="2329"/>
        <v>0</v>
      </c>
      <c r="AL928" s="9">
        <f t="shared" si="2330"/>
        <v>0</v>
      </c>
      <c r="AM928" s="9">
        <f t="shared" si="2331"/>
        <v>0</v>
      </c>
      <c r="AN928" s="9">
        <f t="shared" si="2332"/>
        <v>0</v>
      </c>
      <c r="AO928" s="1544">
        <f t="shared" si="2333"/>
        <v>0</v>
      </c>
      <c r="AP928" s="9">
        <f t="shared" si="2334"/>
        <v>0</v>
      </c>
      <c r="AQ928" s="9">
        <f t="shared" si="2335"/>
        <v>0</v>
      </c>
      <c r="AR928" s="9">
        <f t="shared" si="2336"/>
        <v>0</v>
      </c>
      <c r="AS928" s="9">
        <f t="shared" si="2337"/>
        <v>0</v>
      </c>
      <c r="AT928" s="9">
        <f t="shared" si="2338"/>
        <v>0</v>
      </c>
      <c r="AU928" s="1544">
        <f t="shared" si="2339"/>
        <v>0</v>
      </c>
      <c r="AV928" s="9">
        <f t="shared" si="2340"/>
        <v>0</v>
      </c>
      <c r="AW928" s="9">
        <f t="shared" si="2341"/>
        <v>0</v>
      </c>
      <c r="AX928" s="9">
        <f t="shared" si="2342"/>
        <v>0</v>
      </c>
      <c r="AY928" s="9">
        <f t="shared" si="2343"/>
        <v>0</v>
      </c>
      <c r="AZ928" s="9">
        <f t="shared" si="2344"/>
        <v>0</v>
      </c>
      <c r="BA928" s="9">
        <f t="shared" si="2345"/>
        <v>0</v>
      </c>
      <c r="BB928" s="9">
        <f t="shared" si="2346"/>
        <v>0</v>
      </c>
      <c r="BC928" s="1544">
        <f t="shared" si="2347"/>
        <v>0</v>
      </c>
      <c r="BD928" s="9">
        <f t="shared" si="2348"/>
        <v>0</v>
      </c>
      <c r="BE928" s="9">
        <f t="shared" si="2349"/>
        <v>0</v>
      </c>
      <c r="BF928" s="9">
        <f t="shared" si="2350"/>
        <v>0</v>
      </c>
      <c r="BG928" s="9">
        <f t="shared" si="2351"/>
        <v>0</v>
      </c>
      <c r="BH928" s="9">
        <f t="shared" si="2352"/>
        <v>0</v>
      </c>
    </row>
    <row r="929" spans="1:61" ht="15.75" thickBot="1" x14ac:dyDescent="0.3">
      <c r="A929" s="424"/>
      <c r="B929" s="424"/>
      <c r="C929" s="841" t="s">
        <v>386</v>
      </c>
      <c r="D929" s="755"/>
      <c r="E929" s="385"/>
      <c r="F929" s="756"/>
      <c r="G929" s="840">
        <v>13</v>
      </c>
      <c r="H929" s="838"/>
      <c r="I929" s="181" t="s">
        <v>94</v>
      </c>
      <c r="J929" s="182"/>
      <c r="K929" s="607"/>
      <c r="L929" s="202"/>
      <c r="M929" s="202"/>
      <c r="N929" s="202"/>
      <c r="O929" s="202"/>
      <c r="P929" s="202"/>
      <c r="Q929" s="202"/>
      <c r="R929" s="202"/>
      <c r="S929" s="202"/>
      <c r="T929" s="202"/>
      <c r="U929" s="202"/>
      <c r="V929" s="202"/>
      <c r="W929" s="202"/>
      <c r="X929" s="202"/>
      <c r="Y929" s="202"/>
      <c r="Z929" s="202"/>
      <c r="AA929" s="202"/>
      <c r="AB929" s="202"/>
      <c r="AC929" s="202"/>
      <c r="AD929" s="202"/>
      <c r="AE929" s="202"/>
      <c r="AF929" s="202"/>
      <c r="AG929" s="202"/>
      <c r="AH929" s="202"/>
      <c r="AI929" s="202"/>
      <c r="AK929" s="98">
        <f t="shared" ref="AK929:BH929" si="2353">SUM(AK926:AK928)</f>
        <v>0</v>
      </c>
      <c r="AL929" s="90">
        <f t="shared" si="2353"/>
        <v>0</v>
      </c>
      <c r="AM929" s="89">
        <f t="shared" si="2353"/>
        <v>0</v>
      </c>
      <c r="AN929" s="89">
        <f t="shared" si="2353"/>
        <v>0</v>
      </c>
      <c r="AO929" s="1521">
        <f t="shared" si="2353"/>
        <v>0</v>
      </c>
      <c r="AP929" s="89">
        <f t="shared" si="2353"/>
        <v>0</v>
      </c>
      <c r="AQ929" s="89">
        <f t="shared" si="2353"/>
        <v>0</v>
      </c>
      <c r="AR929" s="89">
        <f t="shared" si="2353"/>
        <v>0</v>
      </c>
      <c r="AS929" s="89">
        <f t="shared" si="2353"/>
        <v>0</v>
      </c>
      <c r="AT929" s="89">
        <f t="shared" si="2353"/>
        <v>0</v>
      </c>
      <c r="AU929" s="1521">
        <f t="shared" si="2353"/>
        <v>0</v>
      </c>
      <c r="AV929" s="89">
        <f t="shared" si="2353"/>
        <v>0</v>
      </c>
      <c r="AW929" s="89">
        <f t="shared" si="2353"/>
        <v>0</v>
      </c>
      <c r="AX929" s="89">
        <f t="shared" si="2353"/>
        <v>0</v>
      </c>
      <c r="AY929" s="89">
        <f t="shared" si="2353"/>
        <v>0</v>
      </c>
      <c r="AZ929" s="89">
        <f t="shared" si="2353"/>
        <v>0</v>
      </c>
      <c r="BA929" s="89">
        <f t="shared" si="2353"/>
        <v>0</v>
      </c>
      <c r="BB929" s="89">
        <f t="shared" si="2353"/>
        <v>0</v>
      </c>
      <c r="BC929" s="1521">
        <f t="shared" si="2353"/>
        <v>0</v>
      </c>
      <c r="BD929" s="89">
        <f t="shared" si="2353"/>
        <v>0</v>
      </c>
      <c r="BE929" s="89">
        <f t="shared" si="2353"/>
        <v>0</v>
      </c>
      <c r="BF929" s="89">
        <f t="shared" si="2353"/>
        <v>0</v>
      </c>
      <c r="BG929" s="89">
        <f t="shared" si="2353"/>
        <v>0</v>
      </c>
      <c r="BH929" s="89">
        <f t="shared" si="2353"/>
        <v>0</v>
      </c>
      <c r="BI929" s="67" t="s">
        <v>255</v>
      </c>
    </row>
    <row r="930" spans="1:61" ht="15.75" thickBot="1" x14ac:dyDescent="0.3">
      <c r="A930" s="425"/>
      <c r="B930" s="425"/>
      <c r="C930" s="966"/>
      <c r="D930" s="967"/>
      <c r="E930" s="968"/>
      <c r="F930" s="969"/>
      <c r="G930" s="970"/>
      <c r="H930" s="1358"/>
      <c r="I930" s="1088" t="s">
        <v>99</v>
      </c>
      <c r="J930" s="612"/>
      <c r="K930" s="609"/>
      <c r="L930" s="692"/>
      <c r="M930" s="692"/>
      <c r="N930" s="692"/>
      <c r="O930" s="692"/>
      <c r="P930" s="692"/>
      <c r="Q930" s="692"/>
      <c r="R930" s="692"/>
      <c r="S930" s="692"/>
      <c r="T930" s="692"/>
      <c r="U930" s="692"/>
      <c r="V930" s="692"/>
      <c r="W930" s="692"/>
      <c r="X930" s="692"/>
      <c r="Y930" s="692"/>
      <c r="Z930" s="692"/>
      <c r="AA930" s="692"/>
      <c r="AB930" s="692"/>
      <c r="AC930" s="692"/>
      <c r="AD930" s="692"/>
      <c r="AE930" s="692"/>
      <c r="AF930" s="692"/>
      <c r="AG930" s="692"/>
      <c r="AH930" s="692"/>
      <c r="AI930" s="692"/>
      <c r="BI930" s="67"/>
    </row>
    <row r="931" spans="1:61" ht="24.75" thickBot="1" x14ac:dyDescent="0.3">
      <c r="A931" s="396" t="s">
        <v>355</v>
      </c>
      <c r="B931" s="396" t="s">
        <v>356</v>
      </c>
      <c r="C931" s="962"/>
      <c r="D931" s="963"/>
      <c r="E931" s="423"/>
      <c r="F931" s="964"/>
      <c r="G931" s="965"/>
      <c r="H931" s="868" t="s">
        <v>481</v>
      </c>
      <c r="I931" s="47" t="s">
        <v>22</v>
      </c>
      <c r="J931" s="612" t="s">
        <v>53</v>
      </c>
      <c r="K931" s="546">
        <v>10</v>
      </c>
      <c r="L931" s="1451"/>
      <c r="M931" s="1451"/>
      <c r="N931" s="1451"/>
      <c r="O931" s="1451"/>
      <c r="P931" s="1451"/>
      <c r="Q931" s="1451"/>
      <c r="R931" s="1451"/>
      <c r="S931" s="1451"/>
      <c r="T931" s="1451"/>
      <c r="U931" s="1451"/>
      <c r="V931" s="1451"/>
      <c r="W931" s="1451"/>
      <c r="X931" s="1451"/>
      <c r="Y931" s="1451"/>
      <c r="Z931" s="1451"/>
      <c r="AA931" s="1451"/>
      <c r="AB931" s="1451"/>
      <c r="AC931" s="1451"/>
      <c r="AD931" s="1451"/>
      <c r="AE931" s="1451"/>
      <c r="AF931" s="1451"/>
      <c r="AG931" s="1451"/>
      <c r="AH931" s="1451"/>
      <c r="AI931" s="1451"/>
      <c r="AK931" s="46">
        <f t="shared" ref="AK931:AK934" si="2354">L931*L$924*1.73*0.875/1000</f>
        <v>0</v>
      </c>
      <c r="AL931" s="46">
        <f t="shared" ref="AL931:AL934" si="2355">M931*M$924*1.73*0.875/1000</f>
        <v>0</v>
      </c>
      <c r="AM931" s="46">
        <f t="shared" ref="AM931:AM934" si="2356">N931*N$924*1.73*0.875/1000</f>
        <v>0</v>
      </c>
      <c r="AN931" s="46">
        <f t="shared" ref="AN931:AN934" si="2357">O931*O$924*1.73*0.875/1000</f>
        <v>0</v>
      </c>
      <c r="AO931" s="1526">
        <f t="shared" ref="AO931:AO934" si="2358">P931*P$924*1.73*0.875/1000</f>
        <v>0</v>
      </c>
      <c r="AP931" s="46">
        <f t="shared" ref="AP931:AP934" si="2359">Q931*Q$924*1.73*0.875/1000</f>
        <v>0</v>
      </c>
      <c r="AQ931" s="46">
        <f t="shared" ref="AQ931:AQ934" si="2360">R931*R$924*1.73*0.875/1000</f>
        <v>0</v>
      </c>
      <c r="AR931" s="46">
        <f t="shared" ref="AR931:AR934" si="2361">S931*S$924*1.73*0.875/1000</f>
        <v>0</v>
      </c>
      <c r="AS931" s="46">
        <f t="shared" ref="AS931:AS934" si="2362">T931*T$924*1.73*0.875/1000</f>
        <v>0</v>
      </c>
      <c r="AT931" s="46">
        <f t="shared" ref="AT931:AT934" si="2363">U931*U$924*1.73*0.875/1000</f>
        <v>0</v>
      </c>
      <c r="AU931" s="1526">
        <f t="shared" ref="AU931:AU934" si="2364">V931*V$924*1.73*0.875/1000</f>
        <v>0</v>
      </c>
      <c r="AV931" s="46">
        <f t="shared" ref="AV931:AV934" si="2365">W931*W$924*1.73*0.875/1000</f>
        <v>0</v>
      </c>
      <c r="AW931" s="46">
        <f t="shared" ref="AW931:AW934" si="2366">X931*X$924*1.73*0.875/1000</f>
        <v>0</v>
      </c>
      <c r="AX931" s="46">
        <f t="shared" ref="AX931:AX934" si="2367">Y931*Y$924*1.73*0.875/1000</f>
        <v>0</v>
      </c>
      <c r="AY931" s="46">
        <f t="shared" ref="AY931:AY934" si="2368">Z931*Z$924*1.73*0.875/1000</f>
        <v>0</v>
      </c>
      <c r="AZ931" s="46">
        <f t="shared" ref="AZ931:AZ934" si="2369">AA931*AA$924*1.73*0.875/1000</f>
        <v>0</v>
      </c>
      <c r="BA931" s="46">
        <f t="shared" ref="BA931:BA934" si="2370">AB931*AB$924*1.73*0.875/1000</f>
        <v>0</v>
      </c>
      <c r="BB931" s="46">
        <f t="shared" ref="BB931:BB934" si="2371">AC931*AC$924*1.73*0.875/1000</f>
        <v>0</v>
      </c>
      <c r="BC931" s="1526">
        <f t="shared" ref="BC931:BC934" si="2372">AD931*AD$924*1.73*0.875/1000</f>
        <v>0</v>
      </c>
      <c r="BD931" s="46">
        <f t="shared" ref="BD931:BD934" si="2373">AE931*AE$924*1.73*0.875/1000</f>
        <v>0</v>
      </c>
      <c r="BE931" s="46">
        <f t="shared" ref="BE931:BE934" si="2374">AF931*AF$924*1.73*0.875/1000</f>
        <v>0</v>
      </c>
      <c r="BF931" s="46">
        <f t="shared" ref="BF931:BF934" si="2375">AG931*AG$924*1.73*0.875/1000</f>
        <v>0</v>
      </c>
      <c r="BG931" s="46">
        <f t="shared" ref="BG931:BG934" si="2376">AH931*AH$924*1.73*0.875/1000</f>
        <v>0</v>
      </c>
      <c r="BH931" s="46">
        <f t="shared" ref="BH931:BH934" si="2377">AI931*AI$924*1.73*0.875/1000</f>
        <v>0</v>
      </c>
      <c r="BI931" s="67"/>
    </row>
    <row r="932" spans="1:61" ht="24.75" thickBot="1" x14ac:dyDescent="0.3">
      <c r="A932" s="396" t="s">
        <v>355</v>
      </c>
      <c r="B932" s="396" t="s">
        <v>356</v>
      </c>
      <c r="C932" s="841" t="s">
        <v>386</v>
      </c>
      <c r="D932" s="755"/>
      <c r="E932" s="385"/>
      <c r="F932" s="756"/>
      <c r="G932" s="840">
        <v>14</v>
      </c>
      <c r="H932" s="840"/>
      <c r="I932" s="53" t="s">
        <v>23</v>
      </c>
      <c r="J932" s="92" t="s">
        <v>53</v>
      </c>
      <c r="K932" s="547">
        <v>20</v>
      </c>
      <c r="L932" s="1451"/>
      <c r="M932" s="1451"/>
      <c r="N932" s="1451"/>
      <c r="O932" s="1451"/>
      <c r="P932" s="1451"/>
      <c r="Q932" s="1451"/>
      <c r="R932" s="1451"/>
      <c r="S932" s="1451"/>
      <c r="T932" s="1451"/>
      <c r="U932" s="1451"/>
      <c r="V932" s="1451"/>
      <c r="W932" s="1451"/>
      <c r="X932" s="1451"/>
      <c r="Y932" s="1451"/>
      <c r="Z932" s="1451"/>
      <c r="AA932" s="1451"/>
      <c r="AB932" s="1451"/>
      <c r="AC932" s="1451"/>
      <c r="AD932" s="1451"/>
      <c r="AE932" s="1451"/>
      <c r="AF932" s="1451"/>
      <c r="AG932" s="1451"/>
      <c r="AH932" s="1451"/>
      <c r="AI932" s="1451"/>
      <c r="AK932" s="84">
        <f t="shared" si="2354"/>
        <v>0</v>
      </c>
      <c r="AL932" s="84">
        <f t="shared" si="2355"/>
        <v>0</v>
      </c>
      <c r="AM932" s="84">
        <f t="shared" si="2356"/>
        <v>0</v>
      </c>
      <c r="AN932" s="84">
        <f t="shared" si="2357"/>
        <v>0</v>
      </c>
      <c r="AO932" s="1519">
        <f t="shared" si="2358"/>
        <v>0</v>
      </c>
      <c r="AP932" s="84">
        <f t="shared" si="2359"/>
        <v>0</v>
      </c>
      <c r="AQ932" s="84">
        <f t="shared" si="2360"/>
        <v>0</v>
      </c>
      <c r="AR932" s="84">
        <f t="shared" si="2361"/>
        <v>0</v>
      </c>
      <c r="AS932" s="84">
        <f t="shared" si="2362"/>
        <v>0</v>
      </c>
      <c r="AT932" s="84">
        <f t="shared" si="2363"/>
        <v>0</v>
      </c>
      <c r="AU932" s="1519">
        <f t="shared" si="2364"/>
        <v>0</v>
      </c>
      <c r="AV932" s="84">
        <f t="shared" si="2365"/>
        <v>0</v>
      </c>
      <c r="AW932" s="84">
        <f t="shared" si="2366"/>
        <v>0</v>
      </c>
      <c r="AX932" s="84">
        <f t="shared" si="2367"/>
        <v>0</v>
      </c>
      <c r="AY932" s="84">
        <f t="shared" si="2368"/>
        <v>0</v>
      </c>
      <c r="AZ932" s="84">
        <f t="shared" si="2369"/>
        <v>0</v>
      </c>
      <c r="BA932" s="84">
        <f t="shared" si="2370"/>
        <v>0</v>
      </c>
      <c r="BB932" s="84">
        <f t="shared" si="2371"/>
        <v>0</v>
      </c>
      <c r="BC932" s="1519">
        <f t="shared" si="2372"/>
        <v>0</v>
      </c>
      <c r="BD932" s="84">
        <f t="shared" si="2373"/>
        <v>0</v>
      </c>
      <c r="BE932" s="84">
        <f t="shared" si="2374"/>
        <v>0</v>
      </c>
      <c r="BF932" s="84">
        <f t="shared" si="2375"/>
        <v>0</v>
      </c>
      <c r="BG932" s="84">
        <f t="shared" si="2376"/>
        <v>0</v>
      </c>
      <c r="BH932" s="84">
        <f t="shared" si="2377"/>
        <v>0</v>
      </c>
      <c r="BI932" s="67"/>
    </row>
    <row r="933" spans="1:61" ht="24.75" thickBot="1" x14ac:dyDescent="0.3">
      <c r="A933" s="396" t="s">
        <v>355</v>
      </c>
      <c r="B933" s="396" t="s">
        <v>356</v>
      </c>
      <c r="C933" s="841" t="s">
        <v>386</v>
      </c>
      <c r="D933" s="755"/>
      <c r="E933" s="385"/>
      <c r="F933" s="756" t="s">
        <v>387</v>
      </c>
      <c r="G933" s="840">
        <v>15</v>
      </c>
      <c r="H933" s="840"/>
      <c r="I933" s="53" t="s">
        <v>20</v>
      </c>
      <c r="J933" s="92" t="s">
        <v>53</v>
      </c>
      <c r="K933" s="547">
        <v>20</v>
      </c>
      <c r="L933" s="1451"/>
      <c r="M933" s="1451"/>
      <c r="N933" s="1451"/>
      <c r="O933" s="1451"/>
      <c r="P933" s="1451"/>
      <c r="Q933" s="1451"/>
      <c r="R933" s="1451"/>
      <c r="S933" s="1451"/>
      <c r="T933" s="1451"/>
      <c r="U933" s="1451"/>
      <c r="V933" s="1451"/>
      <c r="W933" s="1451"/>
      <c r="X933" s="1451"/>
      <c r="Y933" s="1451"/>
      <c r="Z933" s="1451"/>
      <c r="AA933" s="1451"/>
      <c r="AB933" s="1451"/>
      <c r="AC933" s="1451"/>
      <c r="AD933" s="1451"/>
      <c r="AE933" s="1451"/>
      <c r="AF933" s="1451"/>
      <c r="AG933" s="1451"/>
      <c r="AH933" s="1451"/>
      <c r="AI933" s="1451"/>
      <c r="AK933" s="84">
        <f t="shared" si="2354"/>
        <v>0</v>
      </c>
      <c r="AL933" s="84">
        <f t="shared" si="2355"/>
        <v>0</v>
      </c>
      <c r="AM933" s="84">
        <f t="shared" si="2356"/>
        <v>0</v>
      </c>
      <c r="AN933" s="84">
        <f t="shared" si="2357"/>
        <v>0</v>
      </c>
      <c r="AO933" s="1519">
        <f t="shared" si="2358"/>
        <v>0</v>
      </c>
      <c r="AP933" s="84">
        <f t="shared" si="2359"/>
        <v>0</v>
      </c>
      <c r="AQ933" s="84">
        <f t="shared" si="2360"/>
        <v>0</v>
      </c>
      <c r="AR933" s="84">
        <f t="shared" si="2361"/>
        <v>0</v>
      </c>
      <c r="AS933" s="84">
        <f t="shared" si="2362"/>
        <v>0</v>
      </c>
      <c r="AT933" s="84">
        <f t="shared" si="2363"/>
        <v>0</v>
      </c>
      <c r="AU933" s="1519">
        <f t="shared" si="2364"/>
        <v>0</v>
      </c>
      <c r="AV933" s="84">
        <f t="shared" si="2365"/>
        <v>0</v>
      </c>
      <c r="AW933" s="84">
        <f t="shared" si="2366"/>
        <v>0</v>
      </c>
      <c r="AX933" s="84">
        <f t="shared" si="2367"/>
        <v>0</v>
      </c>
      <c r="AY933" s="84">
        <f t="shared" si="2368"/>
        <v>0</v>
      </c>
      <c r="AZ933" s="84">
        <f t="shared" si="2369"/>
        <v>0</v>
      </c>
      <c r="BA933" s="84">
        <f t="shared" si="2370"/>
        <v>0</v>
      </c>
      <c r="BB933" s="84">
        <f t="shared" si="2371"/>
        <v>0</v>
      </c>
      <c r="BC933" s="1519">
        <f t="shared" si="2372"/>
        <v>0</v>
      </c>
      <c r="BD933" s="84">
        <f t="shared" si="2373"/>
        <v>0</v>
      </c>
      <c r="BE933" s="84">
        <f t="shared" si="2374"/>
        <v>0</v>
      </c>
      <c r="BF933" s="84">
        <f t="shared" si="2375"/>
        <v>0</v>
      </c>
      <c r="BG933" s="84">
        <f t="shared" si="2376"/>
        <v>0</v>
      </c>
      <c r="BH933" s="84">
        <f t="shared" si="2377"/>
        <v>0</v>
      </c>
      <c r="BI933" s="67"/>
    </row>
    <row r="934" spans="1:61" ht="24.75" thickBot="1" x14ac:dyDescent="0.3">
      <c r="A934" s="396" t="s">
        <v>355</v>
      </c>
      <c r="B934" s="396" t="s">
        <v>356</v>
      </c>
      <c r="C934" s="841" t="s">
        <v>386</v>
      </c>
      <c r="D934" s="755"/>
      <c r="E934" s="385"/>
      <c r="F934" s="756" t="s">
        <v>387</v>
      </c>
      <c r="G934" s="840">
        <v>16</v>
      </c>
      <c r="H934" s="868" t="s">
        <v>481</v>
      </c>
      <c r="I934" s="53" t="s">
        <v>25</v>
      </c>
      <c r="J934" s="92" t="s">
        <v>53</v>
      </c>
      <c r="K934" s="547">
        <v>20</v>
      </c>
      <c r="L934" s="1451"/>
      <c r="M934" s="1451"/>
      <c r="N934" s="1451"/>
      <c r="O934" s="1451"/>
      <c r="P934" s="1451"/>
      <c r="Q934" s="1451"/>
      <c r="R934" s="1451"/>
      <c r="S934" s="1451"/>
      <c r="T934" s="1451"/>
      <c r="U934" s="1451"/>
      <c r="V934" s="1451"/>
      <c r="W934" s="1451"/>
      <c r="X934" s="1451"/>
      <c r="Y934" s="1451"/>
      <c r="Z934" s="1451"/>
      <c r="AA934" s="1451"/>
      <c r="AB934" s="1451"/>
      <c r="AC934" s="1451"/>
      <c r="AD934" s="1451"/>
      <c r="AE934" s="1451"/>
      <c r="AF934" s="1451"/>
      <c r="AG934" s="1451"/>
      <c r="AH934" s="1451"/>
      <c r="AI934" s="1451"/>
      <c r="AK934" s="9">
        <f t="shared" si="2354"/>
        <v>0</v>
      </c>
      <c r="AL934" s="9">
        <f t="shared" si="2355"/>
        <v>0</v>
      </c>
      <c r="AM934" s="9">
        <f t="shared" si="2356"/>
        <v>0</v>
      </c>
      <c r="AN934" s="9">
        <f t="shared" si="2357"/>
        <v>0</v>
      </c>
      <c r="AO934" s="1544">
        <f t="shared" si="2358"/>
        <v>0</v>
      </c>
      <c r="AP934" s="9">
        <f t="shared" si="2359"/>
        <v>0</v>
      </c>
      <c r="AQ934" s="9">
        <f t="shared" si="2360"/>
        <v>0</v>
      </c>
      <c r="AR934" s="9">
        <f t="shared" si="2361"/>
        <v>0</v>
      </c>
      <c r="AS934" s="9">
        <f t="shared" si="2362"/>
        <v>0</v>
      </c>
      <c r="AT934" s="9">
        <f t="shared" si="2363"/>
        <v>0</v>
      </c>
      <c r="AU934" s="1544">
        <f t="shared" si="2364"/>
        <v>0</v>
      </c>
      <c r="AV934" s="9">
        <f t="shared" si="2365"/>
        <v>0</v>
      </c>
      <c r="AW934" s="9">
        <f t="shared" si="2366"/>
        <v>0</v>
      </c>
      <c r="AX934" s="9">
        <f t="shared" si="2367"/>
        <v>0</v>
      </c>
      <c r="AY934" s="9">
        <f t="shared" si="2368"/>
        <v>0</v>
      </c>
      <c r="AZ934" s="9">
        <f t="shared" si="2369"/>
        <v>0</v>
      </c>
      <c r="BA934" s="9">
        <f t="shared" si="2370"/>
        <v>0</v>
      </c>
      <c r="BB934" s="9">
        <f t="shared" si="2371"/>
        <v>0</v>
      </c>
      <c r="BC934" s="1544">
        <f t="shared" si="2372"/>
        <v>0</v>
      </c>
      <c r="BD934" s="9">
        <f t="shared" si="2373"/>
        <v>0</v>
      </c>
      <c r="BE934" s="9">
        <f t="shared" si="2374"/>
        <v>0</v>
      </c>
      <c r="BF934" s="9">
        <f t="shared" si="2375"/>
        <v>0</v>
      </c>
      <c r="BG934" s="9">
        <f t="shared" si="2376"/>
        <v>0</v>
      </c>
      <c r="BH934" s="9">
        <f t="shared" si="2377"/>
        <v>0</v>
      </c>
      <c r="BI934" s="67"/>
    </row>
    <row r="935" spans="1:61" ht="15.75" thickBot="1" x14ac:dyDescent="0.3">
      <c r="A935" s="426"/>
      <c r="B935" s="426"/>
      <c r="C935" s="841" t="s">
        <v>386</v>
      </c>
      <c r="D935" s="755"/>
      <c r="E935" s="385"/>
      <c r="F935" s="756"/>
      <c r="G935" s="840">
        <v>17</v>
      </c>
      <c r="H935" s="838"/>
      <c r="I935" s="181" t="s">
        <v>94</v>
      </c>
      <c r="J935" s="182"/>
      <c r="K935" s="494"/>
      <c r="L935" s="202"/>
      <c r="M935" s="202"/>
      <c r="N935" s="202"/>
      <c r="O935" s="202"/>
      <c r="P935" s="202"/>
      <c r="Q935" s="202"/>
      <c r="R935" s="202"/>
      <c r="S935" s="202"/>
      <c r="T935" s="202"/>
      <c r="U935" s="202"/>
      <c r="V935" s="202"/>
      <c r="W935" s="202"/>
      <c r="X935" s="202"/>
      <c r="Y935" s="202"/>
      <c r="Z935" s="202"/>
      <c r="AA935" s="202"/>
      <c r="AB935" s="202"/>
      <c r="AC935" s="202"/>
      <c r="AD935" s="202"/>
      <c r="AE935" s="202"/>
      <c r="AF935" s="202"/>
      <c r="AG935" s="202"/>
      <c r="AH935" s="202"/>
      <c r="AI935" s="202"/>
      <c r="AK935" s="98">
        <f>SUM(AK931:AK934)</f>
        <v>0</v>
      </c>
      <c r="AL935" s="90">
        <f>SUM(AL931:AL934)</f>
        <v>0</v>
      </c>
      <c r="AM935" s="89">
        <f t="shared" ref="AM935:AN935" si="2378">SUM(AM931:AM934)</f>
        <v>0</v>
      </c>
      <c r="AN935" s="89">
        <f t="shared" si="2378"/>
        <v>0</v>
      </c>
      <c r="AO935" s="1521">
        <f t="shared" ref="AO935:AQ935" si="2379">SUM(AO931:AO934)</f>
        <v>0</v>
      </c>
      <c r="AP935" s="89">
        <f t="shared" ref="AP935" si="2380">SUM(AP931:AP934)</f>
        <v>0</v>
      </c>
      <c r="AQ935" s="89">
        <f t="shared" si="2379"/>
        <v>0</v>
      </c>
      <c r="AR935" s="89">
        <f t="shared" ref="AR935:AS935" si="2381">SUM(AR931:AR934)</f>
        <v>0</v>
      </c>
      <c r="AS935" s="89">
        <f t="shared" si="2381"/>
        <v>0</v>
      </c>
      <c r="AT935" s="89">
        <f t="shared" ref="AT935:AU935" si="2382">SUM(AT931:AT934)</f>
        <v>0</v>
      </c>
      <c r="AU935" s="1521">
        <f t="shared" si="2382"/>
        <v>0</v>
      </c>
      <c r="AV935" s="89">
        <f t="shared" ref="AV935:AW935" si="2383">SUM(AV931:AV934)</f>
        <v>0</v>
      </c>
      <c r="AW935" s="89">
        <f t="shared" si="2383"/>
        <v>0</v>
      </c>
      <c r="AX935" s="89">
        <f t="shared" ref="AX935:AY935" si="2384">SUM(AX931:AX934)</f>
        <v>0</v>
      </c>
      <c r="AY935" s="89">
        <f t="shared" si="2384"/>
        <v>0</v>
      </c>
      <c r="AZ935" s="89">
        <f t="shared" ref="AZ935:BA935" si="2385">SUM(AZ931:AZ934)</f>
        <v>0</v>
      </c>
      <c r="BA935" s="89">
        <f t="shared" si="2385"/>
        <v>0</v>
      </c>
      <c r="BB935" s="89">
        <f t="shared" ref="BB935:BC935" si="2386">SUM(BB931:BB934)</f>
        <v>0</v>
      </c>
      <c r="BC935" s="1521">
        <f t="shared" si="2386"/>
        <v>0</v>
      </c>
      <c r="BD935" s="89">
        <f t="shared" ref="BD935:BE935" si="2387">SUM(BD931:BD934)</f>
        <v>0</v>
      </c>
      <c r="BE935" s="89">
        <f t="shared" si="2387"/>
        <v>0</v>
      </c>
      <c r="BF935" s="89">
        <f t="shared" ref="BF935:BG935" si="2388">SUM(BF931:BF934)</f>
        <v>0</v>
      </c>
      <c r="BG935" s="89">
        <f t="shared" si="2388"/>
        <v>0</v>
      </c>
      <c r="BH935" s="89">
        <f t="shared" ref="BH935" si="2389">SUM(BH931:BH934)</f>
        <v>0</v>
      </c>
      <c r="BI935" s="67" t="s">
        <v>256</v>
      </c>
    </row>
    <row r="936" spans="1:61" ht="15.75" thickBot="1" x14ac:dyDescent="0.3">
      <c r="A936" s="426"/>
      <c r="B936" s="426"/>
      <c r="C936" s="966"/>
      <c r="D936" s="971"/>
      <c r="E936" s="972"/>
      <c r="F936" s="973"/>
      <c r="G936" s="974"/>
      <c r="H936" s="1359"/>
      <c r="I936" s="181" t="s">
        <v>96</v>
      </c>
      <c r="J936" s="182"/>
      <c r="K936" s="494"/>
      <c r="L936" s="202"/>
      <c r="M936" s="202"/>
      <c r="N936" s="202"/>
      <c r="O936" s="202"/>
      <c r="P936" s="202"/>
      <c r="Q936" s="202"/>
      <c r="R936" s="202"/>
      <c r="S936" s="202"/>
      <c r="T936" s="202"/>
      <c r="U936" s="202"/>
      <c r="V936" s="202"/>
      <c r="W936" s="202"/>
      <c r="X936" s="202"/>
      <c r="Y936" s="202"/>
      <c r="Z936" s="202"/>
      <c r="AA936" s="202"/>
      <c r="AB936" s="202"/>
      <c r="AC936" s="202"/>
      <c r="AD936" s="202"/>
      <c r="AE936" s="202"/>
      <c r="AF936" s="202"/>
      <c r="AG936" s="202"/>
      <c r="AH936" s="202"/>
      <c r="AI936" s="202"/>
      <c r="AK936" s="98">
        <f t="shared" ref="AK936:BH936" si="2390">AK929+AK935</f>
        <v>0</v>
      </c>
      <c r="AL936" s="90">
        <f t="shared" si="2390"/>
        <v>0</v>
      </c>
      <c r="AM936" s="89">
        <f t="shared" si="2390"/>
        <v>0</v>
      </c>
      <c r="AN936" s="89">
        <f t="shared" si="2390"/>
        <v>0</v>
      </c>
      <c r="AO936" s="1521">
        <f t="shared" si="2390"/>
        <v>0</v>
      </c>
      <c r="AP936" s="89">
        <f t="shared" si="2390"/>
        <v>0</v>
      </c>
      <c r="AQ936" s="89">
        <f t="shared" si="2390"/>
        <v>0</v>
      </c>
      <c r="AR936" s="89">
        <f t="shared" si="2390"/>
        <v>0</v>
      </c>
      <c r="AS936" s="89">
        <f t="shared" si="2390"/>
        <v>0</v>
      </c>
      <c r="AT936" s="89">
        <f t="shared" si="2390"/>
        <v>0</v>
      </c>
      <c r="AU936" s="1521">
        <f t="shared" si="2390"/>
        <v>0</v>
      </c>
      <c r="AV936" s="89">
        <f t="shared" si="2390"/>
        <v>0</v>
      </c>
      <c r="AW936" s="89">
        <f t="shared" si="2390"/>
        <v>0</v>
      </c>
      <c r="AX936" s="89">
        <f t="shared" si="2390"/>
        <v>0</v>
      </c>
      <c r="AY936" s="89">
        <f t="shared" si="2390"/>
        <v>0</v>
      </c>
      <c r="AZ936" s="89">
        <f t="shared" si="2390"/>
        <v>0</v>
      </c>
      <c r="BA936" s="89">
        <f t="shared" si="2390"/>
        <v>0</v>
      </c>
      <c r="BB936" s="89">
        <f t="shared" si="2390"/>
        <v>0</v>
      </c>
      <c r="BC936" s="1521">
        <f t="shared" si="2390"/>
        <v>0</v>
      </c>
      <c r="BD936" s="89">
        <f t="shared" si="2390"/>
        <v>0</v>
      </c>
      <c r="BE936" s="89">
        <f t="shared" si="2390"/>
        <v>0</v>
      </c>
      <c r="BF936" s="89">
        <f t="shared" si="2390"/>
        <v>0</v>
      </c>
      <c r="BG936" s="89">
        <f t="shared" si="2390"/>
        <v>0</v>
      </c>
      <c r="BH936" s="89">
        <f t="shared" si="2390"/>
        <v>0</v>
      </c>
      <c r="BI936" s="1259" t="s">
        <v>254</v>
      </c>
    </row>
    <row r="937" spans="1:61" ht="16.5" thickBot="1" x14ac:dyDescent="0.3">
      <c r="A937" s="421"/>
      <c r="B937" s="421"/>
      <c r="C937" s="766">
        <f>COUNTA(C913:C936)</f>
        <v>12</v>
      </c>
      <c r="D937" s="879">
        <f>COUNTA(D913:D936)</f>
        <v>0</v>
      </c>
      <c r="E937" s="764">
        <f>COUNTA(E913:E936)</f>
        <v>4</v>
      </c>
      <c r="F937" s="766">
        <f>COUNTA(F913:F936)</f>
        <v>6</v>
      </c>
      <c r="G937" s="766">
        <f>COUNTA(G913:G936)</f>
        <v>17</v>
      </c>
      <c r="H937" s="1444"/>
      <c r="I937" s="29" t="s">
        <v>113</v>
      </c>
      <c r="J937" s="74" t="s">
        <v>53</v>
      </c>
      <c r="K937" s="492"/>
      <c r="L937" s="267"/>
      <c r="M937" s="267"/>
      <c r="N937" s="267"/>
      <c r="O937" s="267"/>
      <c r="P937" s="267"/>
      <c r="Q937" s="267"/>
      <c r="R937" s="267"/>
      <c r="S937" s="267"/>
      <c r="T937" s="267"/>
      <c r="U937" s="267"/>
      <c r="V937" s="267"/>
      <c r="W937" s="267"/>
      <c r="X937" s="267"/>
      <c r="Y937" s="267"/>
      <c r="Z937" s="267"/>
      <c r="AA937" s="267"/>
      <c r="AB937" s="267"/>
      <c r="AC937" s="267"/>
      <c r="AD937" s="267"/>
      <c r="AE937" s="267"/>
      <c r="AF937" s="267"/>
      <c r="AG937" s="267"/>
      <c r="AH937" s="267"/>
      <c r="AI937" s="267"/>
      <c r="BI937" s="67"/>
    </row>
    <row r="938" spans="1:61" ht="32.25" thickBot="1" x14ac:dyDescent="0.3">
      <c r="A938" s="421"/>
      <c r="B938" s="421"/>
      <c r="C938" s="767" t="s">
        <v>388</v>
      </c>
      <c r="D938" s="815">
        <f>C937+D937</f>
        <v>12</v>
      </c>
      <c r="E938" s="769"/>
      <c r="F938" s="770">
        <f>E937+F937</f>
        <v>10</v>
      </c>
      <c r="G938" s="862">
        <f>G937</f>
        <v>17</v>
      </c>
      <c r="H938" s="771"/>
      <c r="I938" s="29" t="s">
        <v>85</v>
      </c>
      <c r="J938" s="74" t="s">
        <v>53</v>
      </c>
      <c r="K938" s="492"/>
      <c r="L938" s="267"/>
      <c r="M938" s="267"/>
      <c r="N938" s="267"/>
      <c r="O938" s="267"/>
      <c r="P938" s="267"/>
      <c r="Q938" s="267"/>
      <c r="R938" s="267"/>
      <c r="S938" s="267"/>
      <c r="T938" s="267"/>
      <c r="U938" s="267"/>
      <c r="V938" s="267"/>
      <c r="W938" s="267"/>
      <c r="X938" s="267"/>
      <c r="Y938" s="267"/>
      <c r="Z938" s="267"/>
      <c r="AA938" s="267"/>
      <c r="AB938" s="267"/>
      <c r="AC938" s="267"/>
      <c r="AD938" s="267"/>
      <c r="AE938" s="267"/>
      <c r="AF938" s="267"/>
      <c r="AG938" s="267"/>
      <c r="AH938" s="267"/>
      <c r="AI938" s="267"/>
      <c r="BI938" s="67"/>
    </row>
    <row r="939" spans="1:61" ht="32.25" thickBot="1" x14ac:dyDescent="0.3">
      <c r="A939" s="427"/>
      <c r="B939" s="427"/>
      <c r="C939" s="846" t="s">
        <v>389</v>
      </c>
      <c r="D939" s="816">
        <f>D938/G938*100</f>
        <v>70.59</v>
      </c>
      <c r="E939" s="732"/>
      <c r="F939" s="774">
        <f>F938/G938*100</f>
        <v>58.82</v>
      </c>
      <c r="G939" s="818"/>
      <c r="H939" s="1357"/>
      <c r="I939" s="183" t="s">
        <v>121</v>
      </c>
      <c r="J939" s="184"/>
      <c r="K939" s="495"/>
      <c r="L939" s="244"/>
      <c r="M939" s="244"/>
      <c r="N939" s="244"/>
      <c r="O939" s="244"/>
      <c r="P939" s="244"/>
      <c r="Q939" s="244"/>
      <c r="R939" s="244"/>
      <c r="S939" s="244"/>
      <c r="T939" s="244"/>
      <c r="U939" s="244"/>
      <c r="V939" s="244"/>
      <c r="W939" s="244"/>
      <c r="X939" s="244"/>
      <c r="Y939" s="244"/>
      <c r="Z939" s="244"/>
      <c r="AA939" s="244"/>
      <c r="AB939" s="244"/>
      <c r="AC939" s="244"/>
      <c r="AD939" s="244"/>
      <c r="AE939" s="244"/>
      <c r="AF939" s="244"/>
      <c r="AG939" s="244"/>
      <c r="AH939" s="244"/>
      <c r="AI939" s="244"/>
      <c r="BI939" s="67"/>
    </row>
    <row r="940" spans="1:61" x14ac:dyDescent="0.25">
      <c r="A940" s="395"/>
      <c r="B940" s="395"/>
      <c r="C940" s="943"/>
      <c r="D940" s="944"/>
      <c r="E940" s="945"/>
      <c r="F940" s="946"/>
      <c r="G940" s="947"/>
      <c r="H940" s="1354"/>
      <c r="J940" s="103"/>
      <c r="K940" s="473"/>
      <c r="L940" s="376"/>
      <c r="M940" s="370"/>
      <c r="N940" s="370"/>
      <c r="O940" s="370"/>
      <c r="P940" s="370"/>
      <c r="Q940" s="370"/>
      <c r="R940" s="370"/>
      <c r="S940" s="370"/>
      <c r="T940" s="370"/>
      <c r="U940" s="370"/>
      <c r="V940" s="370"/>
      <c r="W940" s="370"/>
      <c r="X940" s="370"/>
      <c r="Y940" s="370"/>
      <c r="Z940" s="370"/>
      <c r="AA940" s="370"/>
      <c r="AB940" s="370"/>
      <c r="AC940" s="370"/>
      <c r="AD940" s="370"/>
      <c r="AE940" s="370"/>
      <c r="AF940" s="370"/>
      <c r="AG940" s="370"/>
      <c r="AH940" s="370"/>
      <c r="AI940" s="370"/>
    </row>
    <row r="941" spans="1:61" ht="15.75" thickBot="1" x14ac:dyDescent="0.3">
      <c r="A941" s="395"/>
      <c r="B941" s="395"/>
      <c r="C941" s="900"/>
      <c r="D941" s="901"/>
      <c r="E941" s="902"/>
      <c r="F941" s="903"/>
      <c r="G941" s="904"/>
      <c r="H941" s="831"/>
      <c r="I941" s="176" t="s">
        <v>167</v>
      </c>
      <c r="J941" s="103"/>
      <c r="K941" s="473"/>
      <c r="L941" s="376"/>
      <c r="M941" s="370"/>
      <c r="N941" s="370"/>
      <c r="O941" s="370"/>
      <c r="P941" s="370"/>
      <c r="Q941" s="370"/>
      <c r="R941" s="370"/>
      <c r="S941" s="370"/>
      <c r="T941" s="370"/>
      <c r="U941" s="370"/>
      <c r="V941" s="370"/>
      <c r="W941" s="370"/>
      <c r="X941" s="370"/>
      <c r="Y941" s="370"/>
      <c r="Z941" s="370"/>
      <c r="AA941" s="370"/>
      <c r="AB941" s="370"/>
      <c r="AC941" s="370"/>
      <c r="AD941" s="370"/>
      <c r="AE941" s="370"/>
      <c r="AF941" s="370"/>
      <c r="AG941" s="370"/>
      <c r="AH941" s="370"/>
      <c r="AI941" s="370"/>
    </row>
    <row r="942" spans="1:61" ht="16.5" customHeight="1" thickBot="1" x14ac:dyDescent="0.3">
      <c r="A942" s="1739"/>
      <c r="B942" s="1739"/>
      <c r="C942" s="888"/>
      <c r="D942" s="889"/>
      <c r="E942" s="890"/>
      <c r="F942" s="891"/>
      <c r="G942" s="866"/>
      <c r="H942" s="1704" t="s">
        <v>482</v>
      </c>
      <c r="I942" s="1727" t="s">
        <v>81</v>
      </c>
      <c r="J942" s="101" t="s">
        <v>1</v>
      </c>
      <c r="K942" s="1727" t="s">
        <v>116</v>
      </c>
      <c r="L942" s="1709"/>
      <c r="M942" s="1710"/>
      <c r="N942" s="1711"/>
      <c r="O942" s="1344"/>
      <c r="P942" s="1344"/>
      <c r="Q942" s="1344"/>
      <c r="R942" s="1344"/>
      <c r="S942" s="1344"/>
      <c r="T942" s="1344"/>
      <c r="U942" s="1344"/>
      <c r="V942" s="1344"/>
      <c r="W942" s="1344"/>
      <c r="X942" s="1344"/>
      <c r="Y942" s="1344"/>
      <c r="Z942" s="1344"/>
      <c r="AA942" s="1344"/>
      <c r="AB942" s="1344"/>
      <c r="AC942" s="1344"/>
      <c r="AD942" s="1344"/>
      <c r="AE942" s="1344"/>
      <c r="AF942" s="1344"/>
      <c r="AG942" s="1344"/>
      <c r="AH942" s="1344"/>
      <c r="AI942" s="1344"/>
    </row>
    <row r="943" spans="1:61" ht="15.75" thickBot="1" x14ac:dyDescent="0.3">
      <c r="A943" s="1739"/>
      <c r="B943" s="1739"/>
      <c r="C943" s="1773" t="s">
        <v>390</v>
      </c>
      <c r="D943" s="892"/>
      <c r="E943" s="893"/>
      <c r="F943" s="948"/>
      <c r="G943" s="849"/>
      <c r="H943" s="1705"/>
      <c r="I943" s="1728"/>
      <c r="J943" s="100" t="s">
        <v>2</v>
      </c>
      <c r="K943" s="1728"/>
      <c r="L943" s="1707"/>
      <c r="M943" s="1707"/>
      <c r="N943" s="1707"/>
      <c r="O943" s="1707"/>
      <c r="P943" s="1707"/>
      <c r="Q943" s="1707"/>
      <c r="R943" s="1707"/>
      <c r="S943" s="1707"/>
      <c r="T943" s="1707"/>
      <c r="U943" s="1707"/>
      <c r="V943" s="1707"/>
      <c r="W943" s="1707"/>
      <c r="X943" s="1707"/>
      <c r="Y943" s="1707"/>
      <c r="Z943" s="1707"/>
      <c r="AA943" s="1707"/>
      <c r="AB943" s="1707"/>
      <c r="AC943" s="1707"/>
      <c r="AD943" s="1707"/>
      <c r="AE943" s="1707"/>
      <c r="AF943" s="1707"/>
      <c r="AG943" s="1707"/>
      <c r="AH943" s="1707"/>
      <c r="AI943" s="1707"/>
    </row>
    <row r="944" spans="1:61" ht="15.75" thickBot="1" x14ac:dyDescent="0.3">
      <c r="A944" s="1739"/>
      <c r="B944" s="1739"/>
      <c r="C944" s="1774"/>
      <c r="D944" s="894"/>
      <c r="E944" s="895"/>
      <c r="F944" s="905"/>
      <c r="G944" s="850"/>
      <c r="H944" s="1706"/>
      <c r="I944" s="1729"/>
      <c r="J944" s="99" t="s">
        <v>3</v>
      </c>
      <c r="K944" s="1729"/>
      <c r="L944" s="1708"/>
      <c r="M944" s="1708"/>
      <c r="N944" s="1708"/>
      <c r="O944" s="1708"/>
      <c r="P944" s="1708"/>
      <c r="Q944" s="1708"/>
      <c r="R944" s="1708"/>
      <c r="S944" s="1708"/>
      <c r="T944" s="1708"/>
      <c r="U944" s="1708"/>
      <c r="V944" s="1708"/>
      <c r="W944" s="1708"/>
      <c r="X944" s="1708"/>
      <c r="Y944" s="1708"/>
      <c r="Z944" s="1708"/>
      <c r="AA944" s="1708"/>
      <c r="AB944" s="1708"/>
      <c r="AC944" s="1708"/>
      <c r="AD944" s="1708"/>
      <c r="AE944" s="1708"/>
      <c r="AF944" s="1708"/>
      <c r="AG944" s="1708"/>
      <c r="AH944" s="1708"/>
      <c r="AI944" s="1708"/>
    </row>
    <row r="945" spans="1:62" ht="15.75" thickBot="1" x14ac:dyDescent="0.3">
      <c r="A945" s="448" t="s">
        <v>357</v>
      </c>
      <c r="B945" s="448" t="s">
        <v>358</v>
      </c>
      <c r="C945" s="1775"/>
      <c r="D945" s="896"/>
      <c r="E945" s="897"/>
      <c r="F945" s="835"/>
      <c r="G945" s="851"/>
      <c r="H945" s="1345"/>
      <c r="I945" s="179" t="s">
        <v>205</v>
      </c>
      <c r="J945" s="68" t="s">
        <v>16</v>
      </c>
      <c r="K945" s="546"/>
      <c r="L945" s="1133"/>
      <c r="M945" s="1133"/>
      <c r="N945" s="1133"/>
      <c r="O945" s="1133"/>
      <c r="P945" s="1133"/>
      <c r="Q945" s="1133"/>
      <c r="R945" s="1133"/>
      <c r="S945" s="1133"/>
      <c r="T945" s="1133"/>
      <c r="U945" s="1133"/>
      <c r="V945" s="1133"/>
      <c r="W945" s="1133"/>
      <c r="X945" s="1133"/>
      <c r="Y945" s="1133"/>
      <c r="Z945" s="1133"/>
      <c r="AA945" s="1133"/>
      <c r="AB945" s="1133"/>
      <c r="AC945" s="1133"/>
      <c r="AD945" s="1133"/>
      <c r="AE945" s="1133"/>
      <c r="AF945" s="1133"/>
      <c r="AG945" s="1133"/>
      <c r="AH945" s="1133"/>
      <c r="AI945" s="1133"/>
      <c r="AK945" s="706">
        <f t="shared" ref="AK945:AK947" si="2391">L945*L953*1.73*0.875/1000</f>
        <v>0</v>
      </c>
      <c r="AL945" s="1382">
        <f t="shared" ref="AL945:AL947" si="2392">M945*M953*1.73*0.875/1000</f>
        <v>0</v>
      </c>
      <c r="AM945" s="1382">
        <f t="shared" ref="AM945:AM947" si="2393">N945*N953*1.73*0.875/1000</f>
        <v>0</v>
      </c>
      <c r="AN945" s="1382">
        <f t="shared" ref="AN945:AN947" si="2394">O945*O953*1.73*0.875/1000</f>
        <v>0</v>
      </c>
      <c r="AO945" s="1511">
        <f t="shared" ref="AO945:AO947" si="2395">P945*P953*1.73*0.875/1000</f>
        <v>0</v>
      </c>
      <c r="AP945" s="1382">
        <f t="shared" ref="AP945:AP947" si="2396">Q945*Q953*1.73*0.875/1000</f>
        <v>0</v>
      </c>
      <c r="AQ945" s="1382">
        <f t="shared" ref="AQ945:AQ947" si="2397">R945*R953*1.73*0.875/1000</f>
        <v>0</v>
      </c>
      <c r="AR945" s="1382">
        <f t="shared" ref="AR945:AR947" si="2398">S945*S953*1.73*0.875/1000</f>
        <v>0</v>
      </c>
      <c r="AS945" s="1382">
        <f t="shared" ref="AS945:AS947" si="2399">T945*T953*1.73*0.875/1000</f>
        <v>0</v>
      </c>
      <c r="AT945" s="1382">
        <f t="shared" ref="AT945:AT947" si="2400">U945*U953*1.73*0.875/1000</f>
        <v>0</v>
      </c>
      <c r="AU945" s="1511">
        <f t="shared" ref="AU945:AU947" si="2401">V945*V953*1.73*0.875/1000</f>
        <v>0</v>
      </c>
      <c r="AV945" s="1382">
        <f t="shared" ref="AV945:AV947" si="2402">W945*W953*1.73*0.875/1000</f>
        <v>0</v>
      </c>
      <c r="AW945" s="1382">
        <f t="shared" ref="AW945:AW947" si="2403">X945*X953*1.73*0.875/1000</f>
        <v>0</v>
      </c>
      <c r="AX945" s="1382">
        <f t="shared" ref="AX945:AX947" si="2404">Y945*Y953*1.73*0.875/1000</f>
        <v>0</v>
      </c>
      <c r="AY945" s="1382">
        <f t="shared" ref="AY945:AY947" si="2405">Z945*Z953*1.73*0.875/1000</f>
        <v>0</v>
      </c>
      <c r="AZ945" s="1382">
        <f t="shared" ref="AZ945:AZ947" si="2406">AA945*AA953*1.73*0.875/1000</f>
        <v>0</v>
      </c>
      <c r="BA945" s="1382">
        <f t="shared" ref="BA945:BA947" si="2407">AB945*AB953*1.73*0.875/1000</f>
        <v>0</v>
      </c>
      <c r="BB945" s="1382">
        <f t="shared" ref="BB945:BB947" si="2408">AC945*AC953*1.73*0.875/1000</f>
        <v>0</v>
      </c>
      <c r="BC945" s="1511">
        <f t="shared" ref="BC945:BC947" si="2409">AD945*AD953*1.73*0.875/1000</f>
        <v>0</v>
      </c>
      <c r="BD945" s="1382">
        <f t="shared" ref="BD945:BD947" si="2410">AE945*AE953*1.73*0.875/1000</f>
        <v>0</v>
      </c>
      <c r="BE945" s="1382">
        <f t="shared" ref="BE945:BE947" si="2411">AF945*AF953*1.73*0.875/1000</f>
        <v>0</v>
      </c>
      <c r="BF945" s="1382">
        <f t="shared" ref="BF945:BF947" si="2412">AG945*AG953*1.73*0.875/1000</f>
        <v>0</v>
      </c>
      <c r="BG945" s="1382">
        <f t="shared" ref="BG945:BG947" si="2413">AH945*AH953*1.73*0.875/1000</f>
        <v>0</v>
      </c>
      <c r="BH945" s="1382">
        <f t="shared" ref="BH945:BH947" si="2414">AI945*AI953*1.73*0.875/1000</f>
        <v>0</v>
      </c>
    </row>
    <row r="946" spans="1:62" ht="15.75" thickBot="1" x14ac:dyDescent="0.3">
      <c r="A946" s="448" t="s">
        <v>357</v>
      </c>
      <c r="B946" s="448" t="s">
        <v>358</v>
      </c>
      <c r="C946" s="884"/>
      <c r="D946" s="956"/>
      <c r="E946" s="428" t="s">
        <v>386</v>
      </c>
      <c r="F946" s="753"/>
      <c r="G946" s="958">
        <v>1</v>
      </c>
      <c r="H946" s="958"/>
      <c r="I946" s="180" t="s">
        <v>216</v>
      </c>
      <c r="J946" s="64" t="s">
        <v>16</v>
      </c>
      <c r="K946" s="547"/>
      <c r="L946" s="655"/>
      <c r="M946" s="655"/>
      <c r="N946" s="655"/>
      <c r="O946" s="655"/>
      <c r="P946" s="655"/>
      <c r="Q946" s="655"/>
      <c r="R946" s="655"/>
      <c r="S946" s="655"/>
      <c r="T946" s="655"/>
      <c r="U946" s="655"/>
      <c r="V946" s="655"/>
      <c r="W946" s="655"/>
      <c r="X946" s="655"/>
      <c r="Y946" s="655"/>
      <c r="Z946" s="655"/>
      <c r="AA946" s="655"/>
      <c r="AB946" s="655"/>
      <c r="AC946" s="655"/>
      <c r="AD946" s="655"/>
      <c r="AE946" s="655"/>
      <c r="AF946" s="655"/>
      <c r="AG946" s="655"/>
      <c r="AH946" s="655"/>
      <c r="AI946" s="655"/>
      <c r="AK946" s="706">
        <f t="shared" si="2391"/>
        <v>0</v>
      </c>
      <c r="AL946" s="1382">
        <f t="shared" si="2392"/>
        <v>0</v>
      </c>
      <c r="AM946" s="1382">
        <f t="shared" si="2393"/>
        <v>0</v>
      </c>
      <c r="AN946" s="1382">
        <f t="shared" si="2394"/>
        <v>0</v>
      </c>
      <c r="AO946" s="1511">
        <f t="shared" si="2395"/>
        <v>0</v>
      </c>
      <c r="AP946" s="1382">
        <f t="shared" si="2396"/>
        <v>0</v>
      </c>
      <c r="AQ946" s="1382">
        <f t="shared" si="2397"/>
        <v>0</v>
      </c>
      <c r="AR946" s="1382">
        <f t="shared" si="2398"/>
        <v>0</v>
      </c>
      <c r="AS946" s="1382">
        <f t="shared" si="2399"/>
        <v>0</v>
      </c>
      <c r="AT946" s="1382">
        <f t="shared" si="2400"/>
        <v>0</v>
      </c>
      <c r="AU946" s="1511">
        <f t="shared" si="2401"/>
        <v>0</v>
      </c>
      <c r="AV946" s="1382">
        <f t="shared" si="2402"/>
        <v>0</v>
      </c>
      <c r="AW946" s="1382">
        <f t="shared" si="2403"/>
        <v>0</v>
      </c>
      <c r="AX946" s="1382">
        <f t="shared" si="2404"/>
        <v>0</v>
      </c>
      <c r="AY946" s="1382">
        <f t="shared" si="2405"/>
        <v>0</v>
      </c>
      <c r="AZ946" s="1382">
        <f t="shared" si="2406"/>
        <v>0</v>
      </c>
      <c r="BA946" s="1382">
        <f t="shared" si="2407"/>
        <v>0</v>
      </c>
      <c r="BB946" s="1382">
        <f t="shared" si="2408"/>
        <v>0</v>
      </c>
      <c r="BC946" s="1511">
        <f t="shared" si="2409"/>
        <v>0</v>
      </c>
      <c r="BD946" s="1382">
        <f t="shared" si="2410"/>
        <v>0</v>
      </c>
      <c r="BE946" s="1382">
        <f t="shared" si="2411"/>
        <v>0</v>
      </c>
      <c r="BF946" s="1382">
        <f t="shared" si="2412"/>
        <v>0</v>
      </c>
      <c r="BG946" s="1382">
        <f t="shared" si="2413"/>
        <v>0</v>
      </c>
      <c r="BH946" s="1382">
        <f t="shared" si="2414"/>
        <v>0</v>
      </c>
    </row>
    <row r="947" spans="1:62" ht="15.75" thickBot="1" x14ac:dyDescent="0.3">
      <c r="A947" s="448" t="s">
        <v>357</v>
      </c>
      <c r="B947" s="448" t="s">
        <v>358</v>
      </c>
      <c r="C947" s="900"/>
      <c r="D947" s="975"/>
      <c r="E947" s="419" t="s">
        <v>386</v>
      </c>
      <c r="F947" s="976"/>
      <c r="G947" s="977">
        <v>2</v>
      </c>
      <c r="H947" s="977"/>
      <c r="I947" s="91" t="s">
        <v>65</v>
      </c>
      <c r="J947" s="64" t="s">
        <v>16</v>
      </c>
      <c r="K947" s="547"/>
      <c r="L947" s="655"/>
      <c r="M947" s="655"/>
      <c r="N947" s="655"/>
      <c r="O947" s="655"/>
      <c r="P947" s="655"/>
      <c r="Q947" s="655"/>
      <c r="R947" s="655"/>
      <c r="S947" s="655"/>
      <c r="T947" s="655"/>
      <c r="U947" s="655"/>
      <c r="V947" s="655"/>
      <c r="W947" s="655"/>
      <c r="X947" s="655"/>
      <c r="Y947" s="655"/>
      <c r="Z947" s="655"/>
      <c r="AA947" s="655"/>
      <c r="AB947" s="655"/>
      <c r="AC947" s="655"/>
      <c r="AD947" s="655"/>
      <c r="AE947" s="655"/>
      <c r="AF947" s="655"/>
      <c r="AG947" s="655"/>
      <c r="AH947" s="655"/>
      <c r="AI947" s="655"/>
      <c r="AK947" s="706">
        <f t="shared" si="2391"/>
        <v>0</v>
      </c>
      <c r="AL947" s="1382">
        <f t="shared" si="2392"/>
        <v>0</v>
      </c>
      <c r="AM947" s="1382">
        <f t="shared" si="2393"/>
        <v>0</v>
      </c>
      <c r="AN947" s="1382">
        <f t="shared" si="2394"/>
        <v>0</v>
      </c>
      <c r="AO947" s="1511">
        <f t="shared" si="2395"/>
        <v>0</v>
      </c>
      <c r="AP947" s="1382">
        <f t="shared" si="2396"/>
        <v>0</v>
      </c>
      <c r="AQ947" s="1382">
        <f t="shared" si="2397"/>
        <v>0</v>
      </c>
      <c r="AR947" s="1382">
        <f t="shared" si="2398"/>
        <v>0</v>
      </c>
      <c r="AS947" s="1382">
        <f t="shared" si="2399"/>
        <v>0</v>
      </c>
      <c r="AT947" s="1382">
        <f t="shared" si="2400"/>
        <v>0</v>
      </c>
      <c r="AU947" s="1511">
        <f t="shared" si="2401"/>
        <v>0</v>
      </c>
      <c r="AV947" s="1382">
        <f t="shared" si="2402"/>
        <v>0</v>
      </c>
      <c r="AW947" s="1382">
        <f t="shared" si="2403"/>
        <v>0</v>
      </c>
      <c r="AX947" s="1382">
        <f t="shared" si="2404"/>
        <v>0</v>
      </c>
      <c r="AY947" s="1382">
        <f t="shared" si="2405"/>
        <v>0</v>
      </c>
      <c r="AZ947" s="1382">
        <f t="shared" si="2406"/>
        <v>0</v>
      </c>
      <c r="BA947" s="1382">
        <f t="shared" si="2407"/>
        <v>0</v>
      </c>
      <c r="BB947" s="1382">
        <f t="shared" si="2408"/>
        <v>0</v>
      </c>
      <c r="BC947" s="1511">
        <f t="shared" si="2409"/>
        <v>0</v>
      </c>
      <c r="BD947" s="1382">
        <f t="shared" si="2410"/>
        <v>0</v>
      </c>
      <c r="BE947" s="1382">
        <f t="shared" si="2411"/>
        <v>0</v>
      </c>
      <c r="BF947" s="1382">
        <f t="shared" si="2412"/>
        <v>0</v>
      </c>
      <c r="BG947" s="1382">
        <f t="shared" si="2413"/>
        <v>0</v>
      </c>
      <c r="BH947" s="1382">
        <f t="shared" si="2414"/>
        <v>0</v>
      </c>
      <c r="BI947" s="67" t="s">
        <v>225</v>
      </c>
    </row>
    <row r="948" spans="1:62" ht="15.75" thickBot="1" x14ac:dyDescent="0.3">
      <c r="A948" s="448" t="s">
        <v>357</v>
      </c>
      <c r="B948" s="448" t="s">
        <v>358</v>
      </c>
      <c r="C948" s="900"/>
      <c r="D948" s="975"/>
      <c r="E948" s="419"/>
      <c r="F948" s="976"/>
      <c r="G948" s="977">
        <v>3</v>
      </c>
      <c r="H948" s="1208"/>
      <c r="I948" s="52" t="s">
        <v>66</v>
      </c>
      <c r="J948" s="62" t="s">
        <v>16</v>
      </c>
      <c r="K948" s="593"/>
      <c r="L948" s="665"/>
      <c r="M948" s="665"/>
      <c r="N948" s="665"/>
      <c r="O948" s="665"/>
      <c r="P948" s="665"/>
      <c r="Q948" s="665"/>
      <c r="R948" s="665"/>
      <c r="S948" s="665"/>
      <c r="T948" s="665"/>
      <c r="U948" s="665"/>
      <c r="V948" s="665"/>
      <c r="W948" s="665"/>
      <c r="X948" s="665"/>
      <c r="Y948" s="665"/>
      <c r="Z948" s="665"/>
      <c r="AA948" s="665"/>
      <c r="AB948" s="665"/>
      <c r="AC948" s="665"/>
      <c r="AD948" s="665"/>
      <c r="AE948" s="665"/>
      <c r="AF948" s="665"/>
      <c r="AG948" s="665"/>
      <c r="AH948" s="665"/>
      <c r="AI948" s="665"/>
      <c r="AK948" s="98">
        <f t="shared" ref="AK948:BH948" si="2415">AK945+AK946</f>
        <v>0</v>
      </c>
      <c r="AL948" s="90">
        <f t="shared" si="2415"/>
        <v>0</v>
      </c>
      <c r="AM948" s="89">
        <f t="shared" si="2415"/>
        <v>0</v>
      </c>
      <c r="AN948" s="89">
        <f t="shared" si="2415"/>
        <v>0</v>
      </c>
      <c r="AO948" s="1521">
        <f t="shared" si="2415"/>
        <v>0</v>
      </c>
      <c r="AP948" s="89">
        <f t="shared" si="2415"/>
        <v>0</v>
      </c>
      <c r="AQ948" s="89">
        <f t="shared" si="2415"/>
        <v>0</v>
      </c>
      <c r="AR948" s="89">
        <f t="shared" si="2415"/>
        <v>0</v>
      </c>
      <c r="AS948" s="89">
        <f t="shared" si="2415"/>
        <v>0</v>
      </c>
      <c r="AT948" s="89">
        <f t="shared" si="2415"/>
        <v>0</v>
      </c>
      <c r="AU948" s="1521">
        <f t="shared" si="2415"/>
        <v>0</v>
      </c>
      <c r="AV948" s="89">
        <f t="shared" si="2415"/>
        <v>0</v>
      </c>
      <c r="AW948" s="89">
        <f t="shared" si="2415"/>
        <v>0</v>
      </c>
      <c r="AX948" s="89">
        <f t="shared" si="2415"/>
        <v>0</v>
      </c>
      <c r="AY948" s="89">
        <f t="shared" si="2415"/>
        <v>0</v>
      </c>
      <c r="AZ948" s="89">
        <f t="shared" si="2415"/>
        <v>0</v>
      </c>
      <c r="BA948" s="89">
        <f t="shared" si="2415"/>
        <v>0</v>
      </c>
      <c r="BB948" s="89">
        <f t="shared" si="2415"/>
        <v>0</v>
      </c>
      <c r="BC948" s="1521">
        <f t="shared" si="2415"/>
        <v>0</v>
      </c>
      <c r="BD948" s="89">
        <f t="shared" si="2415"/>
        <v>0</v>
      </c>
      <c r="BE948" s="89">
        <f t="shared" si="2415"/>
        <v>0</v>
      </c>
      <c r="BF948" s="89">
        <f t="shared" si="2415"/>
        <v>0</v>
      </c>
      <c r="BG948" s="89">
        <f t="shared" si="2415"/>
        <v>0</v>
      </c>
      <c r="BH948" s="89">
        <f t="shared" si="2415"/>
        <v>0</v>
      </c>
      <c r="BI948" s="1259" t="s">
        <v>227</v>
      </c>
    </row>
    <row r="949" spans="1:62" ht="15.75" thickBot="1" x14ac:dyDescent="0.3">
      <c r="A949" s="448" t="s">
        <v>357</v>
      </c>
      <c r="B949" s="448" t="s">
        <v>358</v>
      </c>
      <c r="C949" s="900"/>
      <c r="D949" s="975"/>
      <c r="E949" s="419"/>
      <c r="F949" s="976"/>
      <c r="G949" s="977">
        <v>4</v>
      </c>
      <c r="H949" s="1361"/>
      <c r="I949" s="1116" t="s">
        <v>8</v>
      </c>
      <c r="J949" s="1265" t="s">
        <v>7</v>
      </c>
      <c r="K949" s="1304"/>
      <c r="L949" s="1305"/>
      <c r="M949" s="1305"/>
      <c r="N949" s="1305"/>
      <c r="O949" s="1305"/>
      <c r="P949" s="1305"/>
      <c r="Q949" s="1305"/>
      <c r="R949" s="1305"/>
      <c r="S949" s="1305"/>
      <c r="T949" s="1305"/>
      <c r="U949" s="1305"/>
      <c r="V949" s="1305"/>
      <c r="W949" s="1305"/>
      <c r="X949" s="1305"/>
      <c r="Y949" s="1305"/>
      <c r="Z949" s="1305"/>
      <c r="AA949" s="1305"/>
      <c r="AB949" s="1305"/>
      <c r="AC949" s="1305"/>
      <c r="AD949" s="1305"/>
      <c r="AE949" s="1305"/>
      <c r="AF949" s="1305"/>
      <c r="AG949" s="1305"/>
      <c r="AH949" s="1305"/>
      <c r="AI949" s="1305"/>
      <c r="BI949" s="67"/>
    </row>
    <row r="950" spans="1:62" ht="15.75" thickBot="1" x14ac:dyDescent="0.3">
      <c r="A950" s="448" t="s">
        <v>357</v>
      </c>
      <c r="B950" s="448" t="s">
        <v>358</v>
      </c>
      <c r="C950" s="900"/>
      <c r="D950" s="975"/>
      <c r="E950" s="419"/>
      <c r="F950" s="976"/>
      <c r="G950" s="977"/>
      <c r="H950" s="958"/>
      <c r="I950" s="59" t="s">
        <v>67</v>
      </c>
      <c r="J950" s="58" t="s">
        <v>16</v>
      </c>
      <c r="K950" s="592"/>
      <c r="L950" s="1133"/>
      <c r="M950" s="1133"/>
      <c r="N950" s="1133"/>
      <c r="O950" s="1133"/>
      <c r="P950" s="1133"/>
      <c r="Q950" s="1133"/>
      <c r="R950" s="1133"/>
      <c r="S950" s="1133"/>
      <c r="T950" s="1133"/>
      <c r="U950" s="1133"/>
      <c r="V950" s="1133"/>
      <c r="W950" s="1133"/>
      <c r="X950" s="1133"/>
      <c r="Y950" s="1133"/>
      <c r="Z950" s="1133"/>
      <c r="AA950" s="1133"/>
      <c r="AB950" s="1133"/>
      <c r="AC950" s="1133"/>
      <c r="AD950" s="1133"/>
      <c r="AE950" s="1133"/>
      <c r="AF950" s="1133"/>
      <c r="AG950" s="1133"/>
      <c r="AH950" s="1133"/>
      <c r="AI950" s="1133"/>
      <c r="AK950" s="706">
        <f>L950*L956*1.73*0.875/1000</f>
        <v>0</v>
      </c>
      <c r="AL950" s="1382">
        <f t="shared" ref="AL950:BH950" si="2416">M950*M956*1.73*0.875/1000</f>
        <v>0</v>
      </c>
      <c r="AM950" s="1382">
        <f t="shared" si="2416"/>
        <v>0</v>
      </c>
      <c r="AN950" s="1382">
        <f t="shared" si="2416"/>
        <v>0</v>
      </c>
      <c r="AO950" s="1511">
        <f t="shared" si="2416"/>
        <v>0</v>
      </c>
      <c r="AP950" s="1382">
        <f t="shared" si="2416"/>
        <v>0</v>
      </c>
      <c r="AQ950" s="1382">
        <f t="shared" si="2416"/>
        <v>0</v>
      </c>
      <c r="AR950" s="1382">
        <f t="shared" si="2416"/>
        <v>0</v>
      </c>
      <c r="AS950" s="1382">
        <f t="shared" si="2416"/>
        <v>0</v>
      </c>
      <c r="AT950" s="1382">
        <f t="shared" si="2416"/>
        <v>0</v>
      </c>
      <c r="AU950" s="1511">
        <f t="shared" si="2416"/>
        <v>0</v>
      </c>
      <c r="AV950" s="1382">
        <f t="shared" si="2416"/>
        <v>0</v>
      </c>
      <c r="AW950" s="1382">
        <f t="shared" si="2416"/>
        <v>0</v>
      </c>
      <c r="AX950" s="1382">
        <f t="shared" si="2416"/>
        <v>0</v>
      </c>
      <c r="AY950" s="1382">
        <f t="shared" si="2416"/>
        <v>0</v>
      </c>
      <c r="AZ950" s="1382">
        <f t="shared" si="2416"/>
        <v>0</v>
      </c>
      <c r="BA950" s="1382">
        <f t="shared" si="2416"/>
        <v>0</v>
      </c>
      <c r="BB950" s="1382">
        <f t="shared" si="2416"/>
        <v>0</v>
      </c>
      <c r="BC950" s="1511">
        <f t="shared" si="2416"/>
        <v>0</v>
      </c>
      <c r="BD950" s="1382">
        <f t="shared" si="2416"/>
        <v>0</v>
      </c>
      <c r="BE950" s="1382">
        <f t="shared" si="2416"/>
        <v>0</v>
      </c>
      <c r="BF950" s="1382">
        <f t="shared" si="2416"/>
        <v>0</v>
      </c>
      <c r="BG950" s="1382">
        <f t="shared" si="2416"/>
        <v>0</v>
      </c>
      <c r="BH950" s="1382">
        <f t="shared" si="2416"/>
        <v>0</v>
      </c>
      <c r="BI950" s="67" t="s">
        <v>229</v>
      </c>
    </row>
    <row r="951" spans="1:62" ht="15.75" thickBot="1" x14ac:dyDescent="0.3">
      <c r="A951" s="448" t="s">
        <v>357</v>
      </c>
      <c r="B951" s="448" t="s">
        <v>358</v>
      </c>
      <c r="C951" s="900"/>
      <c r="D951" s="975"/>
      <c r="E951" s="419"/>
      <c r="F951" s="976"/>
      <c r="G951" s="977">
        <v>5</v>
      </c>
      <c r="H951" s="1208"/>
      <c r="I951" s="52" t="s">
        <v>66</v>
      </c>
      <c r="J951" s="62" t="s">
        <v>16</v>
      </c>
      <c r="K951" s="593"/>
      <c r="L951" s="665"/>
      <c r="M951" s="665"/>
      <c r="N951" s="665"/>
      <c r="O951" s="665"/>
      <c r="P951" s="665"/>
      <c r="Q951" s="665"/>
      <c r="R951" s="665"/>
      <c r="S951" s="665"/>
      <c r="T951" s="665"/>
      <c r="U951" s="665"/>
      <c r="V951" s="665"/>
      <c r="W951" s="665"/>
      <c r="X951" s="665"/>
      <c r="Y951" s="665"/>
      <c r="Z951" s="665"/>
      <c r="AA951" s="665"/>
      <c r="AB951" s="665"/>
      <c r="AC951" s="665"/>
      <c r="AD951" s="665"/>
      <c r="AE951" s="665"/>
      <c r="AF951" s="665"/>
      <c r="AG951" s="665"/>
      <c r="AH951" s="665"/>
      <c r="AI951" s="665"/>
      <c r="AK951" s="98">
        <f>AK947+AK950</f>
        <v>0</v>
      </c>
      <c r="AL951" s="90">
        <f t="shared" ref="AL951:AN951" si="2417">AL947+AL950</f>
        <v>0</v>
      </c>
      <c r="AM951" s="89">
        <f t="shared" ref="AM951" si="2418">AM947+AM950</f>
        <v>0</v>
      </c>
      <c r="AN951" s="89">
        <f t="shared" si="2417"/>
        <v>0</v>
      </c>
      <c r="AO951" s="1521">
        <f t="shared" ref="AO951:AQ951" si="2419">AO947+AO950</f>
        <v>0</v>
      </c>
      <c r="AP951" s="89">
        <f t="shared" ref="AP951" si="2420">AP947+AP950</f>
        <v>0</v>
      </c>
      <c r="AQ951" s="89">
        <f t="shared" si="2419"/>
        <v>0</v>
      </c>
      <c r="AR951" s="89">
        <f t="shared" ref="AR951:AS951" si="2421">AR947+AR950</f>
        <v>0</v>
      </c>
      <c r="AS951" s="89">
        <f t="shared" si="2421"/>
        <v>0</v>
      </c>
      <c r="AT951" s="89">
        <f t="shared" ref="AT951:AU951" si="2422">AT947+AT950</f>
        <v>0</v>
      </c>
      <c r="AU951" s="1521">
        <f t="shared" si="2422"/>
        <v>0</v>
      </c>
      <c r="AV951" s="89">
        <f t="shared" ref="AV951:AW951" si="2423">AV947+AV950</f>
        <v>0</v>
      </c>
      <c r="AW951" s="89">
        <f t="shared" si="2423"/>
        <v>0</v>
      </c>
      <c r="AX951" s="89">
        <f t="shared" ref="AX951:AY951" si="2424">AX947+AX950</f>
        <v>0</v>
      </c>
      <c r="AY951" s="89">
        <f t="shared" si="2424"/>
        <v>0</v>
      </c>
      <c r="AZ951" s="89">
        <f t="shared" ref="AZ951:BA951" si="2425">AZ947+AZ950</f>
        <v>0</v>
      </c>
      <c r="BA951" s="89">
        <f t="shared" si="2425"/>
        <v>0</v>
      </c>
      <c r="BB951" s="89">
        <f t="shared" ref="BB951:BC951" si="2426">BB947+BB950</f>
        <v>0</v>
      </c>
      <c r="BC951" s="1521">
        <f t="shared" si="2426"/>
        <v>0</v>
      </c>
      <c r="BD951" s="89">
        <f t="shared" ref="BD951:BE951" si="2427">BD947+BD950</f>
        <v>0</v>
      </c>
      <c r="BE951" s="89">
        <f t="shared" si="2427"/>
        <v>0</v>
      </c>
      <c r="BF951" s="89">
        <f t="shared" ref="BF951:BG951" si="2428">BF947+BF950</f>
        <v>0</v>
      </c>
      <c r="BG951" s="89">
        <f t="shared" si="2428"/>
        <v>0</v>
      </c>
      <c r="BH951" s="89">
        <f t="shared" ref="BH951" si="2429">BH947+BH950</f>
        <v>0</v>
      </c>
      <c r="BI951" s="1259" t="s">
        <v>280</v>
      </c>
    </row>
    <row r="952" spans="1:62" ht="15.75" thickBot="1" x14ac:dyDescent="0.3">
      <c r="A952" s="448" t="s">
        <v>357</v>
      </c>
      <c r="B952" s="448" t="s">
        <v>358</v>
      </c>
      <c r="C952" s="900"/>
      <c r="D952" s="975"/>
      <c r="E952" s="419"/>
      <c r="F952" s="976"/>
      <c r="G952" s="977">
        <v>6</v>
      </c>
      <c r="H952" s="1361"/>
      <c r="I952" s="1116" t="s">
        <v>8</v>
      </c>
      <c r="J952" s="1265" t="s">
        <v>9</v>
      </c>
      <c r="K952" s="1304"/>
      <c r="L952" s="1305"/>
      <c r="M952" s="1305"/>
      <c r="N952" s="1305"/>
      <c r="O952" s="1305"/>
      <c r="P952" s="1305"/>
      <c r="Q952" s="1305"/>
      <c r="R952" s="1305"/>
      <c r="S952" s="1305"/>
      <c r="T952" s="1305"/>
      <c r="U952" s="1305"/>
      <c r="V952" s="1305"/>
      <c r="W952" s="1305"/>
      <c r="X952" s="1305"/>
      <c r="Y952" s="1305"/>
      <c r="Z952" s="1305"/>
      <c r="AA952" s="1305"/>
      <c r="AB952" s="1305"/>
      <c r="AC952" s="1305"/>
      <c r="AD952" s="1305"/>
      <c r="AE952" s="1305"/>
      <c r="AF952" s="1305"/>
      <c r="AG952" s="1305"/>
      <c r="AH952" s="1305"/>
      <c r="AI952" s="1305"/>
      <c r="AK952" s="97"/>
      <c r="AL952" s="97"/>
      <c r="AM952" s="97"/>
      <c r="AN952" s="97"/>
      <c r="AO952" s="1541"/>
      <c r="AP952" s="97"/>
      <c r="AQ952" s="97"/>
      <c r="AR952" s="97"/>
      <c r="AS952" s="97"/>
      <c r="AT952" s="97"/>
      <c r="AU952" s="1541"/>
      <c r="AV952" s="97"/>
      <c r="AW952" s="97"/>
      <c r="AX952" s="97"/>
      <c r="AY952" s="97"/>
      <c r="AZ952" s="97"/>
      <c r="BA952" s="97"/>
      <c r="BB952" s="97"/>
      <c r="BC952" s="1541"/>
      <c r="BD952" s="97"/>
      <c r="BE952" s="97"/>
      <c r="BF952" s="97"/>
      <c r="BG952" s="97"/>
      <c r="BH952" s="97"/>
      <c r="BI952" s="1259"/>
    </row>
    <row r="953" spans="1:62" ht="15.75" thickBot="1" x14ac:dyDescent="0.3">
      <c r="A953" s="448" t="s">
        <v>357</v>
      </c>
      <c r="B953" s="448" t="s">
        <v>358</v>
      </c>
      <c r="C953" s="900"/>
      <c r="D953" s="975"/>
      <c r="E953" s="419"/>
      <c r="F953" s="976"/>
      <c r="G953" s="977"/>
      <c r="H953" s="958"/>
      <c r="I953" s="59" t="s">
        <v>68</v>
      </c>
      <c r="J953" s="14" t="s">
        <v>11</v>
      </c>
      <c r="K953" s="1144"/>
      <c r="L953" s="1222"/>
      <c r="M953" s="1222"/>
      <c r="N953" s="1222"/>
      <c r="O953" s="1222"/>
      <c r="P953" s="1222"/>
      <c r="Q953" s="1222"/>
      <c r="R953" s="1222"/>
      <c r="S953" s="1222"/>
      <c r="T953" s="1222"/>
      <c r="U953" s="1222"/>
      <c r="V953" s="1222"/>
      <c r="W953" s="1222"/>
      <c r="X953" s="1222"/>
      <c r="Y953" s="1222"/>
      <c r="Z953" s="1222"/>
      <c r="AA953" s="1222"/>
      <c r="AB953" s="1222"/>
      <c r="AC953" s="1222"/>
      <c r="AD953" s="1222"/>
      <c r="AE953" s="1222"/>
      <c r="AF953" s="1222"/>
      <c r="AG953" s="1222"/>
      <c r="AH953" s="1222"/>
      <c r="AI953" s="1222"/>
      <c r="BI953" s="67"/>
    </row>
    <row r="954" spans="1:62" ht="15.75" thickBot="1" x14ac:dyDescent="0.3">
      <c r="A954" s="448" t="s">
        <v>357</v>
      </c>
      <c r="B954" s="448" t="s">
        <v>358</v>
      </c>
      <c r="C954" s="900"/>
      <c r="D954" s="975"/>
      <c r="E954" s="419"/>
      <c r="F954" s="976" t="s">
        <v>387</v>
      </c>
      <c r="G954" s="977">
        <v>7</v>
      </c>
      <c r="H954" s="977"/>
      <c r="I954" s="91"/>
      <c r="J954" s="92" t="s">
        <v>12</v>
      </c>
      <c r="K954" s="630"/>
      <c r="L954" s="1072"/>
      <c r="M954" s="1072"/>
      <c r="N954" s="1072"/>
      <c r="O954" s="1072"/>
      <c r="P954" s="1072"/>
      <c r="Q954" s="1072"/>
      <c r="R954" s="1072"/>
      <c r="S954" s="1072"/>
      <c r="T954" s="1072"/>
      <c r="U954" s="1072"/>
      <c r="V954" s="1072"/>
      <c r="W954" s="1072"/>
      <c r="X954" s="1072"/>
      <c r="Y954" s="1072"/>
      <c r="Z954" s="1072"/>
      <c r="AA954" s="1072"/>
      <c r="AB954" s="1072"/>
      <c r="AC954" s="1072"/>
      <c r="AD954" s="1072"/>
      <c r="AE954" s="1072"/>
      <c r="AF954" s="1072"/>
      <c r="AG954" s="1072"/>
      <c r="AH954" s="1072"/>
      <c r="AI954" s="1072"/>
      <c r="BI954" s="67"/>
    </row>
    <row r="955" spans="1:62" ht="15.75" thickBot="1" x14ac:dyDescent="0.3">
      <c r="A955" s="448" t="s">
        <v>357</v>
      </c>
      <c r="B955" s="448" t="s">
        <v>358</v>
      </c>
      <c r="C955" s="900"/>
      <c r="D955" s="975"/>
      <c r="E955" s="419"/>
      <c r="F955" s="976" t="s">
        <v>387</v>
      </c>
      <c r="G955" s="977">
        <v>8</v>
      </c>
      <c r="H955" s="977"/>
      <c r="I955" s="91" t="s">
        <v>69</v>
      </c>
      <c r="J955" s="92" t="s">
        <v>11</v>
      </c>
      <c r="K955" s="630"/>
      <c r="L955" s="1072"/>
      <c r="M955" s="1072"/>
      <c r="N955" s="1072"/>
      <c r="O955" s="1072"/>
      <c r="P955" s="1072"/>
      <c r="Q955" s="1072"/>
      <c r="R955" s="1072"/>
      <c r="S955" s="1072"/>
      <c r="T955" s="1072"/>
      <c r="U955" s="1072"/>
      <c r="V955" s="1072"/>
      <c r="W955" s="1072"/>
      <c r="X955" s="1072"/>
      <c r="Y955" s="1072"/>
      <c r="Z955" s="1072"/>
      <c r="AA955" s="1072"/>
      <c r="AB955" s="1072"/>
      <c r="AC955" s="1072"/>
      <c r="AD955" s="1072"/>
      <c r="AE955" s="1072"/>
      <c r="AF955" s="1072"/>
      <c r="AG955" s="1072"/>
      <c r="AH955" s="1072"/>
      <c r="AI955" s="1072"/>
      <c r="BI955" s="67"/>
    </row>
    <row r="956" spans="1:62" ht="15.75" thickBot="1" x14ac:dyDescent="0.3">
      <c r="A956" s="448" t="s">
        <v>357</v>
      </c>
      <c r="B956" s="448" t="s">
        <v>358</v>
      </c>
      <c r="C956" s="900"/>
      <c r="D956" s="975"/>
      <c r="E956" s="419"/>
      <c r="F956" s="976"/>
      <c r="G956" s="977">
        <v>9</v>
      </c>
      <c r="H956" s="1208"/>
      <c r="I956" s="119"/>
      <c r="J956" s="198" t="s">
        <v>12</v>
      </c>
      <c r="K956" s="649"/>
      <c r="L956" s="1072"/>
      <c r="M956" s="1072"/>
      <c r="N956" s="1072"/>
      <c r="O956" s="1072"/>
      <c r="P956" s="1072"/>
      <c r="Q956" s="1072"/>
      <c r="R956" s="1072"/>
      <c r="S956" s="1072"/>
      <c r="T956" s="1072"/>
      <c r="U956" s="1072"/>
      <c r="V956" s="1072"/>
      <c r="W956" s="1072"/>
      <c r="X956" s="1072"/>
      <c r="Y956" s="1072"/>
      <c r="Z956" s="1072"/>
      <c r="AA956" s="1072"/>
      <c r="AB956" s="1072"/>
      <c r="AC956" s="1072"/>
      <c r="AD956" s="1072"/>
      <c r="AE956" s="1072"/>
      <c r="AF956" s="1072"/>
      <c r="AG956" s="1072"/>
      <c r="AH956" s="1072"/>
      <c r="AI956" s="1072"/>
      <c r="BI956" s="67"/>
    </row>
    <row r="957" spans="1:62" ht="15.75" thickBot="1" x14ac:dyDescent="0.3">
      <c r="A957" s="407"/>
      <c r="B957" s="407"/>
      <c r="C957" s="900"/>
      <c r="D957" s="975"/>
      <c r="E957" s="419"/>
      <c r="F957" s="976"/>
      <c r="G957" s="977">
        <v>10</v>
      </c>
      <c r="H957" s="1361"/>
      <c r="I957" s="32" t="s">
        <v>113</v>
      </c>
      <c r="J957" s="120" t="s">
        <v>53</v>
      </c>
      <c r="K957" s="48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BJ957" s="106"/>
    </row>
    <row r="958" spans="1:62" ht="15.75" thickBot="1" x14ac:dyDescent="0.3">
      <c r="A958" s="427"/>
      <c r="B958" s="427"/>
      <c r="C958" s="979"/>
      <c r="D958" s="980"/>
      <c r="E958" s="432"/>
      <c r="F958" s="981"/>
      <c r="G958" s="982"/>
      <c r="H958" s="1037"/>
      <c r="I958" s="183" t="s">
        <v>121</v>
      </c>
      <c r="J958" s="184"/>
      <c r="K958" s="495"/>
      <c r="L958" s="375"/>
      <c r="M958" s="244"/>
      <c r="N958" s="244"/>
      <c r="O958" s="244"/>
      <c r="P958" s="244"/>
      <c r="Q958" s="244"/>
      <c r="R958" s="244"/>
      <c r="S958" s="244"/>
      <c r="T958" s="244"/>
      <c r="U958" s="244"/>
      <c r="V958" s="244"/>
      <c r="W958" s="244"/>
      <c r="X958" s="244"/>
      <c r="Y958" s="244"/>
      <c r="Z958" s="244"/>
      <c r="AA958" s="244"/>
      <c r="AB958" s="244"/>
      <c r="AC958" s="244"/>
      <c r="AD958" s="244"/>
      <c r="AE958" s="244"/>
      <c r="AF958" s="244"/>
      <c r="AG958" s="244"/>
      <c r="AH958" s="244"/>
      <c r="AI958" s="244"/>
    </row>
    <row r="959" spans="1:62" ht="16.5" thickBot="1" x14ac:dyDescent="0.3">
      <c r="A959" s="389"/>
      <c r="B959" s="389"/>
      <c r="C959" s="766">
        <f>COUNTA(C946:C958)</f>
        <v>0</v>
      </c>
      <c r="D959" s="879">
        <f>COUNTA(D946:D958)</f>
        <v>0</v>
      </c>
      <c r="E959" s="764">
        <f>COUNTA(E946:E958)</f>
        <v>2</v>
      </c>
      <c r="F959" s="766">
        <f>COUNTA(F946:F958)</f>
        <v>2</v>
      </c>
      <c r="G959" s="766">
        <f>COUNTA(G946:G958)</f>
        <v>10</v>
      </c>
      <c r="H959" s="1447"/>
      <c r="J959" s="208"/>
      <c r="K959" s="478"/>
      <c r="L959" s="376"/>
      <c r="M959" s="370"/>
      <c r="N959" s="370"/>
      <c r="O959" s="370"/>
      <c r="P959" s="370"/>
      <c r="Q959" s="370"/>
      <c r="R959" s="370"/>
      <c r="S959" s="370"/>
      <c r="T959" s="370"/>
      <c r="U959" s="370"/>
      <c r="V959" s="370"/>
      <c r="W959" s="370"/>
      <c r="X959" s="370"/>
      <c r="Y959" s="370"/>
      <c r="Z959" s="370"/>
      <c r="AA959" s="370"/>
      <c r="AB959" s="370"/>
      <c r="AC959" s="370"/>
      <c r="AD959" s="370"/>
      <c r="AE959" s="370"/>
      <c r="AF959" s="370"/>
      <c r="AG959" s="370"/>
      <c r="AH959" s="370"/>
      <c r="AI959" s="370"/>
      <c r="BI959" s="67"/>
    </row>
    <row r="960" spans="1:62" ht="32.25" thickBot="1" x14ac:dyDescent="0.3">
      <c r="A960" s="389"/>
      <c r="B960" s="389"/>
      <c r="C960" s="767" t="s">
        <v>388</v>
      </c>
      <c r="D960" s="815">
        <f>C959+D959</f>
        <v>0</v>
      </c>
      <c r="E960" s="769"/>
      <c r="F960" s="770">
        <f>E959+F959</f>
        <v>4</v>
      </c>
      <c r="G960" s="862">
        <f>G959</f>
        <v>10</v>
      </c>
      <c r="H960" s="1356"/>
      <c r="I960" s="1380" t="s">
        <v>147</v>
      </c>
      <c r="J960" s="208"/>
      <c r="K960" s="478"/>
      <c r="L960" s="376"/>
      <c r="M960" s="370"/>
      <c r="N960" s="370"/>
      <c r="O960" s="370"/>
      <c r="P960" s="370"/>
      <c r="Q960" s="370"/>
      <c r="R960" s="370"/>
      <c r="S960" s="370"/>
      <c r="T960" s="370"/>
      <c r="U960" s="370"/>
      <c r="V960" s="370"/>
      <c r="W960" s="370"/>
      <c r="X960" s="370"/>
      <c r="Y960" s="370"/>
      <c r="Z960" s="370"/>
      <c r="AA960" s="370"/>
      <c r="AB960" s="370"/>
      <c r="AC960" s="370"/>
      <c r="AD960" s="370"/>
      <c r="AE960" s="370"/>
      <c r="AF960" s="370"/>
      <c r="AG960" s="370"/>
      <c r="AH960" s="370"/>
      <c r="AI960" s="370"/>
      <c r="BI960" s="67"/>
    </row>
    <row r="961" spans="1:64" ht="16.5" customHeight="1" thickBot="1" x14ac:dyDescent="0.3">
      <c r="A961" s="1739"/>
      <c r="B961" s="1739"/>
      <c r="C961" s="846" t="s">
        <v>389</v>
      </c>
      <c r="D961" s="816">
        <f>D960/G960*100</f>
        <v>0</v>
      </c>
      <c r="E961" s="732"/>
      <c r="F961" s="774">
        <f>F960/G960*100</f>
        <v>40</v>
      </c>
      <c r="G961" s="818"/>
      <c r="H961" s="1704" t="s">
        <v>482</v>
      </c>
      <c r="I961" s="1727" t="s">
        <v>81</v>
      </c>
      <c r="J961" s="101" t="s">
        <v>1</v>
      </c>
      <c r="K961" s="1727" t="s">
        <v>116</v>
      </c>
      <c r="L961" s="1709"/>
      <c r="M961" s="1710"/>
      <c r="N961" s="1711"/>
      <c r="O961" s="1344"/>
      <c r="P961" s="1344"/>
      <c r="Q961" s="1344"/>
      <c r="R961" s="1344"/>
      <c r="S961" s="1344"/>
      <c r="T961" s="1344"/>
      <c r="U961" s="1344"/>
      <c r="V961" s="1344"/>
      <c r="W961" s="1344"/>
      <c r="X961" s="1344"/>
      <c r="Y961" s="1344"/>
      <c r="Z961" s="1344"/>
      <c r="AA961" s="1344"/>
      <c r="AB961" s="1344"/>
      <c r="AC961" s="1344"/>
      <c r="AD961" s="1344"/>
      <c r="AE961" s="1344"/>
      <c r="AF961" s="1344"/>
      <c r="AG961" s="1344"/>
      <c r="AH961" s="1344"/>
      <c r="AI961" s="1344"/>
      <c r="BI961" s="67"/>
    </row>
    <row r="962" spans="1:64" ht="15.75" thickBot="1" x14ac:dyDescent="0.3">
      <c r="A962" s="1739"/>
      <c r="B962" s="1739"/>
      <c r="C962" s="892"/>
      <c r="D962" s="892"/>
      <c r="E962" s="893"/>
      <c r="F962" s="948"/>
      <c r="G962" s="849"/>
      <c r="H962" s="1705"/>
      <c r="I962" s="1728"/>
      <c r="J962" s="100" t="s">
        <v>2</v>
      </c>
      <c r="K962" s="1728"/>
      <c r="L962" s="1707"/>
      <c r="M962" s="1707"/>
      <c r="N962" s="1707"/>
      <c r="O962" s="1707"/>
      <c r="P962" s="1707"/>
      <c r="Q962" s="1707"/>
      <c r="R962" s="1707"/>
      <c r="S962" s="1707"/>
      <c r="T962" s="1707"/>
      <c r="U962" s="1707"/>
      <c r="V962" s="1707"/>
      <c r="W962" s="1707"/>
      <c r="X962" s="1707"/>
      <c r="Y962" s="1707"/>
      <c r="Z962" s="1707"/>
      <c r="AA962" s="1707"/>
      <c r="AB962" s="1707"/>
      <c r="AC962" s="1707"/>
      <c r="AD962" s="1707"/>
      <c r="AE962" s="1707"/>
      <c r="AF962" s="1707"/>
      <c r="AG962" s="1707"/>
      <c r="AH962" s="1707"/>
      <c r="AI962" s="1707"/>
      <c r="BI962" s="67"/>
    </row>
    <row r="963" spans="1:64" ht="15.75" thickBot="1" x14ac:dyDescent="0.3">
      <c r="A963" s="1739"/>
      <c r="B963" s="1739"/>
      <c r="C963" s="894"/>
      <c r="D963" s="894"/>
      <c r="E963" s="895"/>
      <c r="F963" s="905"/>
      <c r="G963" s="850"/>
      <c r="H963" s="1706"/>
      <c r="I963" s="1729"/>
      <c r="J963" s="99" t="s">
        <v>3</v>
      </c>
      <c r="K963" s="1729"/>
      <c r="L963" s="1708"/>
      <c r="M963" s="1708"/>
      <c r="N963" s="1708"/>
      <c r="O963" s="1708"/>
      <c r="P963" s="1708"/>
      <c r="Q963" s="1708"/>
      <c r="R963" s="1708"/>
      <c r="S963" s="1708"/>
      <c r="T963" s="1708"/>
      <c r="U963" s="1708"/>
      <c r="V963" s="1708"/>
      <c r="W963" s="1708"/>
      <c r="X963" s="1708"/>
      <c r="Y963" s="1708"/>
      <c r="Z963" s="1708"/>
      <c r="AA963" s="1708"/>
      <c r="AB963" s="1708"/>
      <c r="AC963" s="1708"/>
      <c r="AD963" s="1708"/>
      <c r="AE963" s="1708"/>
      <c r="AF963" s="1708"/>
      <c r="AG963" s="1708"/>
      <c r="AH963" s="1708"/>
      <c r="AI963" s="1708"/>
      <c r="BI963" s="67"/>
    </row>
    <row r="964" spans="1:64" ht="24.75" thickBot="1" x14ac:dyDescent="0.3">
      <c r="A964" s="396" t="s">
        <v>355</v>
      </c>
      <c r="B964" s="396" t="s">
        <v>356</v>
      </c>
      <c r="C964" s="896"/>
      <c r="D964" s="896"/>
      <c r="E964" s="897"/>
      <c r="F964" s="949"/>
      <c r="G964" s="851"/>
      <c r="H964" s="1345"/>
      <c r="I964" s="1482" t="s">
        <v>202</v>
      </c>
      <c r="J964" s="68" t="s">
        <v>16</v>
      </c>
      <c r="K964" s="546">
        <v>60</v>
      </c>
      <c r="L964" s="1451"/>
      <c r="M964" s="1451"/>
      <c r="N964" s="1451"/>
      <c r="O964" s="1451"/>
      <c r="P964" s="1451"/>
      <c r="Q964" s="1451"/>
      <c r="R964" s="1451"/>
      <c r="S964" s="1451"/>
      <c r="T964" s="1451"/>
      <c r="U964" s="1451"/>
      <c r="V964" s="1451"/>
      <c r="W964" s="1451"/>
      <c r="X964" s="1451"/>
      <c r="Y964" s="1451"/>
      <c r="Z964" s="1451"/>
      <c r="AA964" s="1451"/>
      <c r="AB964" s="1451"/>
      <c r="AC964" s="1451"/>
      <c r="AD964" s="1451"/>
      <c r="AE964" s="1451"/>
      <c r="AF964" s="1451"/>
      <c r="AG964" s="1451"/>
      <c r="AH964" s="1451"/>
      <c r="AI964" s="1451"/>
      <c r="AJ964" s="106"/>
      <c r="AK964" s="706">
        <f t="shared" ref="AK964:AK965" si="2430">L964*L975*1.73*0.875/1000</f>
        <v>0</v>
      </c>
      <c r="AL964" s="1382">
        <f t="shared" ref="AL964:AL965" si="2431">M964*M975*1.73*0.875/1000</f>
        <v>0</v>
      </c>
      <c r="AM964" s="1382">
        <f t="shared" ref="AM964:AM965" si="2432">N964*N975*1.73*0.875/1000</f>
        <v>0</v>
      </c>
      <c r="AN964" s="1382">
        <f t="shared" ref="AN964:AN965" si="2433">O964*O975*1.73*0.875/1000</f>
        <v>0</v>
      </c>
      <c r="AO964" s="1511">
        <f t="shared" ref="AO964:AO965" si="2434">P964*P975*1.73*0.875/1000</f>
        <v>0</v>
      </c>
      <c r="AP964" s="1382">
        <f t="shared" ref="AP964:AP965" si="2435">Q964*Q975*1.73*0.875/1000</f>
        <v>0</v>
      </c>
      <c r="AQ964" s="1382">
        <f t="shared" ref="AQ964:AQ965" si="2436">R964*R975*1.73*0.875/1000</f>
        <v>0</v>
      </c>
      <c r="AR964" s="1382">
        <f t="shared" ref="AR964:AR965" si="2437">S964*S975*1.73*0.875/1000</f>
        <v>0</v>
      </c>
      <c r="AS964" s="1382">
        <f t="shared" ref="AS964:AS965" si="2438">T964*T975*1.73*0.875/1000</f>
        <v>0</v>
      </c>
      <c r="AT964" s="1382">
        <f t="shared" ref="AT964:AT965" si="2439">U964*U975*1.73*0.875/1000</f>
        <v>0</v>
      </c>
      <c r="AU964" s="1511">
        <f t="shared" ref="AU964:AU965" si="2440">V964*V975*1.73*0.875/1000</f>
        <v>0</v>
      </c>
      <c r="AV964" s="1382">
        <f t="shared" ref="AV964:AV965" si="2441">W964*W975*1.73*0.875/1000</f>
        <v>0</v>
      </c>
      <c r="AW964" s="1382">
        <f t="shared" ref="AW964:AW965" si="2442">X964*X975*1.73*0.875/1000</f>
        <v>0</v>
      </c>
      <c r="AX964" s="1382">
        <f t="shared" ref="AX964:AX965" si="2443">Y964*Y975*1.73*0.875/1000</f>
        <v>0</v>
      </c>
      <c r="AY964" s="1382">
        <f t="shared" ref="AY964:AY965" si="2444">Z964*Z975*1.73*0.875/1000</f>
        <v>0</v>
      </c>
      <c r="AZ964" s="1382">
        <f t="shared" ref="AZ964:AZ965" si="2445">AA964*AA975*1.73*0.875/1000</f>
        <v>0</v>
      </c>
      <c r="BA964" s="1382">
        <f t="shared" ref="BA964:BA965" si="2446">AB964*AB975*1.73*0.875/1000</f>
        <v>0</v>
      </c>
      <c r="BB964" s="1382">
        <f t="shared" ref="BB964:BB965" si="2447">AC964*AC975*1.73*0.875/1000</f>
        <v>0</v>
      </c>
      <c r="BC964" s="1511">
        <f t="shared" ref="BC964:BC965" si="2448">AD964*AD975*1.73*0.875/1000</f>
        <v>0</v>
      </c>
      <c r="BD964" s="1382">
        <f t="shared" ref="BD964:BD965" si="2449">AE964*AE975*1.73*0.875/1000</f>
        <v>0</v>
      </c>
      <c r="BE964" s="1382">
        <f t="shared" ref="BE964:BE965" si="2450">AF964*AF975*1.73*0.875/1000</f>
        <v>0</v>
      </c>
      <c r="BF964" s="1382">
        <f t="shared" ref="BF964:BF965" si="2451">AG964*AG975*1.73*0.875/1000</f>
        <v>0</v>
      </c>
      <c r="BG964" s="1382">
        <f t="shared" ref="BG964:BG965" si="2452">AH964*AH975*1.73*0.875/1000</f>
        <v>0</v>
      </c>
      <c r="BH964" s="1382">
        <f t="shared" ref="BH964:BH965" si="2453">AI964*AI975*1.73*0.875/1000</f>
        <v>0</v>
      </c>
      <c r="BI964" s="67"/>
      <c r="BJ964" s="209"/>
      <c r="BK964" s="209"/>
      <c r="BL964" s="209"/>
    </row>
    <row r="965" spans="1:64" ht="24.75" thickBot="1" x14ac:dyDescent="0.3">
      <c r="A965" s="396" t="s">
        <v>355</v>
      </c>
      <c r="B965" s="396" t="s">
        <v>356</v>
      </c>
      <c r="C965" s="832"/>
      <c r="D965" s="752"/>
      <c r="E965" s="397"/>
      <c r="F965" s="753"/>
      <c r="G965" s="839">
        <v>1</v>
      </c>
      <c r="H965" s="839"/>
      <c r="I965" s="1483" t="s">
        <v>189</v>
      </c>
      <c r="J965" s="64" t="s">
        <v>16</v>
      </c>
      <c r="K965" s="547">
        <v>60</v>
      </c>
      <c r="L965" s="653"/>
      <c r="M965" s="653"/>
      <c r="N965" s="653"/>
      <c r="O965" s="653"/>
      <c r="P965" s="653"/>
      <c r="Q965" s="653"/>
      <c r="R965" s="653"/>
      <c r="S965" s="653"/>
      <c r="T965" s="653"/>
      <c r="U965" s="653"/>
      <c r="V965" s="653"/>
      <c r="W965" s="653"/>
      <c r="X965" s="653"/>
      <c r="Y965" s="653"/>
      <c r="Z965" s="653"/>
      <c r="AA965" s="653"/>
      <c r="AB965" s="653"/>
      <c r="AC965" s="653"/>
      <c r="AD965" s="653"/>
      <c r="AE965" s="653"/>
      <c r="AF965" s="653"/>
      <c r="AG965" s="653"/>
      <c r="AH965" s="653"/>
      <c r="AI965" s="653"/>
      <c r="AJ965" s="106"/>
      <c r="AK965" s="706">
        <f t="shared" si="2430"/>
        <v>0</v>
      </c>
      <c r="AL965" s="1382">
        <f t="shared" si="2431"/>
        <v>0</v>
      </c>
      <c r="AM965" s="1382">
        <f t="shared" si="2432"/>
        <v>0</v>
      </c>
      <c r="AN965" s="1382">
        <f t="shared" si="2433"/>
        <v>0</v>
      </c>
      <c r="AO965" s="1511">
        <f t="shared" si="2434"/>
        <v>0</v>
      </c>
      <c r="AP965" s="1382">
        <f t="shared" si="2435"/>
        <v>0</v>
      </c>
      <c r="AQ965" s="1382">
        <f t="shared" si="2436"/>
        <v>0</v>
      </c>
      <c r="AR965" s="1382">
        <f t="shared" si="2437"/>
        <v>0</v>
      </c>
      <c r="AS965" s="1382">
        <f t="shared" si="2438"/>
        <v>0</v>
      </c>
      <c r="AT965" s="1382">
        <f t="shared" si="2439"/>
        <v>0</v>
      </c>
      <c r="AU965" s="1511">
        <f t="shared" si="2440"/>
        <v>0</v>
      </c>
      <c r="AV965" s="1382">
        <f t="shared" si="2441"/>
        <v>0</v>
      </c>
      <c r="AW965" s="1382">
        <f t="shared" si="2442"/>
        <v>0</v>
      </c>
      <c r="AX965" s="1382">
        <f t="shared" si="2443"/>
        <v>0</v>
      </c>
      <c r="AY965" s="1382">
        <f t="shared" si="2444"/>
        <v>0</v>
      </c>
      <c r="AZ965" s="1382">
        <f t="shared" si="2445"/>
        <v>0</v>
      </c>
      <c r="BA965" s="1382">
        <f t="shared" si="2446"/>
        <v>0</v>
      </c>
      <c r="BB965" s="1382">
        <f t="shared" si="2447"/>
        <v>0</v>
      </c>
      <c r="BC965" s="1511">
        <f t="shared" si="2448"/>
        <v>0</v>
      </c>
      <c r="BD965" s="1382">
        <f t="shared" si="2449"/>
        <v>0</v>
      </c>
      <c r="BE965" s="1382">
        <f t="shared" si="2450"/>
        <v>0</v>
      </c>
      <c r="BF965" s="1382">
        <f t="shared" si="2451"/>
        <v>0</v>
      </c>
      <c r="BG965" s="1382">
        <f t="shared" si="2452"/>
        <v>0</v>
      </c>
      <c r="BH965" s="1382">
        <f t="shared" si="2453"/>
        <v>0</v>
      </c>
      <c r="BI965" s="67"/>
      <c r="BJ965" s="209"/>
      <c r="BK965" s="209"/>
      <c r="BL965" s="209"/>
    </row>
    <row r="966" spans="1:64" ht="24.75" thickBot="1" x14ac:dyDescent="0.3">
      <c r="A966" s="396" t="s">
        <v>355</v>
      </c>
      <c r="B966" s="396" t="s">
        <v>356</v>
      </c>
      <c r="C966" s="841"/>
      <c r="D966" s="755"/>
      <c r="E966" s="385"/>
      <c r="F966" s="756"/>
      <c r="G966" s="840">
        <v>2</v>
      </c>
      <c r="H966" s="840"/>
      <c r="I966" s="1104" t="s">
        <v>41</v>
      </c>
      <c r="J966" s="64" t="s">
        <v>16</v>
      </c>
      <c r="K966" s="547"/>
      <c r="L966" s="655"/>
      <c r="M966" s="655"/>
      <c r="N966" s="655"/>
      <c r="O966" s="655"/>
      <c r="P966" s="655"/>
      <c r="Q966" s="655"/>
      <c r="R966" s="655"/>
      <c r="S966" s="655"/>
      <c r="T966" s="655"/>
      <c r="U966" s="655"/>
      <c r="V966" s="655"/>
      <c r="W966" s="655"/>
      <c r="X966" s="655"/>
      <c r="Y966" s="655"/>
      <c r="Z966" s="655"/>
      <c r="AA966" s="655"/>
      <c r="AB966" s="655"/>
      <c r="AC966" s="655"/>
      <c r="AD966" s="655"/>
      <c r="AE966" s="655"/>
      <c r="AF966" s="655"/>
      <c r="AG966" s="655"/>
      <c r="AH966" s="655"/>
      <c r="AI966" s="655"/>
      <c r="AK966" s="98">
        <f>AK964+AK965</f>
        <v>0</v>
      </c>
      <c r="AL966" s="90">
        <f t="shared" ref="AL966:AN966" si="2454">AL964+AL965</f>
        <v>0</v>
      </c>
      <c r="AM966" s="89">
        <f t="shared" ref="AM966" si="2455">AM964+AM965</f>
        <v>0</v>
      </c>
      <c r="AN966" s="89">
        <f t="shared" si="2454"/>
        <v>0</v>
      </c>
      <c r="AO966" s="1521">
        <f t="shared" ref="AO966:AQ966" si="2456">AO964+AO965</f>
        <v>0</v>
      </c>
      <c r="AP966" s="89">
        <f t="shared" ref="AP966" si="2457">AP964+AP965</f>
        <v>0</v>
      </c>
      <c r="AQ966" s="89">
        <f t="shared" si="2456"/>
        <v>0</v>
      </c>
      <c r="AR966" s="89">
        <f t="shared" ref="AR966:AS966" si="2458">AR964+AR965</f>
        <v>0</v>
      </c>
      <c r="AS966" s="89">
        <f t="shared" si="2458"/>
        <v>0</v>
      </c>
      <c r="AT966" s="89">
        <f t="shared" ref="AT966:AU966" si="2459">AT964+AT965</f>
        <v>0</v>
      </c>
      <c r="AU966" s="1521">
        <f t="shared" si="2459"/>
        <v>0</v>
      </c>
      <c r="AV966" s="89">
        <f t="shared" ref="AV966:AW966" si="2460">AV964+AV965</f>
        <v>0</v>
      </c>
      <c r="AW966" s="89">
        <f t="shared" si="2460"/>
        <v>0</v>
      </c>
      <c r="AX966" s="89">
        <f t="shared" ref="AX966:AY966" si="2461">AX964+AX965</f>
        <v>0</v>
      </c>
      <c r="AY966" s="89">
        <f t="shared" si="2461"/>
        <v>0</v>
      </c>
      <c r="AZ966" s="89">
        <f t="shared" ref="AZ966:BA966" si="2462">AZ964+AZ965</f>
        <v>0</v>
      </c>
      <c r="BA966" s="89">
        <f t="shared" si="2462"/>
        <v>0</v>
      </c>
      <c r="BB966" s="89">
        <f t="shared" ref="BB966:BC966" si="2463">BB964+BB965</f>
        <v>0</v>
      </c>
      <c r="BC966" s="1521">
        <f t="shared" si="2463"/>
        <v>0</v>
      </c>
      <c r="BD966" s="89">
        <f t="shared" ref="BD966:BE966" si="2464">BD964+BD965</f>
        <v>0</v>
      </c>
      <c r="BE966" s="89">
        <f t="shared" si="2464"/>
        <v>0</v>
      </c>
      <c r="BF966" s="89">
        <f t="shared" ref="BF966:BG966" si="2465">BF964+BF965</f>
        <v>0</v>
      </c>
      <c r="BG966" s="89">
        <f t="shared" si="2465"/>
        <v>0</v>
      </c>
      <c r="BH966" s="89">
        <f t="shared" ref="BH966" si="2466">BH964+BH965</f>
        <v>0</v>
      </c>
      <c r="BI966" s="1259" t="s">
        <v>226</v>
      </c>
      <c r="BJ966" s="209"/>
      <c r="BK966" s="209"/>
      <c r="BL966" s="209"/>
    </row>
    <row r="967" spans="1:64" ht="24.75" thickBot="1" x14ac:dyDescent="0.3">
      <c r="A967" s="396" t="s">
        <v>355</v>
      </c>
      <c r="B967" s="396" t="s">
        <v>356</v>
      </c>
      <c r="C967" s="841" t="s">
        <v>386</v>
      </c>
      <c r="D967" s="755"/>
      <c r="E967" s="385"/>
      <c r="F967" s="756" t="s">
        <v>387</v>
      </c>
      <c r="G967" s="840">
        <v>3</v>
      </c>
      <c r="H967" s="840"/>
      <c r="I967" s="91" t="s">
        <v>73</v>
      </c>
      <c r="J967" s="64" t="s">
        <v>16</v>
      </c>
      <c r="K967" s="547">
        <v>80</v>
      </c>
      <c r="L967" s="1452"/>
      <c r="M967" s="1452"/>
      <c r="N967" s="1452"/>
      <c r="O967" s="1452"/>
      <c r="P967" s="1450"/>
      <c r="Q967" s="1452"/>
      <c r="R967" s="1452"/>
      <c r="S967" s="1452"/>
      <c r="T967" s="1452"/>
      <c r="U967" s="1452"/>
      <c r="V967" s="1450"/>
      <c r="W967" s="1452"/>
      <c r="X967" s="1452"/>
      <c r="Y967" s="1452"/>
      <c r="Z967" s="1452"/>
      <c r="AA967" s="1452"/>
      <c r="AB967" s="1452"/>
      <c r="AC967" s="1452"/>
      <c r="AD967" s="1450"/>
      <c r="AE967" s="1452"/>
      <c r="AF967" s="1452"/>
      <c r="AG967" s="1452"/>
      <c r="AH967" s="1452"/>
      <c r="AI967" s="1452"/>
      <c r="AK967" s="706">
        <f>L967*L977*1.73*0.875/1000</f>
        <v>0</v>
      </c>
      <c r="AL967" s="1382">
        <f t="shared" ref="AL967:BH967" si="2467">M967*M977*1.73*0.875/1000</f>
        <v>0</v>
      </c>
      <c r="AM967" s="1382">
        <f t="shared" si="2467"/>
        <v>0</v>
      </c>
      <c r="AN967" s="1382">
        <f t="shared" si="2467"/>
        <v>0</v>
      </c>
      <c r="AO967" s="1511">
        <f t="shared" si="2467"/>
        <v>0</v>
      </c>
      <c r="AP967" s="1382">
        <f t="shared" si="2467"/>
        <v>0</v>
      </c>
      <c r="AQ967" s="1382">
        <f t="shared" si="2467"/>
        <v>0</v>
      </c>
      <c r="AR967" s="1382">
        <f t="shared" si="2467"/>
        <v>0</v>
      </c>
      <c r="AS967" s="1382">
        <f t="shared" si="2467"/>
        <v>0</v>
      </c>
      <c r="AT967" s="1382">
        <f t="shared" si="2467"/>
        <v>0</v>
      </c>
      <c r="AU967" s="1511">
        <f t="shared" si="2467"/>
        <v>0</v>
      </c>
      <c r="AV967" s="1382">
        <f t="shared" si="2467"/>
        <v>0</v>
      </c>
      <c r="AW967" s="1382">
        <f t="shared" si="2467"/>
        <v>0</v>
      </c>
      <c r="AX967" s="1382">
        <f t="shared" si="2467"/>
        <v>0</v>
      </c>
      <c r="AY967" s="1382">
        <f t="shared" si="2467"/>
        <v>0</v>
      </c>
      <c r="AZ967" s="1382">
        <f t="shared" si="2467"/>
        <v>0</v>
      </c>
      <c r="BA967" s="1382">
        <f t="shared" si="2467"/>
        <v>0</v>
      </c>
      <c r="BB967" s="1382">
        <f t="shared" si="2467"/>
        <v>0</v>
      </c>
      <c r="BC967" s="1511">
        <f t="shared" si="2467"/>
        <v>0</v>
      </c>
      <c r="BD967" s="1382">
        <f t="shared" si="2467"/>
        <v>0</v>
      </c>
      <c r="BE967" s="1382">
        <f t="shared" si="2467"/>
        <v>0</v>
      </c>
      <c r="BF967" s="1382">
        <f t="shared" si="2467"/>
        <v>0</v>
      </c>
      <c r="BG967" s="1382">
        <f t="shared" si="2467"/>
        <v>0</v>
      </c>
      <c r="BH967" s="1382">
        <f t="shared" si="2467"/>
        <v>0</v>
      </c>
      <c r="BI967" s="67" t="s">
        <v>245</v>
      </c>
      <c r="BJ967" s="94"/>
      <c r="BK967" s="209"/>
      <c r="BL967" s="26"/>
    </row>
    <row r="968" spans="1:64" ht="24.75" thickBot="1" x14ac:dyDescent="0.3">
      <c r="A968" s="396" t="s">
        <v>355</v>
      </c>
      <c r="B968" s="396" t="s">
        <v>356</v>
      </c>
      <c r="C968" s="841" t="s">
        <v>386</v>
      </c>
      <c r="D968" s="755"/>
      <c r="E968" s="385"/>
      <c r="F968" s="756" t="s">
        <v>387</v>
      </c>
      <c r="G968" s="840">
        <v>4</v>
      </c>
      <c r="H968" s="845"/>
      <c r="I968" s="52" t="s">
        <v>76</v>
      </c>
      <c r="J968" s="62" t="s">
        <v>16</v>
      </c>
      <c r="K968" s="593">
        <v>40</v>
      </c>
      <c r="L968" s="1452"/>
      <c r="M968" s="1452"/>
      <c r="N968" s="1452"/>
      <c r="O968" s="1452"/>
      <c r="P968" s="1450"/>
      <c r="Q968" s="1452"/>
      <c r="R968" s="1452"/>
      <c r="S968" s="1452"/>
      <c r="T968" s="1452"/>
      <c r="U968" s="1452"/>
      <c r="V968" s="1450"/>
      <c r="W968" s="1452"/>
      <c r="X968" s="1452"/>
      <c r="Y968" s="1452"/>
      <c r="Z968" s="1452"/>
      <c r="AA968" s="1452"/>
      <c r="AB968" s="1452"/>
      <c r="AC968" s="1452"/>
      <c r="AD968" s="1450"/>
      <c r="AE968" s="1452"/>
      <c r="AF968" s="1452"/>
      <c r="AG968" s="1452"/>
      <c r="AH968" s="1452"/>
      <c r="AI968" s="1452"/>
      <c r="BJ968" s="94"/>
      <c r="BK968" s="209"/>
      <c r="BL968" s="26"/>
    </row>
    <row r="969" spans="1:64" ht="15.75" thickBot="1" x14ac:dyDescent="0.3">
      <c r="A969" s="386"/>
      <c r="B969" s="386"/>
      <c r="C969" s="841" t="s">
        <v>386</v>
      </c>
      <c r="D969" s="755"/>
      <c r="E969" s="385"/>
      <c r="F969" s="756" t="s">
        <v>387</v>
      </c>
      <c r="G969" s="840">
        <v>5</v>
      </c>
      <c r="H969" s="838"/>
      <c r="I969" s="1145" t="s">
        <v>83</v>
      </c>
      <c r="J969" s="1146"/>
      <c r="K969" s="1210"/>
      <c r="L969" s="1211"/>
      <c r="M969" s="1211"/>
      <c r="N969" s="1212"/>
      <c r="O969" s="1212"/>
      <c r="P969" s="1212"/>
      <c r="Q969" s="1212"/>
      <c r="R969" s="1212"/>
      <c r="S969" s="1212"/>
      <c r="T969" s="1212"/>
      <c r="U969" s="1212"/>
      <c r="V969" s="1212"/>
      <c r="W969" s="1212"/>
      <c r="X969" s="1212"/>
      <c r="Y969" s="1212"/>
      <c r="Z969" s="1212"/>
      <c r="AA969" s="1212"/>
      <c r="AB969" s="1212"/>
      <c r="AC969" s="1212"/>
      <c r="AD969" s="1212"/>
      <c r="AE969" s="1212"/>
      <c r="AF969" s="1212"/>
      <c r="AG969" s="1212"/>
      <c r="AH969" s="1212"/>
      <c r="AI969" s="1212"/>
      <c r="BJ969" s="31"/>
      <c r="BK969" s="210"/>
      <c r="BL969" s="210"/>
    </row>
    <row r="970" spans="1:64" ht="24.75" thickBot="1" x14ac:dyDescent="0.3">
      <c r="A970" s="396" t="s">
        <v>355</v>
      </c>
      <c r="B970" s="396" t="s">
        <v>356</v>
      </c>
      <c r="C970" s="1010"/>
      <c r="D970" s="1011"/>
      <c r="E970" s="1012"/>
      <c r="F970" s="1013"/>
      <c r="G970" s="1014"/>
      <c r="H970" s="1366"/>
      <c r="I970" s="1130" t="s">
        <v>8</v>
      </c>
      <c r="J970" s="1299" t="s">
        <v>7</v>
      </c>
      <c r="K970" s="1281"/>
      <c r="L970" s="1300"/>
      <c r="M970" s="1300"/>
      <c r="N970" s="1300"/>
      <c r="O970" s="1300"/>
      <c r="P970" s="1300"/>
      <c r="Q970" s="1300"/>
      <c r="R970" s="1300"/>
      <c r="S970" s="1300"/>
      <c r="T970" s="1300"/>
      <c r="U970" s="1300"/>
      <c r="V970" s="1300"/>
      <c r="W970" s="1300"/>
      <c r="X970" s="1300"/>
      <c r="Y970" s="1300"/>
      <c r="Z970" s="1300"/>
      <c r="AA970" s="1300"/>
      <c r="AB970" s="1300"/>
      <c r="AC970" s="1300"/>
      <c r="AD970" s="1300"/>
      <c r="AE970" s="1300"/>
      <c r="AF970" s="1300"/>
      <c r="AG970" s="1300"/>
      <c r="AH970" s="1300"/>
      <c r="AI970" s="1300"/>
      <c r="BJ970" s="211"/>
      <c r="BK970" s="211"/>
      <c r="BL970" s="211"/>
    </row>
    <row r="971" spans="1:64" ht="24.75" thickBot="1" x14ac:dyDescent="0.3">
      <c r="A971" s="396" t="s">
        <v>355</v>
      </c>
      <c r="B971" s="396" t="s">
        <v>356</v>
      </c>
      <c r="C971" s="841"/>
      <c r="D971" s="755"/>
      <c r="E971" s="385"/>
      <c r="F971" s="756"/>
      <c r="G971" s="840"/>
      <c r="H971" s="839"/>
      <c r="I971" s="59" t="s">
        <v>111</v>
      </c>
      <c r="J971" s="58" t="s">
        <v>16</v>
      </c>
      <c r="K971" s="592">
        <v>80</v>
      </c>
      <c r="L971" s="1452"/>
      <c r="M971" s="1452"/>
      <c r="N971" s="1452"/>
      <c r="O971" s="1452"/>
      <c r="P971" s="1450"/>
      <c r="Q971" s="1452"/>
      <c r="R971" s="1452"/>
      <c r="S971" s="1452"/>
      <c r="T971" s="1452"/>
      <c r="U971" s="1452"/>
      <c r="V971" s="1450"/>
      <c r="W971" s="1452"/>
      <c r="X971" s="1452"/>
      <c r="Y971" s="1452"/>
      <c r="Z971" s="1452"/>
      <c r="AA971" s="1452"/>
      <c r="AB971" s="1452"/>
      <c r="AC971" s="1452"/>
      <c r="AD971" s="1450"/>
      <c r="AE971" s="1452"/>
      <c r="AF971" s="1452"/>
      <c r="AG971" s="1452"/>
      <c r="AH971" s="1452"/>
      <c r="AI971" s="1452"/>
      <c r="AK971" s="706">
        <f>L971*L978*1.73*0.875/1000</f>
        <v>0</v>
      </c>
      <c r="AL971" s="1382">
        <f t="shared" ref="AL971:BH971" si="2468">M971*M978*1.73*0.875/1000</f>
        <v>0</v>
      </c>
      <c r="AM971" s="1382">
        <f t="shared" si="2468"/>
        <v>0</v>
      </c>
      <c r="AN971" s="1382">
        <f t="shared" si="2468"/>
        <v>0</v>
      </c>
      <c r="AO971" s="1511">
        <f t="shared" si="2468"/>
        <v>0</v>
      </c>
      <c r="AP971" s="1382">
        <f t="shared" si="2468"/>
        <v>0</v>
      </c>
      <c r="AQ971" s="1382">
        <f t="shared" si="2468"/>
        <v>0</v>
      </c>
      <c r="AR971" s="1382">
        <f t="shared" si="2468"/>
        <v>0</v>
      </c>
      <c r="AS971" s="1382">
        <f t="shared" si="2468"/>
        <v>0</v>
      </c>
      <c r="AT971" s="1382">
        <f t="shared" si="2468"/>
        <v>0</v>
      </c>
      <c r="AU971" s="1511">
        <f t="shared" si="2468"/>
        <v>0</v>
      </c>
      <c r="AV971" s="1382">
        <f t="shared" si="2468"/>
        <v>0</v>
      </c>
      <c r="AW971" s="1382">
        <f t="shared" si="2468"/>
        <v>0</v>
      </c>
      <c r="AX971" s="1382">
        <f t="shared" si="2468"/>
        <v>0</v>
      </c>
      <c r="AY971" s="1382">
        <f t="shared" si="2468"/>
        <v>0</v>
      </c>
      <c r="AZ971" s="1382">
        <f t="shared" si="2468"/>
        <v>0</v>
      </c>
      <c r="BA971" s="1382">
        <f t="shared" si="2468"/>
        <v>0</v>
      </c>
      <c r="BB971" s="1382">
        <f t="shared" si="2468"/>
        <v>0</v>
      </c>
      <c r="BC971" s="1511">
        <f t="shared" si="2468"/>
        <v>0</v>
      </c>
      <c r="BD971" s="1382">
        <f t="shared" si="2468"/>
        <v>0</v>
      </c>
      <c r="BE971" s="1382">
        <f t="shared" si="2468"/>
        <v>0</v>
      </c>
      <c r="BF971" s="1382">
        <f t="shared" si="2468"/>
        <v>0</v>
      </c>
      <c r="BG971" s="1382">
        <f t="shared" si="2468"/>
        <v>0</v>
      </c>
      <c r="BH971" s="1382">
        <f t="shared" si="2468"/>
        <v>0</v>
      </c>
      <c r="BI971" s="67" t="s">
        <v>244</v>
      </c>
      <c r="BJ971" s="94"/>
      <c r="BK971" s="211"/>
      <c r="BL971" s="26"/>
    </row>
    <row r="972" spans="1:64" ht="24.75" thickBot="1" x14ac:dyDescent="0.3">
      <c r="A972" s="396" t="s">
        <v>355</v>
      </c>
      <c r="B972" s="396" t="s">
        <v>356</v>
      </c>
      <c r="C972" s="841" t="s">
        <v>386</v>
      </c>
      <c r="D972" s="755"/>
      <c r="E972" s="385"/>
      <c r="F972" s="756"/>
      <c r="G972" s="840">
        <v>6</v>
      </c>
      <c r="H972" s="840"/>
      <c r="I972" s="91" t="s">
        <v>76</v>
      </c>
      <c r="J972" s="64" t="s">
        <v>16</v>
      </c>
      <c r="K972" s="547">
        <v>40</v>
      </c>
      <c r="L972" s="1451"/>
      <c r="M972" s="1451"/>
      <c r="N972" s="1451"/>
      <c r="O972" s="1451"/>
      <c r="P972" s="1451"/>
      <c r="Q972" s="1451"/>
      <c r="R972" s="1451"/>
      <c r="S972" s="1451"/>
      <c r="T972" s="1451"/>
      <c r="U972" s="1451"/>
      <c r="V972" s="1451"/>
      <c r="W972" s="1451"/>
      <c r="X972" s="1451"/>
      <c r="Y972" s="1451"/>
      <c r="Z972" s="1451"/>
      <c r="AA972" s="1451"/>
      <c r="AB972" s="1451"/>
      <c r="AC972" s="1451"/>
      <c r="AD972" s="1451"/>
      <c r="AE972" s="1451"/>
      <c r="AF972" s="1451"/>
      <c r="AG972" s="1451"/>
      <c r="AH972" s="1451"/>
      <c r="AI972" s="1451"/>
      <c r="BJ972" s="94"/>
      <c r="BK972" s="211"/>
      <c r="BL972" s="26"/>
    </row>
    <row r="973" spans="1:64" ht="15.75" thickBot="1" x14ac:dyDescent="0.3">
      <c r="A973" s="422"/>
      <c r="B973" s="422"/>
      <c r="C973" s="841" t="s">
        <v>386</v>
      </c>
      <c r="D973" s="755"/>
      <c r="E973" s="385"/>
      <c r="F973" s="756" t="s">
        <v>387</v>
      </c>
      <c r="G973" s="840">
        <v>7</v>
      </c>
      <c r="H973" s="838"/>
      <c r="I973" s="1145" t="s">
        <v>84</v>
      </c>
      <c r="J973" s="1146"/>
      <c r="K973" s="1147"/>
      <c r="L973" s="1148"/>
      <c r="M973" s="1148"/>
      <c r="N973" s="1148"/>
      <c r="O973" s="1148"/>
      <c r="P973" s="1148"/>
      <c r="Q973" s="1148"/>
      <c r="R973" s="1148"/>
      <c r="S973" s="1148"/>
      <c r="T973" s="1148"/>
      <c r="U973" s="1148"/>
      <c r="V973" s="1148"/>
      <c r="W973" s="1148"/>
      <c r="X973" s="1148"/>
      <c r="Y973" s="1148"/>
      <c r="Z973" s="1148"/>
      <c r="AA973" s="1148"/>
      <c r="AB973" s="1148"/>
      <c r="AC973" s="1148"/>
      <c r="AD973" s="1148"/>
      <c r="AE973" s="1148"/>
      <c r="AF973" s="1148"/>
      <c r="AG973" s="1148"/>
      <c r="AH973" s="1148"/>
      <c r="AI973" s="1148"/>
      <c r="AK973" s="98">
        <f>AK967+AK971</f>
        <v>0</v>
      </c>
      <c r="AL973" s="90">
        <f t="shared" ref="AL973:AN973" si="2469">AL967+AL971</f>
        <v>0</v>
      </c>
      <c r="AM973" s="89">
        <f t="shared" ref="AM973" si="2470">AM967+AM971</f>
        <v>0</v>
      </c>
      <c r="AN973" s="89">
        <f t="shared" si="2469"/>
        <v>0</v>
      </c>
      <c r="AO973" s="1521">
        <f t="shared" ref="AO973:AQ973" si="2471">AO967+AO971</f>
        <v>0</v>
      </c>
      <c r="AP973" s="89">
        <f t="shared" ref="AP973" si="2472">AP967+AP971</f>
        <v>0</v>
      </c>
      <c r="AQ973" s="89">
        <f t="shared" si="2471"/>
        <v>0</v>
      </c>
      <c r="AR973" s="89">
        <f t="shared" ref="AR973:AS973" si="2473">AR967+AR971</f>
        <v>0</v>
      </c>
      <c r="AS973" s="89">
        <f t="shared" si="2473"/>
        <v>0</v>
      </c>
      <c r="AT973" s="89">
        <f t="shared" ref="AT973:AU973" si="2474">AT967+AT971</f>
        <v>0</v>
      </c>
      <c r="AU973" s="1521">
        <f t="shared" si="2474"/>
        <v>0</v>
      </c>
      <c r="AV973" s="89">
        <f t="shared" ref="AV973:AW973" si="2475">AV967+AV971</f>
        <v>0</v>
      </c>
      <c r="AW973" s="89">
        <f t="shared" si="2475"/>
        <v>0</v>
      </c>
      <c r="AX973" s="89">
        <f t="shared" ref="AX973:AY973" si="2476">AX967+AX971</f>
        <v>0</v>
      </c>
      <c r="AY973" s="89">
        <f t="shared" si="2476"/>
        <v>0</v>
      </c>
      <c r="AZ973" s="89">
        <f t="shared" ref="AZ973:BA973" si="2477">AZ967+AZ971</f>
        <v>0</v>
      </c>
      <c r="BA973" s="89">
        <f t="shared" si="2477"/>
        <v>0</v>
      </c>
      <c r="BB973" s="89">
        <f t="shared" ref="BB973:BC973" si="2478">BB967+BB971</f>
        <v>0</v>
      </c>
      <c r="BC973" s="1521">
        <f t="shared" si="2478"/>
        <v>0</v>
      </c>
      <c r="BD973" s="89">
        <f t="shared" ref="BD973:BE973" si="2479">BD967+BD971</f>
        <v>0</v>
      </c>
      <c r="BE973" s="89">
        <f t="shared" si="2479"/>
        <v>0</v>
      </c>
      <c r="BF973" s="89">
        <f t="shared" ref="BF973:BG973" si="2480">BF967+BF971</f>
        <v>0</v>
      </c>
      <c r="BG973" s="89">
        <f t="shared" si="2480"/>
        <v>0</v>
      </c>
      <c r="BH973" s="89">
        <f t="shared" ref="BH973" si="2481">BH967+BH971</f>
        <v>0</v>
      </c>
      <c r="BI973" s="1259" t="s">
        <v>277</v>
      </c>
      <c r="BJ973" s="31"/>
      <c r="BK973" s="210"/>
      <c r="BL973" s="210"/>
    </row>
    <row r="974" spans="1:64" ht="24.75" thickBot="1" x14ac:dyDescent="0.3">
      <c r="A974" s="396" t="s">
        <v>355</v>
      </c>
      <c r="B974" s="396" t="s">
        <v>356</v>
      </c>
      <c r="C974" s="1010"/>
      <c r="D974" s="1015"/>
      <c r="E974" s="1016"/>
      <c r="F974" s="1017"/>
      <c r="G974" s="1018"/>
      <c r="H974" s="1367"/>
      <c r="I974" s="1130" t="s">
        <v>8</v>
      </c>
      <c r="J974" s="1299" t="s">
        <v>9</v>
      </c>
      <c r="K974" s="1306"/>
      <c r="L974" s="1300"/>
      <c r="M974" s="1300"/>
      <c r="N974" s="1300"/>
      <c r="O974" s="1300"/>
      <c r="P974" s="1300"/>
      <c r="Q974" s="1300"/>
      <c r="R974" s="1300"/>
      <c r="S974" s="1300"/>
      <c r="T974" s="1300"/>
      <c r="U974" s="1300"/>
      <c r="V974" s="1300"/>
      <c r="W974" s="1300"/>
      <c r="X974" s="1300"/>
      <c r="Y974" s="1300"/>
      <c r="Z974" s="1300"/>
      <c r="AA974" s="1300"/>
      <c r="AB974" s="1300"/>
      <c r="AC974" s="1300"/>
      <c r="AD974" s="1300"/>
      <c r="AE974" s="1300"/>
      <c r="AF974" s="1300"/>
      <c r="AG974" s="1300"/>
      <c r="AH974" s="1300"/>
      <c r="AI974" s="1300"/>
      <c r="BJ974" s="212"/>
      <c r="BK974" s="212"/>
      <c r="BL974" s="212"/>
    </row>
    <row r="975" spans="1:64" ht="24.75" thickBot="1" x14ac:dyDescent="0.3">
      <c r="A975" s="396" t="s">
        <v>355</v>
      </c>
      <c r="B975" s="396" t="s">
        <v>356</v>
      </c>
      <c r="C975" s="841"/>
      <c r="D975" s="755"/>
      <c r="E975" s="385"/>
      <c r="F975" s="756"/>
      <c r="G975" s="840"/>
      <c r="H975" s="839"/>
      <c r="I975" s="59" t="s">
        <v>10</v>
      </c>
      <c r="J975" s="47" t="s">
        <v>11</v>
      </c>
      <c r="K975" s="543"/>
      <c r="L975" s="1133"/>
      <c r="M975" s="1133"/>
      <c r="N975" s="1133"/>
      <c r="O975" s="1133"/>
      <c r="P975" s="1133"/>
      <c r="Q975" s="1133"/>
      <c r="R975" s="1133"/>
      <c r="S975" s="1133"/>
      <c r="T975" s="1133"/>
      <c r="U975" s="1133"/>
      <c r="V975" s="1133"/>
      <c r="W975" s="1133"/>
      <c r="X975" s="1133"/>
      <c r="Y975" s="1133"/>
      <c r="Z975" s="1133"/>
      <c r="AA975" s="1133"/>
      <c r="AB975" s="1133"/>
      <c r="AC975" s="1133"/>
      <c r="AD975" s="1133"/>
      <c r="AE975" s="1133"/>
      <c r="AF975" s="1133"/>
      <c r="AG975" s="1133"/>
      <c r="AH975" s="1133"/>
      <c r="AI975" s="1133"/>
      <c r="BJ975" s="212"/>
      <c r="BK975" s="212"/>
      <c r="BL975" s="212"/>
    </row>
    <row r="976" spans="1:64" ht="24.75" thickBot="1" x14ac:dyDescent="0.3">
      <c r="A976" s="396" t="s">
        <v>355</v>
      </c>
      <c r="B976" s="396" t="s">
        <v>356</v>
      </c>
      <c r="C976" s="841"/>
      <c r="D976" s="755"/>
      <c r="E976" s="385"/>
      <c r="F976" s="756" t="s">
        <v>387</v>
      </c>
      <c r="G976" s="840">
        <v>8</v>
      </c>
      <c r="H976" s="840"/>
      <c r="I976" s="91"/>
      <c r="J976" s="53" t="s">
        <v>12</v>
      </c>
      <c r="K976" s="472"/>
      <c r="L976" s="655"/>
      <c r="M976" s="655"/>
      <c r="N976" s="655"/>
      <c r="O976" s="655"/>
      <c r="P976" s="655"/>
      <c r="Q976" s="655"/>
      <c r="R976" s="655"/>
      <c r="S976" s="655"/>
      <c r="T976" s="655"/>
      <c r="U976" s="655"/>
      <c r="V976" s="655"/>
      <c r="W976" s="655"/>
      <c r="X976" s="655"/>
      <c r="Y976" s="655"/>
      <c r="Z976" s="655"/>
      <c r="AA976" s="655"/>
      <c r="AB976" s="655"/>
      <c r="AC976" s="655"/>
      <c r="AD976" s="655"/>
      <c r="AE976" s="655"/>
      <c r="AF976" s="655"/>
      <c r="AG976" s="655"/>
      <c r="AH976" s="655"/>
      <c r="AI976" s="655"/>
      <c r="BJ976" s="212"/>
      <c r="BK976" s="212"/>
      <c r="BL976" s="212"/>
    </row>
    <row r="977" spans="1:64" ht="24.75" thickBot="1" x14ac:dyDescent="0.3">
      <c r="A977" s="396" t="s">
        <v>355</v>
      </c>
      <c r="B977" s="396" t="s">
        <v>356</v>
      </c>
      <c r="C977" s="841"/>
      <c r="D977" s="755"/>
      <c r="E977" s="385"/>
      <c r="F977" s="756" t="s">
        <v>387</v>
      </c>
      <c r="G977" s="840">
        <v>9</v>
      </c>
      <c r="H977" s="840"/>
      <c r="I977" s="91" t="s">
        <v>69</v>
      </c>
      <c r="J977" s="53" t="s">
        <v>11</v>
      </c>
      <c r="K977" s="472"/>
      <c r="L977" s="655"/>
      <c r="M977" s="655"/>
      <c r="N977" s="655"/>
      <c r="O977" s="655"/>
      <c r="P977" s="655"/>
      <c r="Q977" s="655"/>
      <c r="R977" s="655"/>
      <c r="S977" s="655"/>
      <c r="T977" s="655"/>
      <c r="U977" s="655"/>
      <c r="V977" s="655"/>
      <c r="W977" s="655"/>
      <c r="X977" s="655"/>
      <c r="Y977" s="655"/>
      <c r="Z977" s="655"/>
      <c r="AA977" s="655"/>
      <c r="AB977" s="655"/>
      <c r="AC977" s="655"/>
      <c r="AD977" s="655"/>
      <c r="AE977" s="655"/>
      <c r="AF977" s="655"/>
      <c r="AG977" s="655"/>
      <c r="AH977" s="655"/>
      <c r="AI977" s="655"/>
      <c r="BJ977" s="212"/>
      <c r="BK977" s="212"/>
      <c r="BL977" s="212"/>
    </row>
    <row r="978" spans="1:64" ht="15.75" thickBot="1" x14ac:dyDescent="0.3">
      <c r="A978" s="385"/>
      <c r="B978" s="385"/>
      <c r="C978" s="841"/>
      <c r="D978" s="755"/>
      <c r="E978" s="385"/>
      <c r="F978" s="756" t="s">
        <v>387</v>
      </c>
      <c r="G978" s="840">
        <v>10</v>
      </c>
      <c r="H978" s="840"/>
      <c r="I978" s="91"/>
      <c r="J978" s="53" t="s">
        <v>12</v>
      </c>
      <c r="K978" s="472"/>
      <c r="L978" s="655"/>
      <c r="M978" s="655"/>
      <c r="N978" s="655"/>
      <c r="O978" s="655"/>
      <c r="P978" s="655"/>
      <c r="Q978" s="655"/>
      <c r="R978" s="655"/>
      <c r="S978" s="655"/>
      <c r="T978" s="655"/>
      <c r="U978" s="655"/>
      <c r="V978" s="655"/>
      <c r="W978" s="655"/>
      <c r="X978" s="655"/>
      <c r="Y978" s="655"/>
      <c r="Z978" s="655"/>
      <c r="AA978" s="655"/>
      <c r="AB978" s="655"/>
      <c r="AC978" s="655"/>
      <c r="AD978" s="655"/>
      <c r="AE978" s="655"/>
      <c r="AF978" s="655"/>
      <c r="AG978" s="655"/>
      <c r="AH978" s="655"/>
      <c r="AI978" s="655"/>
      <c r="AK978" s="1730" t="s">
        <v>118</v>
      </c>
      <c r="AL978" s="1731"/>
      <c r="AM978" s="1732"/>
      <c r="AN978" s="1733"/>
      <c r="AO978" s="1516"/>
      <c r="AP978" s="107"/>
      <c r="AQ978" s="107"/>
      <c r="AR978" s="107"/>
      <c r="AS978" s="107"/>
      <c r="AT978" s="107"/>
      <c r="AU978" s="1516"/>
      <c r="AV978" s="107"/>
      <c r="AW978" s="107"/>
      <c r="AX978" s="107"/>
      <c r="AY978" s="107"/>
      <c r="AZ978" s="107"/>
      <c r="BA978" s="107"/>
      <c r="BB978" s="107"/>
      <c r="BC978" s="1516"/>
      <c r="BD978" s="107"/>
      <c r="BE978" s="107"/>
      <c r="BF978" s="107"/>
      <c r="BG978" s="107"/>
      <c r="BH978" s="107"/>
      <c r="BJ978" s="212"/>
      <c r="BK978" s="212"/>
      <c r="BL978" s="212"/>
    </row>
    <row r="979" spans="1:64" ht="15.75" thickBot="1" x14ac:dyDescent="0.3">
      <c r="A979" s="449"/>
      <c r="B979" s="449"/>
      <c r="C979" s="841"/>
      <c r="D979" s="755"/>
      <c r="E979" s="385"/>
      <c r="F979" s="756" t="s">
        <v>387</v>
      </c>
      <c r="G979" s="840"/>
      <c r="H979" s="840"/>
      <c r="I979" s="1087" t="s">
        <v>98</v>
      </c>
      <c r="J979" s="63"/>
      <c r="K979" s="647"/>
      <c r="L979" s="693"/>
      <c r="M979" s="693"/>
      <c r="N979" s="693"/>
      <c r="O979" s="693"/>
      <c r="P979" s="693"/>
      <c r="Q979" s="693"/>
      <c r="R979" s="693"/>
      <c r="S979" s="693"/>
      <c r="T979" s="693"/>
      <c r="U979" s="693"/>
      <c r="V979" s="693"/>
      <c r="W979" s="693"/>
      <c r="X979" s="693"/>
      <c r="Y979" s="693"/>
      <c r="Z979" s="693"/>
      <c r="AA979" s="693"/>
      <c r="AB979" s="693"/>
      <c r="AC979" s="693"/>
      <c r="AD979" s="693"/>
      <c r="AE979" s="693"/>
      <c r="AF979" s="693"/>
      <c r="AG979" s="693"/>
      <c r="AH979" s="693"/>
      <c r="AI979" s="693"/>
      <c r="AK979" s="707" t="s">
        <v>4</v>
      </c>
      <c r="AL979" s="708" t="s">
        <v>5</v>
      </c>
      <c r="AM979" s="1384" t="s">
        <v>454</v>
      </c>
      <c r="AN979" s="709" t="s">
        <v>454</v>
      </c>
      <c r="AO979" s="1525" t="s">
        <v>454</v>
      </c>
      <c r="AP979" s="1384" t="s">
        <v>454</v>
      </c>
      <c r="AQ979" s="1384" t="s">
        <v>454</v>
      </c>
      <c r="AR979" s="1384" t="s">
        <v>454</v>
      </c>
      <c r="AS979" s="1384" t="s">
        <v>454</v>
      </c>
      <c r="AT979" s="1384" t="s">
        <v>454</v>
      </c>
      <c r="AU979" s="1525" t="s">
        <v>454</v>
      </c>
      <c r="AV979" s="1384" t="s">
        <v>454</v>
      </c>
      <c r="AW979" s="1384" t="s">
        <v>454</v>
      </c>
      <c r="AX979" s="1384" t="s">
        <v>454</v>
      </c>
      <c r="AY979" s="1384" t="s">
        <v>454</v>
      </c>
      <c r="AZ979" s="1384" t="s">
        <v>454</v>
      </c>
      <c r="BA979" s="1384" t="s">
        <v>454</v>
      </c>
      <c r="BB979" s="1384" t="s">
        <v>454</v>
      </c>
      <c r="BC979" s="1525" t="s">
        <v>454</v>
      </c>
      <c r="BD979" s="1384" t="s">
        <v>454</v>
      </c>
      <c r="BE979" s="1384" t="s">
        <v>454</v>
      </c>
      <c r="BF979" s="1384" t="s">
        <v>454</v>
      </c>
      <c r="BG979" s="1384" t="s">
        <v>454</v>
      </c>
      <c r="BH979" s="1384" t="s">
        <v>454</v>
      </c>
      <c r="BJ979" s="213"/>
      <c r="BK979" s="213"/>
      <c r="BL979" s="213"/>
    </row>
    <row r="980" spans="1:64" ht="24.75" thickBot="1" x14ac:dyDescent="0.3">
      <c r="A980" s="396" t="s">
        <v>355</v>
      </c>
      <c r="B980" s="396" t="s">
        <v>356</v>
      </c>
      <c r="C980" s="841"/>
      <c r="D980" s="1007"/>
      <c r="E980" s="449"/>
      <c r="F980" s="1008"/>
      <c r="G980" s="1009"/>
      <c r="H980" s="1009"/>
      <c r="I980" s="53" t="s">
        <v>21</v>
      </c>
      <c r="J980" s="92" t="s">
        <v>53</v>
      </c>
      <c r="K980" s="592">
        <v>40</v>
      </c>
      <c r="L980" s="1452"/>
      <c r="M980" s="1452"/>
      <c r="N980" s="1452"/>
      <c r="O980" s="1452"/>
      <c r="P980" s="1450"/>
      <c r="Q980" s="1452"/>
      <c r="R980" s="1452"/>
      <c r="S980" s="1452"/>
      <c r="T980" s="1452"/>
      <c r="U980" s="1452"/>
      <c r="V980" s="1450"/>
      <c r="W980" s="1452"/>
      <c r="X980" s="1452"/>
      <c r="Y980" s="1452"/>
      <c r="Z980" s="1452"/>
      <c r="AA980" s="1452"/>
      <c r="AB980" s="1452"/>
      <c r="AC980" s="1452"/>
      <c r="AD980" s="1450"/>
      <c r="AE980" s="1452"/>
      <c r="AF980" s="1452"/>
      <c r="AG980" s="1452"/>
      <c r="AH980" s="1452"/>
      <c r="AI980" s="1452"/>
      <c r="AK980" s="46">
        <f t="shared" ref="AK980:AK983" si="2482">L980*L$977*1.73*0.875/1000</f>
        <v>0</v>
      </c>
      <c r="AL980" s="46">
        <f t="shared" ref="AL980:AL984" si="2483">M980*M$977*1.73*0.875/1000</f>
        <v>0</v>
      </c>
      <c r="AM980" s="46">
        <f t="shared" ref="AM980:AM984" si="2484">N980*N$977*1.73*0.875/1000</f>
        <v>0</v>
      </c>
      <c r="AN980" s="46">
        <f t="shared" ref="AN980:AN984" si="2485">O980*O$977*1.73*0.875/1000</f>
        <v>0</v>
      </c>
      <c r="AO980" s="46">
        <f t="shared" ref="AO980:AO984" si="2486">P980*P$977*1.73*0.875/1000</f>
        <v>0</v>
      </c>
      <c r="AP980" s="46">
        <f t="shared" ref="AP980:AP984" si="2487">Q980*Q$977*1.73*0.875/1000</f>
        <v>0</v>
      </c>
      <c r="AQ980" s="46">
        <f t="shared" ref="AQ980:AQ984" si="2488">R980*R$977*1.73*0.875/1000</f>
        <v>0</v>
      </c>
      <c r="AR980" s="46">
        <f t="shared" ref="AR980:AR984" si="2489">S980*S$977*1.73*0.875/1000</f>
        <v>0</v>
      </c>
      <c r="AS980" s="46">
        <f t="shared" ref="AS980:AS984" si="2490">T980*T$977*1.73*0.875/1000</f>
        <v>0</v>
      </c>
      <c r="AT980" s="46">
        <f t="shared" ref="AT980:AT984" si="2491">U980*U$977*1.73*0.875/1000</f>
        <v>0</v>
      </c>
      <c r="AU980" s="46">
        <f t="shared" ref="AU980:AU984" si="2492">V980*V$977*1.73*0.875/1000</f>
        <v>0</v>
      </c>
      <c r="AV980" s="46">
        <f t="shared" ref="AV980:AV984" si="2493">W980*W$977*1.73*0.875/1000</f>
        <v>0</v>
      </c>
      <c r="AW980" s="46">
        <f t="shared" ref="AW980:AW984" si="2494">X980*X$977*1.73*0.875/1000</f>
        <v>0</v>
      </c>
      <c r="AX980" s="46">
        <f t="shared" ref="AX980:AX984" si="2495">Y980*Y$977*1.73*0.875/1000</f>
        <v>0</v>
      </c>
      <c r="AY980" s="46">
        <f t="shared" ref="AY980:AY984" si="2496">Z980*Z$977*1.73*0.875/1000</f>
        <v>0</v>
      </c>
      <c r="AZ980" s="46">
        <f t="shared" ref="AZ980:AZ984" si="2497">AA980*AA$977*1.73*0.875/1000</f>
        <v>0</v>
      </c>
      <c r="BA980" s="46">
        <f t="shared" ref="BA980:BA984" si="2498">AB980*AB$977*1.73*0.875/1000</f>
        <v>0</v>
      </c>
      <c r="BB980" s="46">
        <f t="shared" ref="BB980:BB984" si="2499">AC980*AC$977*1.73*0.875/1000</f>
        <v>0</v>
      </c>
      <c r="BC980" s="46">
        <f t="shared" ref="BC980:BC984" si="2500">AD980*AD$977*1.73*0.875/1000</f>
        <v>0</v>
      </c>
      <c r="BD980" s="46">
        <f t="shared" ref="BD980:BD984" si="2501">AE980*AE$977*1.73*0.875/1000</f>
        <v>0</v>
      </c>
      <c r="BE980" s="46">
        <f t="shared" ref="BE980:BE984" si="2502">AF980*AF$977*1.73*0.875/1000</f>
        <v>0</v>
      </c>
      <c r="BF980" s="46">
        <f t="shared" ref="BF980:BF984" si="2503">AG980*AG$977*1.73*0.875/1000</f>
        <v>0</v>
      </c>
      <c r="BG980" s="46">
        <f t="shared" ref="BG980:BG984" si="2504">AH980*AH$977*1.73*0.875/1000</f>
        <v>0</v>
      </c>
      <c r="BH980" s="46">
        <f t="shared" ref="BH980:BH984" si="2505">AI980*AI$977*1.73*0.875/1000</f>
        <v>0</v>
      </c>
      <c r="BJ980" s="94"/>
      <c r="BK980" s="212"/>
      <c r="BL980" s="26"/>
    </row>
    <row r="981" spans="1:64" ht="24.75" thickBot="1" x14ac:dyDescent="0.3">
      <c r="A981" s="396" t="s">
        <v>355</v>
      </c>
      <c r="B981" s="396" t="s">
        <v>356</v>
      </c>
      <c r="C981" s="841" t="s">
        <v>386</v>
      </c>
      <c r="D981" s="755"/>
      <c r="E981" s="385"/>
      <c r="F981" s="756"/>
      <c r="G981" s="840">
        <v>11</v>
      </c>
      <c r="H981" s="840"/>
      <c r="I981" s="53" t="s">
        <v>23</v>
      </c>
      <c r="J981" s="92" t="s">
        <v>53</v>
      </c>
      <c r="K981" s="547">
        <v>40</v>
      </c>
      <c r="L981" s="1452"/>
      <c r="M981" s="1452"/>
      <c r="N981" s="1452"/>
      <c r="O981" s="1452"/>
      <c r="P981" s="1450"/>
      <c r="Q981" s="1452"/>
      <c r="R981" s="1452"/>
      <c r="S981" s="1452"/>
      <c r="T981" s="1452"/>
      <c r="U981" s="1452"/>
      <c r="V981" s="1450"/>
      <c r="W981" s="1452"/>
      <c r="X981" s="1452"/>
      <c r="Y981" s="1452"/>
      <c r="Z981" s="1452"/>
      <c r="AA981" s="1452"/>
      <c r="AB981" s="1452"/>
      <c r="AC981" s="1452"/>
      <c r="AD981" s="1450"/>
      <c r="AE981" s="1452"/>
      <c r="AF981" s="1452"/>
      <c r="AG981" s="1452"/>
      <c r="AH981" s="1452"/>
      <c r="AI981" s="1452"/>
      <c r="AK981" s="84">
        <f t="shared" si="2482"/>
        <v>0</v>
      </c>
      <c r="AL981" s="84">
        <f t="shared" si="2483"/>
        <v>0</v>
      </c>
      <c r="AM981" s="84">
        <f t="shared" si="2484"/>
        <v>0</v>
      </c>
      <c r="AN981" s="84">
        <f t="shared" si="2485"/>
        <v>0</v>
      </c>
      <c r="AO981" s="84">
        <f t="shared" si="2486"/>
        <v>0</v>
      </c>
      <c r="AP981" s="84">
        <f t="shared" si="2487"/>
        <v>0</v>
      </c>
      <c r="AQ981" s="84">
        <f t="shared" si="2488"/>
        <v>0</v>
      </c>
      <c r="AR981" s="84">
        <f t="shared" si="2489"/>
        <v>0</v>
      </c>
      <c r="AS981" s="84">
        <f t="shared" si="2490"/>
        <v>0</v>
      </c>
      <c r="AT981" s="84">
        <f t="shared" si="2491"/>
        <v>0</v>
      </c>
      <c r="AU981" s="84">
        <f t="shared" si="2492"/>
        <v>0</v>
      </c>
      <c r="AV981" s="84">
        <f t="shared" si="2493"/>
        <v>0</v>
      </c>
      <c r="AW981" s="84">
        <f t="shared" si="2494"/>
        <v>0</v>
      </c>
      <c r="AX981" s="84">
        <f t="shared" si="2495"/>
        <v>0</v>
      </c>
      <c r="AY981" s="84">
        <f t="shared" si="2496"/>
        <v>0</v>
      </c>
      <c r="AZ981" s="84">
        <f t="shared" si="2497"/>
        <v>0</v>
      </c>
      <c r="BA981" s="84">
        <f t="shared" si="2498"/>
        <v>0</v>
      </c>
      <c r="BB981" s="84">
        <f t="shared" si="2499"/>
        <v>0</v>
      </c>
      <c r="BC981" s="84">
        <f t="shared" si="2500"/>
        <v>0</v>
      </c>
      <c r="BD981" s="84">
        <f t="shared" si="2501"/>
        <v>0</v>
      </c>
      <c r="BE981" s="84">
        <f t="shared" si="2502"/>
        <v>0</v>
      </c>
      <c r="BF981" s="84">
        <f t="shared" si="2503"/>
        <v>0</v>
      </c>
      <c r="BG981" s="84">
        <f t="shared" si="2504"/>
        <v>0</v>
      </c>
      <c r="BH981" s="84">
        <f t="shared" si="2505"/>
        <v>0</v>
      </c>
      <c r="BJ981" s="94"/>
      <c r="BK981" s="212"/>
      <c r="BL981" s="26"/>
    </row>
    <row r="982" spans="1:64" ht="24.75" thickBot="1" x14ac:dyDescent="0.3">
      <c r="A982" s="396" t="s">
        <v>355</v>
      </c>
      <c r="B982" s="396" t="s">
        <v>356</v>
      </c>
      <c r="C982" s="841" t="s">
        <v>386</v>
      </c>
      <c r="D982" s="755"/>
      <c r="E982" s="385"/>
      <c r="F982" s="756"/>
      <c r="G982" s="840">
        <v>12</v>
      </c>
      <c r="H982" s="840"/>
      <c r="I982" s="53" t="s">
        <v>27</v>
      </c>
      <c r="J982" s="92" t="s">
        <v>53</v>
      </c>
      <c r="K982" s="547">
        <v>40</v>
      </c>
      <c r="L982" s="1452"/>
      <c r="M982" s="1452"/>
      <c r="N982" s="1452"/>
      <c r="O982" s="1452"/>
      <c r="P982" s="1450"/>
      <c r="Q982" s="1452"/>
      <c r="R982" s="1452"/>
      <c r="S982" s="1452"/>
      <c r="T982" s="1452"/>
      <c r="U982" s="1452"/>
      <c r="V982" s="1450"/>
      <c r="W982" s="1452"/>
      <c r="X982" s="1452"/>
      <c r="Y982" s="1452"/>
      <c r="Z982" s="1452"/>
      <c r="AA982" s="1452"/>
      <c r="AB982" s="1452"/>
      <c r="AC982" s="1452"/>
      <c r="AD982" s="1450"/>
      <c r="AE982" s="1452"/>
      <c r="AF982" s="1452"/>
      <c r="AG982" s="1452"/>
      <c r="AH982" s="1452"/>
      <c r="AI982" s="1452"/>
      <c r="AK982" s="84">
        <f t="shared" si="2482"/>
        <v>0</v>
      </c>
      <c r="AL982" s="84">
        <f t="shared" si="2483"/>
        <v>0</v>
      </c>
      <c r="AM982" s="84">
        <f t="shared" si="2484"/>
        <v>0</v>
      </c>
      <c r="AN982" s="84">
        <f t="shared" si="2485"/>
        <v>0</v>
      </c>
      <c r="AO982" s="84">
        <f t="shared" si="2486"/>
        <v>0</v>
      </c>
      <c r="AP982" s="84">
        <f t="shared" si="2487"/>
        <v>0</v>
      </c>
      <c r="AQ982" s="84">
        <f t="shared" si="2488"/>
        <v>0</v>
      </c>
      <c r="AR982" s="84">
        <f t="shared" si="2489"/>
        <v>0</v>
      </c>
      <c r="AS982" s="84">
        <f t="shared" si="2490"/>
        <v>0</v>
      </c>
      <c r="AT982" s="84">
        <f t="shared" si="2491"/>
        <v>0</v>
      </c>
      <c r="AU982" s="84">
        <f t="shared" si="2492"/>
        <v>0</v>
      </c>
      <c r="AV982" s="84">
        <f t="shared" si="2493"/>
        <v>0</v>
      </c>
      <c r="AW982" s="84">
        <f t="shared" si="2494"/>
        <v>0</v>
      </c>
      <c r="AX982" s="84">
        <f t="shared" si="2495"/>
        <v>0</v>
      </c>
      <c r="AY982" s="84">
        <f t="shared" si="2496"/>
        <v>0</v>
      </c>
      <c r="AZ982" s="84">
        <f t="shared" si="2497"/>
        <v>0</v>
      </c>
      <c r="BA982" s="84">
        <f t="shared" si="2498"/>
        <v>0</v>
      </c>
      <c r="BB982" s="84">
        <f t="shared" si="2499"/>
        <v>0</v>
      </c>
      <c r="BC982" s="84">
        <f t="shared" si="2500"/>
        <v>0</v>
      </c>
      <c r="BD982" s="84">
        <f t="shared" si="2501"/>
        <v>0</v>
      </c>
      <c r="BE982" s="84">
        <f t="shared" si="2502"/>
        <v>0</v>
      </c>
      <c r="BF982" s="84">
        <f t="shared" si="2503"/>
        <v>0</v>
      </c>
      <c r="BG982" s="84">
        <f t="shared" si="2504"/>
        <v>0</v>
      </c>
      <c r="BH982" s="84">
        <f t="shared" si="2505"/>
        <v>0</v>
      </c>
      <c r="BJ982" s="94"/>
      <c r="BK982" s="212"/>
      <c r="BL982" s="26"/>
    </row>
    <row r="983" spans="1:64" ht="24.75" thickBot="1" x14ac:dyDescent="0.3">
      <c r="A983" s="396" t="s">
        <v>355</v>
      </c>
      <c r="B983" s="396" t="s">
        <v>356</v>
      </c>
      <c r="C983" s="841" t="s">
        <v>386</v>
      </c>
      <c r="D983" s="755"/>
      <c r="E983" s="385"/>
      <c r="F983" s="756"/>
      <c r="G983" s="840">
        <v>13</v>
      </c>
      <c r="H983" s="840"/>
      <c r="I983" s="53" t="s">
        <v>25</v>
      </c>
      <c r="J983" s="92" t="s">
        <v>53</v>
      </c>
      <c r="K983" s="547">
        <v>40</v>
      </c>
      <c r="L983" s="1452"/>
      <c r="M983" s="1452"/>
      <c r="N983" s="1452"/>
      <c r="O983" s="1452"/>
      <c r="P983" s="1450"/>
      <c r="Q983" s="1452"/>
      <c r="R983" s="1452"/>
      <c r="S983" s="1452"/>
      <c r="T983" s="1452"/>
      <c r="U983" s="1452"/>
      <c r="V983" s="1450"/>
      <c r="W983" s="1452"/>
      <c r="X983" s="1452"/>
      <c r="Y983" s="1452"/>
      <c r="Z983" s="1452"/>
      <c r="AA983" s="1452"/>
      <c r="AB983" s="1452"/>
      <c r="AC983" s="1452"/>
      <c r="AD983" s="1450"/>
      <c r="AE983" s="1452"/>
      <c r="AF983" s="1452"/>
      <c r="AG983" s="1452"/>
      <c r="AH983" s="1452"/>
      <c r="AI983" s="1452"/>
      <c r="AK983" s="84">
        <f t="shared" si="2482"/>
        <v>0</v>
      </c>
      <c r="AL983" s="84">
        <f t="shared" si="2483"/>
        <v>0</v>
      </c>
      <c r="AM983" s="84">
        <f t="shared" si="2484"/>
        <v>0</v>
      </c>
      <c r="AN983" s="84">
        <f t="shared" si="2485"/>
        <v>0</v>
      </c>
      <c r="AO983" s="84">
        <f t="shared" si="2486"/>
        <v>0</v>
      </c>
      <c r="AP983" s="84">
        <f t="shared" si="2487"/>
        <v>0</v>
      </c>
      <c r="AQ983" s="84">
        <f t="shared" si="2488"/>
        <v>0</v>
      </c>
      <c r="AR983" s="84">
        <f t="shared" si="2489"/>
        <v>0</v>
      </c>
      <c r="AS983" s="84">
        <f t="shared" si="2490"/>
        <v>0</v>
      </c>
      <c r="AT983" s="84">
        <f t="shared" si="2491"/>
        <v>0</v>
      </c>
      <c r="AU983" s="84">
        <f t="shared" si="2492"/>
        <v>0</v>
      </c>
      <c r="AV983" s="84">
        <f t="shared" si="2493"/>
        <v>0</v>
      </c>
      <c r="AW983" s="84">
        <f t="shared" si="2494"/>
        <v>0</v>
      </c>
      <c r="AX983" s="84">
        <f t="shared" si="2495"/>
        <v>0</v>
      </c>
      <c r="AY983" s="84">
        <f t="shared" si="2496"/>
        <v>0</v>
      </c>
      <c r="AZ983" s="84">
        <f t="shared" si="2497"/>
        <v>0</v>
      </c>
      <c r="BA983" s="84">
        <f t="shared" si="2498"/>
        <v>0</v>
      </c>
      <c r="BB983" s="84">
        <f t="shared" si="2499"/>
        <v>0</v>
      </c>
      <c r="BC983" s="84">
        <f t="shared" si="2500"/>
        <v>0</v>
      </c>
      <c r="BD983" s="84">
        <f t="shared" si="2501"/>
        <v>0</v>
      </c>
      <c r="BE983" s="84">
        <f t="shared" si="2502"/>
        <v>0</v>
      </c>
      <c r="BF983" s="84">
        <f t="shared" si="2503"/>
        <v>0</v>
      </c>
      <c r="BG983" s="84">
        <f t="shared" si="2504"/>
        <v>0</v>
      </c>
      <c r="BH983" s="84">
        <f t="shared" si="2505"/>
        <v>0</v>
      </c>
      <c r="BJ983" s="94"/>
      <c r="BK983" s="212"/>
      <c r="BL983" s="26"/>
    </row>
    <row r="984" spans="1:64" ht="24.75" thickBot="1" x14ac:dyDescent="0.3">
      <c r="A984" s="396" t="s">
        <v>355</v>
      </c>
      <c r="B984" s="396" t="s">
        <v>356</v>
      </c>
      <c r="C984" s="841" t="s">
        <v>386</v>
      </c>
      <c r="D984" s="755"/>
      <c r="E984" s="385"/>
      <c r="F984" s="756"/>
      <c r="G984" s="840">
        <v>14</v>
      </c>
      <c r="H984" s="845"/>
      <c r="I984" s="51" t="s">
        <v>28</v>
      </c>
      <c r="J984" s="81" t="s">
        <v>53</v>
      </c>
      <c r="K984" s="547">
        <v>40</v>
      </c>
      <c r="L984" s="1452"/>
      <c r="M984" s="1452"/>
      <c r="N984" s="1452"/>
      <c r="O984" s="1452"/>
      <c r="P984" s="1450"/>
      <c r="Q984" s="1452"/>
      <c r="R984" s="1452"/>
      <c r="S984" s="1452"/>
      <c r="T984" s="1452"/>
      <c r="U984" s="1452"/>
      <c r="V984" s="1450"/>
      <c r="W984" s="1452"/>
      <c r="X984" s="1452"/>
      <c r="Y984" s="1452"/>
      <c r="Z984" s="1452"/>
      <c r="AA984" s="1452"/>
      <c r="AB984" s="1452"/>
      <c r="AC984" s="1452"/>
      <c r="AD984" s="1450"/>
      <c r="AE984" s="1452"/>
      <c r="AF984" s="1452"/>
      <c r="AG984" s="1452"/>
      <c r="AH984" s="1452"/>
      <c r="AI984" s="1452"/>
      <c r="AK984" s="9">
        <f>L984*L$977*1.73*0.875/1000</f>
        <v>0</v>
      </c>
      <c r="AL984" s="9">
        <f t="shared" si="2483"/>
        <v>0</v>
      </c>
      <c r="AM984" s="9">
        <f t="shared" si="2484"/>
        <v>0</v>
      </c>
      <c r="AN984" s="9">
        <f t="shared" si="2485"/>
        <v>0</v>
      </c>
      <c r="AO984" s="9">
        <f t="shared" si="2486"/>
        <v>0</v>
      </c>
      <c r="AP984" s="9">
        <f t="shared" si="2487"/>
        <v>0</v>
      </c>
      <c r="AQ984" s="9">
        <f t="shared" si="2488"/>
        <v>0</v>
      </c>
      <c r="AR984" s="9">
        <f t="shared" si="2489"/>
        <v>0</v>
      </c>
      <c r="AS984" s="9">
        <f t="shared" si="2490"/>
        <v>0</v>
      </c>
      <c r="AT984" s="9">
        <f t="shared" si="2491"/>
        <v>0</v>
      </c>
      <c r="AU984" s="9">
        <f t="shared" si="2492"/>
        <v>0</v>
      </c>
      <c r="AV984" s="9">
        <f t="shared" si="2493"/>
        <v>0</v>
      </c>
      <c r="AW984" s="9">
        <f t="shared" si="2494"/>
        <v>0</v>
      </c>
      <c r="AX984" s="9">
        <f t="shared" si="2495"/>
        <v>0</v>
      </c>
      <c r="AY984" s="9">
        <f t="shared" si="2496"/>
        <v>0</v>
      </c>
      <c r="AZ984" s="9">
        <f t="shared" si="2497"/>
        <v>0</v>
      </c>
      <c r="BA984" s="9">
        <f t="shared" si="2498"/>
        <v>0</v>
      </c>
      <c r="BB984" s="9">
        <f t="shared" si="2499"/>
        <v>0</v>
      </c>
      <c r="BC984" s="9">
        <f t="shared" si="2500"/>
        <v>0</v>
      </c>
      <c r="BD984" s="9">
        <f t="shared" si="2501"/>
        <v>0</v>
      </c>
      <c r="BE984" s="9">
        <f t="shared" si="2502"/>
        <v>0</v>
      </c>
      <c r="BF984" s="9">
        <f t="shared" si="2503"/>
        <v>0</v>
      </c>
      <c r="BG984" s="9">
        <f t="shared" si="2504"/>
        <v>0</v>
      </c>
      <c r="BH984" s="9">
        <f t="shared" si="2505"/>
        <v>0</v>
      </c>
      <c r="BJ984" s="94"/>
      <c r="BK984" s="212"/>
      <c r="BL984" s="26"/>
    </row>
    <row r="985" spans="1:64" ht="15.75" thickBot="1" x14ac:dyDescent="0.3">
      <c r="A985" s="450"/>
      <c r="B985" s="450"/>
      <c r="C985" s="841" t="s">
        <v>386</v>
      </c>
      <c r="D985" s="759"/>
      <c r="E985" s="736"/>
      <c r="F985" s="760"/>
      <c r="G985" s="845">
        <v>15</v>
      </c>
      <c r="H985" s="838"/>
      <c r="I985" s="181" t="s">
        <v>94</v>
      </c>
      <c r="J985" s="182"/>
      <c r="K985" s="637"/>
      <c r="L985" s="380"/>
      <c r="M985" s="380"/>
      <c r="N985" s="380"/>
      <c r="O985" s="380"/>
      <c r="P985" s="380"/>
      <c r="Q985" s="380"/>
      <c r="R985" s="380"/>
      <c r="S985" s="380"/>
      <c r="T985" s="380"/>
      <c r="U985" s="380"/>
      <c r="V985" s="380"/>
      <c r="W985" s="380"/>
      <c r="X985" s="380"/>
      <c r="Y985" s="380"/>
      <c r="Z985" s="380"/>
      <c r="AA985" s="380"/>
      <c r="AB985" s="380"/>
      <c r="AC985" s="380"/>
      <c r="AD985" s="380"/>
      <c r="AE985" s="380"/>
      <c r="AF985" s="380"/>
      <c r="AG985" s="380"/>
      <c r="AH985" s="380"/>
      <c r="AI985" s="380"/>
      <c r="AK985" s="98">
        <f t="shared" ref="AK985" si="2506">SUM(AK980:AK984)</f>
        <v>0</v>
      </c>
      <c r="AL985" s="98">
        <f t="shared" ref="AL985:BH985" si="2507">SUM(AL980:AL984)</f>
        <v>0</v>
      </c>
      <c r="AM985" s="98">
        <f t="shared" si="2507"/>
        <v>0</v>
      </c>
      <c r="AN985" s="98">
        <f t="shared" si="2507"/>
        <v>0</v>
      </c>
      <c r="AO985" s="98">
        <f t="shared" si="2507"/>
        <v>0</v>
      </c>
      <c r="AP985" s="98">
        <f t="shared" si="2507"/>
        <v>0</v>
      </c>
      <c r="AQ985" s="98">
        <f t="shared" si="2507"/>
        <v>0</v>
      </c>
      <c r="AR985" s="98">
        <f t="shared" si="2507"/>
        <v>0</v>
      </c>
      <c r="AS985" s="98">
        <f t="shared" si="2507"/>
        <v>0</v>
      </c>
      <c r="AT985" s="98">
        <f t="shared" si="2507"/>
        <v>0</v>
      </c>
      <c r="AU985" s="98">
        <f t="shared" si="2507"/>
        <v>0</v>
      </c>
      <c r="AV985" s="98">
        <f t="shared" si="2507"/>
        <v>0</v>
      </c>
      <c r="AW985" s="98">
        <f t="shared" si="2507"/>
        <v>0</v>
      </c>
      <c r="AX985" s="98">
        <f t="shared" si="2507"/>
        <v>0</v>
      </c>
      <c r="AY985" s="98">
        <f t="shared" si="2507"/>
        <v>0</v>
      </c>
      <c r="AZ985" s="98">
        <f t="shared" si="2507"/>
        <v>0</v>
      </c>
      <c r="BA985" s="98">
        <f t="shared" si="2507"/>
        <v>0</v>
      </c>
      <c r="BB985" s="98">
        <f t="shared" si="2507"/>
        <v>0</v>
      </c>
      <c r="BC985" s="98">
        <f t="shared" si="2507"/>
        <v>0</v>
      </c>
      <c r="BD985" s="98">
        <f t="shared" si="2507"/>
        <v>0</v>
      </c>
      <c r="BE985" s="98">
        <f t="shared" si="2507"/>
        <v>0</v>
      </c>
      <c r="BF985" s="98">
        <f t="shared" si="2507"/>
        <v>0</v>
      </c>
      <c r="BG985" s="98">
        <f t="shared" si="2507"/>
        <v>0</v>
      </c>
      <c r="BH985" s="98">
        <f t="shared" si="2507"/>
        <v>0</v>
      </c>
      <c r="BI985" s="1256" t="s">
        <v>255</v>
      </c>
      <c r="BJ985" s="150"/>
      <c r="BK985" s="214"/>
      <c r="BL985" s="214"/>
    </row>
    <row r="986" spans="1:64" ht="15.75" thickBot="1" x14ac:dyDescent="0.3">
      <c r="A986" s="451"/>
      <c r="B986" s="451"/>
      <c r="C986" s="1019"/>
      <c r="D986" s="1020"/>
      <c r="E986" s="1021"/>
      <c r="F986" s="1022"/>
      <c r="G986" s="1023"/>
      <c r="H986" s="1368"/>
      <c r="I986" s="1107" t="s">
        <v>99</v>
      </c>
      <c r="J986" s="573"/>
      <c r="K986" s="590"/>
      <c r="L986" s="694"/>
      <c r="M986" s="694"/>
      <c r="N986" s="694"/>
      <c r="O986" s="694"/>
      <c r="P986" s="694"/>
      <c r="Q986" s="694"/>
      <c r="R986" s="694"/>
      <c r="S986" s="694"/>
      <c r="T986" s="694"/>
      <c r="U986" s="694"/>
      <c r="V986" s="694"/>
      <c r="W986" s="694"/>
      <c r="X986" s="694"/>
      <c r="Y986" s="694"/>
      <c r="Z986" s="694"/>
      <c r="AA986" s="694"/>
      <c r="AB986" s="694"/>
      <c r="AC986" s="694"/>
      <c r="AD986" s="694"/>
      <c r="AE986" s="694"/>
      <c r="AF986" s="694"/>
      <c r="AG986" s="694"/>
      <c r="AH986" s="694"/>
      <c r="AI986" s="694"/>
      <c r="BJ986" s="215"/>
      <c r="BK986" s="215"/>
      <c r="BL986" s="215"/>
    </row>
    <row r="987" spans="1:64" ht="24.75" thickBot="1" x14ac:dyDescent="0.3">
      <c r="A987" s="396" t="s">
        <v>355</v>
      </c>
      <c r="B987" s="396" t="s">
        <v>356</v>
      </c>
      <c r="C987" s="1001"/>
      <c r="D987" s="805"/>
      <c r="E987" s="806"/>
      <c r="F987" s="807"/>
      <c r="G987" s="808"/>
      <c r="H987" s="838"/>
      <c r="I987" s="47" t="s">
        <v>22</v>
      </c>
      <c r="J987" s="14" t="s">
        <v>53</v>
      </c>
      <c r="K987" s="546">
        <v>40</v>
      </c>
      <c r="L987" s="1452"/>
      <c r="M987" s="1452"/>
      <c r="N987" s="1452"/>
      <c r="O987" s="1452"/>
      <c r="P987" s="1450"/>
      <c r="Q987" s="1452"/>
      <c r="R987" s="1452"/>
      <c r="S987" s="1452"/>
      <c r="T987" s="1452"/>
      <c r="U987" s="1452"/>
      <c r="V987" s="1450"/>
      <c r="W987" s="1452"/>
      <c r="X987" s="1452"/>
      <c r="Y987" s="1452"/>
      <c r="Z987" s="1452"/>
      <c r="AA987" s="1452"/>
      <c r="AB987" s="1452"/>
      <c r="AC987" s="1452"/>
      <c r="AD987" s="1450"/>
      <c r="AE987" s="1452"/>
      <c r="AF987" s="1452"/>
      <c r="AG987" s="1452"/>
      <c r="AH987" s="1452"/>
      <c r="AI987" s="1452"/>
      <c r="AK987" s="46">
        <f t="shared" ref="AK987:AK990" si="2508">L987*L$978*1.73*0.875/1000</f>
        <v>0</v>
      </c>
      <c r="AL987" s="46">
        <f t="shared" ref="AL987:AL990" si="2509">M987*M$978*1.73*0.875/1000</f>
        <v>0</v>
      </c>
      <c r="AM987" s="46">
        <f t="shared" ref="AM987:AM990" si="2510">N987*N$978*1.73*0.875/1000</f>
        <v>0</v>
      </c>
      <c r="AN987" s="46">
        <f t="shared" ref="AN987:AN990" si="2511">O987*O$978*1.73*0.875/1000</f>
        <v>0</v>
      </c>
      <c r="AO987" s="1526">
        <f t="shared" ref="AO987:AO990" si="2512">P987*P$978*1.73*0.875/1000</f>
        <v>0</v>
      </c>
      <c r="AP987" s="46">
        <f t="shared" ref="AP987:AP990" si="2513">Q987*Q$978*1.73*0.875/1000</f>
        <v>0</v>
      </c>
      <c r="AQ987" s="46">
        <f t="shared" ref="AQ987:AQ990" si="2514">R987*R$978*1.73*0.875/1000</f>
        <v>0</v>
      </c>
      <c r="AR987" s="46">
        <f t="shared" ref="AR987:AR990" si="2515">S987*S$978*1.73*0.875/1000</f>
        <v>0</v>
      </c>
      <c r="AS987" s="46">
        <f t="shared" ref="AS987:AS990" si="2516">T987*T$978*1.73*0.875/1000</f>
        <v>0</v>
      </c>
      <c r="AT987" s="46">
        <f t="shared" ref="AT987:AT990" si="2517">U987*U$978*1.73*0.875/1000</f>
        <v>0</v>
      </c>
      <c r="AU987" s="1526">
        <f t="shared" ref="AU987:AU990" si="2518">V987*V$978*1.73*0.875/1000</f>
        <v>0</v>
      </c>
      <c r="AV987" s="46">
        <f t="shared" ref="AV987:AV990" si="2519">W987*W$978*1.73*0.875/1000</f>
        <v>0</v>
      </c>
      <c r="AW987" s="46">
        <f t="shared" ref="AW987:AW990" si="2520">X987*X$978*1.73*0.875/1000</f>
        <v>0</v>
      </c>
      <c r="AX987" s="46">
        <f t="shared" ref="AX987:AX990" si="2521">Y987*Y$978*1.73*0.875/1000</f>
        <v>0</v>
      </c>
      <c r="AY987" s="46">
        <f t="shared" ref="AY987:AY990" si="2522">Z987*Z$978*1.73*0.875/1000</f>
        <v>0</v>
      </c>
      <c r="AZ987" s="46">
        <f t="shared" ref="AZ987:AZ990" si="2523">AA987*AA$978*1.73*0.875/1000</f>
        <v>0</v>
      </c>
      <c r="BA987" s="46">
        <f t="shared" ref="BA987:BA990" si="2524">AB987*AB$978*1.73*0.875/1000</f>
        <v>0</v>
      </c>
      <c r="BB987" s="46">
        <f t="shared" ref="BB987:BB990" si="2525">AC987*AC$978*1.73*0.875/1000</f>
        <v>0</v>
      </c>
      <c r="BC987" s="1526">
        <f t="shared" ref="BC987:BC990" si="2526">AD987*AD$978*1.73*0.875/1000</f>
        <v>0</v>
      </c>
      <c r="BD987" s="46">
        <f t="shared" ref="BD987:BD990" si="2527">AE987*AE$978*1.73*0.875/1000</f>
        <v>0</v>
      </c>
      <c r="BE987" s="46">
        <f t="shared" ref="BE987:BE990" si="2528">AF987*AF$978*1.73*0.875/1000</f>
        <v>0</v>
      </c>
      <c r="BF987" s="46">
        <f t="shared" ref="BF987:BF990" si="2529">AG987*AG$978*1.73*0.875/1000</f>
        <v>0</v>
      </c>
      <c r="BG987" s="46">
        <f t="shared" ref="BG987:BG990" si="2530">AH987*AH$978*1.73*0.875/1000</f>
        <v>0</v>
      </c>
      <c r="BH987" s="46">
        <f t="shared" ref="BH987:BH990" si="2531">AI987*AI$978*1.73*0.875/1000</f>
        <v>0</v>
      </c>
      <c r="BJ987" s="94"/>
      <c r="BK987" s="216"/>
      <c r="BL987" s="26"/>
    </row>
    <row r="988" spans="1:64" ht="24.75" thickBot="1" x14ac:dyDescent="0.3">
      <c r="A988" s="396" t="s">
        <v>355</v>
      </c>
      <c r="B988" s="396" t="s">
        <v>356</v>
      </c>
      <c r="C988" s="841" t="s">
        <v>386</v>
      </c>
      <c r="D988" s="752"/>
      <c r="E988" s="397"/>
      <c r="F988" s="753"/>
      <c r="G988" s="839">
        <v>16</v>
      </c>
      <c r="H988" s="839"/>
      <c r="I988" s="53" t="s">
        <v>20</v>
      </c>
      <c r="J988" s="92" t="s">
        <v>53</v>
      </c>
      <c r="K988" s="547">
        <v>40</v>
      </c>
      <c r="L988" s="1452"/>
      <c r="M988" s="1452"/>
      <c r="N988" s="1452"/>
      <c r="O988" s="1452"/>
      <c r="P988" s="1450"/>
      <c r="Q988" s="1452"/>
      <c r="R988" s="1452"/>
      <c r="S988" s="1452"/>
      <c r="T988" s="1452"/>
      <c r="U988" s="1452"/>
      <c r="V988" s="1450"/>
      <c r="W988" s="1452"/>
      <c r="X988" s="1452"/>
      <c r="Y988" s="1452"/>
      <c r="Z988" s="1452"/>
      <c r="AA988" s="1452"/>
      <c r="AB988" s="1452"/>
      <c r="AC988" s="1452"/>
      <c r="AD988" s="1450"/>
      <c r="AE988" s="1452"/>
      <c r="AF988" s="1452"/>
      <c r="AG988" s="1452"/>
      <c r="AH988" s="1452"/>
      <c r="AI988" s="1452"/>
      <c r="AK988" s="84">
        <f t="shared" si="2508"/>
        <v>0</v>
      </c>
      <c r="AL988" s="84">
        <f t="shared" si="2509"/>
        <v>0</v>
      </c>
      <c r="AM988" s="84">
        <f t="shared" si="2510"/>
        <v>0</v>
      </c>
      <c r="AN988" s="84">
        <f t="shared" si="2511"/>
        <v>0</v>
      </c>
      <c r="AO988" s="1519">
        <f t="shared" si="2512"/>
        <v>0</v>
      </c>
      <c r="AP988" s="84">
        <f t="shared" si="2513"/>
        <v>0</v>
      </c>
      <c r="AQ988" s="84">
        <f t="shared" si="2514"/>
        <v>0</v>
      </c>
      <c r="AR988" s="84">
        <f t="shared" si="2515"/>
        <v>0</v>
      </c>
      <c r="AS988" s="84">
        <f t="shared" si="2516"/>
        <v>0</v>
      </c>
      <c r="AT988" s="84">
        <f t="shared" si="2517"/>
        <v>0</v>
      </c>
      <c r="AU988" s="1519">
        <f t="shared" si="2518"/>
        <v>0</v>
      </c>
      <c r="AV988" s="84">
        <f t="shared" si="2519"/>
        <v>0</v>
      </c>
      <c r="AW988" s="84">
        <f t="shared" si="2520"/>
        <v>0</v>
      </c>
      <c r="AX988" s="84">
        <f t="shared" si="2521"/>
        <v>0</v>
      </c>
      <c r="AY988" s="84">
        <f t="shared" si="2522"/>
        <v>0</v>
      </c>
      <c r="AZ988" s="84">
        <f t="shared" si="2523"/>
        <v>0</v>
      </c>
      <c r="BA988" s="84">
        <f t="shared" si="2524"/>
        <v>0</v>
      </c>
      <c r="BB988" s="84">
        <f t="shared" si="2525"/>
        <v>0</v>
      </c>
      <c r="BC988" s="1519">
        <f t="shared" si="2526"/>
        <v>0</v>
      </c>
      <c r="BD988" s="84">
        <f t="shared" si="2527"/>
        <v>0</v>
      </c>
      <c r="BE988" s="84">
        <f t="shared" si="2528"/>
        <v>0</v>
      </c>
      <c r="BF988" s="84">
        <f t="shared" si="2529"/>
        <v>0</v>
      </c>
      <c r="BG988" s="84">
        <f t="shared" si="2530"/>
        <v>0</v>
      </c>
      <c r="BH988" s="84">
        <f t="shared" si="2531"/>
        <v>0</v>
      </c>
      <c r="BJ988" s="94"/>
      <c r="BK988" s="216"/>
      <c r="BL988" s="26"/>
    </row>
    <row r="989" spans="1:64" ht="24.75" thickBot="1" x14ac:dyDescent="0.3">
      <c r="A989" s="396" t="s">
        <v>355</v>
      </c>
      <c r="B989" s="396" t="s">
        <v>356</v>
      </c>
      <c r="C989" s="841" t="s">
        <v>386</v>
      </c>
      <c r="D989" s="755"/>
      <c r="E989" s="385"/>
      <c r="F989" s="756"/>
      <c r="G989" s="840">
        <v>17</v>
      </c>
      <c r="H989" s="840"/>
      <c r="I989" s="53" t="s">
        <v>26</v>
      </c>
      <c r="J989" s="92" t="s">
        <v>53</v>
      </c>
      <c r="K989" s="547">
        <v>40</v>
      </c>
      <c r="L989" s="1452"/>
      <c r="M989" s="1452"/>
      <c r="N989" s="1452"/>
      <c r="O989" s="1452"/>
      <c r="P989" s="1450"/>
      <c r="Q989" s="1452"/>
      <c r="R989" s="1452"/>
      <c r="S989" s="1452"/>
      <c r="T989" s="1452"/>
      <c r="U989" s="1452"/>
      <c r="V989" s="1450"/>
      <c r="W989" s="1452"/>
      <c r="X989" s="1452"/>
      <c r="Y989" s="1452"/>
      <c r="Z989" s="1452"/>
      <c r="AA989" s="1452"/>
      <c r="AB989" s="1452"/>
      <c r="AC989" s="1452"/>
      <c r="AD989" s="1450"/>
      <c r="AE989" s="1452"/>
      <c r="AF989" s="1452"/>
      <c r="AG989" s="1452"/>
      <c r="AH989" s="1452"/>
      <c r="AI989" s="1452"/>
      <c r="AK989" s="84">
        <f t="shared" si="2508"/>
        <v>0</v>
      </c>
      <c r="AL989" s="84">
        <f t="shared" si="2509"/>
        <v>0</v>
      </c>
      <c r="AM989" s="84">
        <f t="shared" si="2510"/>
        <v>0</v>
      </c>
      <c r="AN989" s="84">
        <f t="shared" si="2511"/>
        <v>0</v>
      </c>
      <c r="AO989" s="1519">
        <f t="shared" si="2512"/>
        <v>0</v>
      </c>
      <c r="AP989" s="84">
        <f t="shared" si="2513"/>
        <v>0</v>
      </c>
      <c r="AQ989" s="84">
        <f t="shared" si="2514"/>
        <v>0</v>
      </c>
      <c r="AR989" s="84">
        <f t="shared" si="2515"/>
        <v>0</v>
      </c>
      <c r="AS989" s="84">
        <f t="shared" si="2516"/>
        <v>0</v>
      </c>
      <c r="AT989" s="84">
        <f t="shared" si="2517"/>
        <v>0</v>
      </c>
      <c r="AU989" s="1519">
        <f t="shared" si="2518"/>
        <v>0</v>
      </c>
      <c r="AV989" s="84">
        <f t="shared" si="2519"/>
        <v>0</v>
      </c>
      <c r="AW989" s="84">
        <f t="shared" si="2520"/>
        <v>0</v>
      </c>
      <c r="AX989" s="84">
        <f t="shared" si="2521"/>
        <v>0</v>
      </c>
      <c r="AY989" s="84">
        <f t="shared" si="2522"/>
        <v>0</v>
      </c>
      <c r="AZ989" s="84">
        <f t="shared" si="2523"/>
        <v>0</v>
      </c>
      <c r="BA989" s="84">
        <f t="shared" si="2524"/>
        <v>0</v>
      </c>
      <c r="BB989" s="84">
        <f t="shared" si="2525"/>
        <v>0</v>
      </c>
      <c r="BC989" s="1519">
        <f t="shared" si="2526"/>
        <v>0</v>
      </c>
      <c r="BD989" s="84">
        <f t="shared" si="2527"/>
        <v>0</v>
      </c>
      <c r="BE989" s="84">
        <f t="shared" si="2528"/>
        <v>0</v>
      </c>
      <c r="BF989" s="84">
        <f t="shared" si="2529"/>
        <v>0</v>
      </c>
      <c r="BG989" s="84">
        <f t="shared" si="2530"/>
        <v>0</v>
      </c>
      <c r="BH989" s="84">
        <f t="shared" si="2531"/>
        <v>0</v>
      </c>
      <c r="BJ989" s="94"/>
      <c r="BK989" s="216"/>
      <c r="BL989" s="26"/>
    </row>
    <row r="990" spans="1:64" ht="24.75" thickBot="1" x14ac:dyDescent="0.3">
      <c r="A990" s="396" t="s">
        <v>355</v>
      </c>
      <c r="B990" s="396" t="s">
        <v>356</v>
      </c>
      <c r="C990" s="841" t="s">
        <v>386</v>
      </c>
      <c r="D990" s="755"/>
      <c r="E990" s="385"/>
      <c r="F990" s="756"/>
      <c r="G990" s="840">
        <v>18</v>
      </c>
      <c r="H990" s="845"/>
      <c r="I990" s="51" t="s">
        <v>24</v>
      </c>
      <c r="J990" s="81" t="s">
        <v>53</v>
      </c>
      <c r="K990" s="547">
        <v>40</v>
      </c>
      <c r="L990" s="1452"/>
      <c r="M990" s="1452"/>
      <c r="N990" s="1452"/>
      <c r="O990" s="1452"/>
      <c r="P990" s="1450"/>
      <c r="Q990" s="1452"/>
      <c r="R990" s="1452"/>
      <c r="S990" s="1452"/>
      <c r="T990" s="1452"/>
      <c r="U990" s="1452"/>
      <c r="V990" s="1450"/>
      <c r="W990" s="1452"/>
      <c r="X990" s="1452"/>
      <c r="Y990" s="1452"/>
      <c r="Z990" s="1452"/>
      <c r="AA990" s="1452"/>
      <c r="AB990" s="1452"/>
      <c r="AC990" s="1452"/>
      <c r="AD990" s="1450"/>
      <c r="AE990" s="1452"/>
      <c r="AF990" s="1452"/>
      <c r="AG990" s="1452"/>
      <c r="AH990" s="1452"/>
      <c r="AI990" s="1452"/>
      <c r="AK990" s="9">
        <f t="shared" si="2508"/>
        <v>0</v>
      </c>
      <c r="AL990" s="9">
        <f t="shared" si="2509"/>
        <v>0</v>
      </c>
      <c r="AM990" s="9">
        <f t="shared" si="2510"/>
        <v>0</v>
      </c>
      <c r="AN990" s="9">
        <f t="shared" si="2511"/>
        <v>0</v>
      </c>
      <c r="AO990" s="1544">
        <f t="shared" si="2512"/>
        <v>0</v>
      </c>
      <c r="AP990" s="9">
        <f t="shared" si="2513"/>
        <v>0</v>
      </c>
      <c r="AQ990" s="9">
        <f t="shared" si="2514"/>
        <v>0</v>
      </c>
      <c r="AR990" s="9">
        <f t="shared" si="2515"/>
        <v>0</v>
      </c>
      <c r="AS990" s="9">
        <f t="shared" si="2516"/>
        <v>0</v>
      </c>
      <c r="AT990" s="9">
        <f t="shared" si="2517"/>
        <v>0</v>
      </c>
      <c r="AU990" s="1544">
        <f t="shared" si="2518"/>
        <v>0</v>
      </c>
      <c r="AV990" s="9">
        <f t="shared" si="2519"/>
        <v>0</v>
      </c>
      <c r="AW990" s="9">
        <f t="shared" si="2520"/>
        <v>0</v>
      </c>
      <c r="AX990" s="9">
        <f t="shared" si="2521"/>
        <v>0</v>
      </c>
      <c r="AY990" s="9">
        <f t="shared" si="2522"/>
        <v>0</v>
      </c>
      <c r="AZ990" s="9">
        <f t="shared" si="2523"/>
        <v>0</v>
      </c>
      <c r="BA990" s="9">
        <f t="shared" si="2524"/>
        <v>0</v>
      </c>
      <c r="BB990" s="9">
        <f t="shared" si="2525"/>
        <v>0</v>
      </c>
      <c r="BC990" s="1544">
        <f t="shared" si="2526"/>
        <v>0</v>
      </c>
      <c r="BD990" s="9">
        <f t="shared" si="2527"/>
        <v>0</v>
      </c>
      <c r="BE990" s="9">
        <f t="shared" si="2528"/>
        <v>0</v>
      </c>
      <c r="BF990" s="9">
        <f t="shared" si="2529"/>
        <v>0</v>
      </c>
      <c r="BG990" s="9">
        <f t="shared" si="2530"/>
        <v>0</v>
      </c>
      <c r="BH990" s="9">
        <f t="shared" si="2531"/>
        <v>0</v>
      </c>
      <c r="BJ990" s="94"/>
      <c r="BK990" s="216"/>
      <c r="BL990" s="26"/>
    </row>
    <row r="991" spans="1:64" ht="15.75" thickBot="1" x14ac:dyDescent="0.3">
      <c r="A991" s="452"/>
      <c r="B991" s="452"/>
      <c r="C991" s="841" t="s">
        <v>386</v>
      </c>
      <c r="D991" s="755"/>
      <c r="E991" s="385"/>
      <c r="F991" s="756"/>
      <c r="G991" s="840">
        <v>19</v>
      </c>
      <c r="H991" s="838"/>
      <c r="I991" s="1091" t="s">
        <v>94</v>
      </c>
      <c r="J991" s="638"/>
      <c r="K991" s="639"/>
      <c r="L991" s="380"/>
      <c r="M991" s="380"/>
      <c r="N991" s="380"/>
      <c r="O991" s="380"/>
      <c r="P991" s="380"/>
      <c r="Q991" s="380"/>
      <c r="R991" s="380"/>
      <c r="S991" s="380"/>
      <c r="T991" s="380"/>
      <c r="U991" s="380"/>
      <c r="V991" s="380"/>
      <c r="W991" s="380"/>
      <c r="X991" s="380"/>
      <c r="Y991" s="380"/>
      <c r="Z991" s="380"/>
      <c r="AA991" s="380"/>
      <c r="AB991" s="380"/>
      <c r="AC991" s="380"/>
      <c r="AD991" s="380"/>
      <c r="AE991" s="380"/>
      <c r="AF991" s="380"/>
      <c r="AG991" s="380"/>
      <c r="AH991" s="380"/>
      <c r="AI991" s="380"/>
      <c r="AK991" s="98">
        <f t="shared" ref="AK991:BH991" si="2532">SUM(AK987:AK990)</f>
        <v>0</v>
      </c>
      <c r="AL991" s="90">
        <f t="shared" si="2532"/>
        <v>0</v>
      </c>
      <c r="AM991" s="89">
        <f t="shared" si="2532"/>
        <v>0</v>
      </c>
      <c r="AN991" s="89">
        <f t="shared" si="2532"/>
        <v>0</v>
      </c>
      <c r="AO991" s="1521">
        <f t="shared" si="2532"/>
        <v>0</v>
      </c>
      <c r="AP991" s="89">
        <f t="shared" si="2532"/>
        <v>0</v>
      </c>
      <c r="AQ991" s="89">
        <f t="shared" si="2532"/>
        <v>0</v>
      </c>
      <c r="AR991" s="89">
        <f t="shared" si="2532"/>
        <v>0</v>
      </c>
      <c r="AS991" s="89">
        <f t="shared" si="2532"/>
        <v>0</v>
      </c>
      <c r="AT991" s="89">
        <f t="shared" si="2532"/>
        <v>0</v>
      </c>
      <c r="AU991" s="1521">
        <f t="shared" si="2532"/>
        <v>0</v>
      </c>
      <c r="AV991" s="89">
        <f t="shared" si="2532"/>
        <v>0</v>
      </c>
      <c r="AW991" s="89">
        <f t="shared" si="2532"/>
        <v>0</v>
      </c>
      <c r="AX991" s="89">
        <f t="shared" si="2532"/>
        <v>0</v>
      </c>
      <c r="AY991" s="89">
        <f t="shared" si="2532"/>
        <v>0</v>
      </c>
      <c r="AZ991" s="89">
        <f t="shared" si="2532"/>
        <v>0</v>
      </c>
      <c r="BA991" s="89">
        <f t="shared" si="2532"/>
        <v>0</v>
      </c>
      <c r="BB991" s="89">
        <f t="shared" si="2532"/>
        <v>0</v>
      </c>
      <c r="BC991" s="1521">
        <f t="shared" si="2532"/>
        <v>0</v>
      </c>
      <c r="BD991" s="89">
        <f t="shared" si="2532"/>
        <v>0</v>
      </c>
      <c r="BE991" s="89">
        <f t="shared" si="2532"/>
        <v>0</v>
      </c>
      <c r="BF991" s="89">
        <f t="shared" si="2532"/>
        <v>0</v>
      </c>
      <c r="BG991" s="89">
        <f t="shared" si="2532"/>
        <v>0</v>
      </c>
      <c r="BH991" s="89">
        <f t="shared" si="2532"/>
        <v>0</v>
      </c>
      <c r="BI991" s="1256" t="s">
        <v>264</v>
      </c>
      <c r="BJ991" s="150"/>
      <c r="BK991" s="214"/>
      <c r="BL991" s="214"/>
    </row>
    <row r="992" spans="1:64" ht="15.75" thickBot="1" x14ac:dyDescent="0.3">
      <c r="A992" s="453"/>
      <c r="B992" s="453"/>
      <c r="C992" s="1024"/>
      <c r="D992" s="1003"/>
      <c r="E992" s="1004"/>
      <c r="F992" s="1005"/>
      <c r="G992" s="1006"/>
      <c r="H992" s="1365"/>
      <c r="I992" s="181" t="s">
        <v>96</v>
      </c>
      <c r="J992" s="182"/>
      <c r="K992" s="501"/>
      <c r="L992" s="380"/>
      <c r="M992" s="380"/>
      <c r="N992" s="380"/>
      <c r="O992" s="380"/>
      <c r="P992" s="380"/>
      <c r="Q992" s="380"/>
      <c r="R992" s="380"/>
      <c r="S992" s="380"/>
      <c r="T992" s="380"/>
      <c r="U992" s="380"/>
      <c r="V992" s="380"/>
      <c r="W992" s="380"/>
      <c r="X992" s="380"/>
      <c r="Y992" s="380"/>
      <c r="Z992" s="380"/>
      <c r="AA992" s="380"/>
      <c r="AB992" s="380"/>
      <c r="AC992" s="380"/>
      <c r="AD992" s="380"/>
      <c r="AE992" s="380"/>
      <c r="AF992" s="380"/>
      <c r="AG992" s="380"/>
      <c r="AH992" s="380"/>
      <c r="AI992" s="380"/>
      <c r="AK992" s="98">
        <f t="shared" ref="AK992:BH992" si="2533">AK985+AK991</f>
        <v>0</v>
      </c>
      <c r="AL992" s="90">
        <f t="shared" si="2533"/>
        <v>0</v>
      </c>
      <c r="AM992" s="89">
        <f t="shared" si="2533"/>
        <v>0</v>
      </c>
      <c r="AN992" s="89">
        <f t="shared" si="2533"/>
        <v>0</v>
      </c>
      <c r="AO992" s="1521">
        <f t="shared" si="2533"/>
        <v>0</v>
      </c>
      <c r="AP992" s="89">
        <f t="shared" si="2533"/>
        <v>0</v>
      </c>
      <c r="AQ992" s="89">
        <f t="shared" si="2533"/>
        <v>0</v>
      </c>
      <c r="AR992" s="89">
        <f t="shared" si="2533"/>
        <v>0</v>
      </c>
      <c r="AS992" s="89">
        <f t="shared" si="2533"/>
        <v>0</v>
      </c>
      <c r="AT992" s="89">
        <f t="shared" si="2533"/>
        <v>0</v>
      </c>
      <c r="AU992" s="1521">
        <f t="shared" si="2533"/>
        <v>0</v>
      </c>
      <c r="AV992" s="89">
        <f t="shared" si="2533"/>
        <v>0</v>
      </c>
      <c r="AW992" s="89">
        <f t="shared" si="2533"/>
        <v>0</v>
      </c>
      <c r="AX992" s="89">
        <f t="shared" si="2533"/>
        <v>0</v>
      </c>
      <c r="AY992" s="89">
        <f t="shared" si="2533"/>
        <v>0</v>
      </c>
      <c r="AZ992" s="89">
        <f t="shared" si="2533"/>
        <v>0</v>
      </c>
      <c r="BA992" s="89">
        <f t="shared" si="2533"/>
        <v>0</v>
      </c>
      <c r="BB992" s="89">
        <f t="shared" si="2533"/>
        <v>0</v>
      </c>
      <c r="BC992" s="1521">
        <f t="shared" si="2533"/>
        <v>0</v>
      </c>
      <c r="BD992" s="89">
        <f t="shared" si="2533"/>
        <v>0</v>
      </c>
      <c r="BE992" s="89">
        <f t="shared" si="2533"/>
        <v>0</v>
      </c>
      <c r="BF992" s="89">
        <f t="shared" si="2533"/>
        <v>0</v>
      </c>
      <c r="BG992" s="89">
        <f t="shared" si="2533"/>
        <v>0</v>
      </c>
      <c r="BH992" s="89">
        <f t="shared" si="2533"/>
        <v>0</v>
      </c>
      <c r="BI992" s="1259" t="s">
        <v>254</v>
      </c>
      <c r="BJ992" s="150"/>
      <c r="BK992" s="214"/>
      <c r="BL992" s="214"/>
    </row>
    <row r="993" spans="1:64" ht="16.5" thickBot="1" x14ac:dyDescent="0.3">
      <c r="A993" s="454"/>
      <c r="B993" s="454"/>
      <c r="C993" s="766">
        <f>COUNTA(C965:C992)</f>
        <v>14</v>
      </c>
      <c r="D993" s="879">
        <f>COUNTA(D965:D992)</f>
        <v>0</v>
      </c>
      <c r="E993" s="764">
        <f>COUNTA(E965:E992)</f>
        <v>0</v>
      </c>
      <c r="F993" s="766">
        <f>COUNTA(F965:F992)</f>
        <v>8</v>
      </c>
      <c r="G993" s="766">
        <f>COUNTA(G965:G992)</f>
        <v>19</v>
      </c>
      <c r="H993" s="1444"/>
      <c r="I993" s="29" t="s">
        <v>85</v>
      </c>
      <c r="J993" s="74" t="s">
        <v>53</v>
      </c>
      <c r="K993" s="502"/>
      <c r="L993" s="372"/>
      <c r="M993" s="372"/>
      <c r="N993" s="372"/>
      <c r="O993" s="372"/>
      <c r="P993" s="372"/>
      <c r="Q993" s="372"/>
      <c r="R993" s="372"/>
      <c r="S993" s="372"/>
      <c r="T993" s="372"/>
      <c r="U993" s="372"/>
      <c r="V993" s="372"/>
      <c r="W993" s="372"/>
      <c r="X993" s="372"/>
      <c r="Y993" s="372"/>
      <c r="Z993" s="372"/>
      <c r="AA993" s="372"/>
      <c r="AB993" s="372"/>
      <c r="AC993" s="372"/>
      <c r="AD993" s="372"/>
      <c r="AE993" s="372"/>
      <c r="AF993" s="372"/>
      <c r="AG993" s="372"/>
      <c r="AH993" s="372"/>
      <c r="AI993" s="372"/>
      <c r="BI993" s="67"/>
      <c r="BJ993" s="31"/>
      <c r="BK993" s="30"/>
      <c r="BL993" s="30"/>
    </row>
    <row r="994" spans="1:64" ht="32.25" thickBot="1" x14ac:dyDescent="0.3">
      <c r="A994" s="454"/>
      <c r="B994" s="454"/>
      <c r="C994" s="767" t="s">
        <v>388</v>
      </c>
      <c r="D994" s="815">
        <f>C993+D993</f>
        <v>14</v>
      </c>
      <c r="E994" s="769"/>
      <c r="F994" s="770">
        <f>E993+F993</f>
        <v>8</v>
      </c>
      <c r="G994" s="862">
        <f>G993</f>
        <v>19</v>
      </c>
      <c r="H994" s="771"/>
      <c r="I994" s="29" t="s">
        <v>112</v>
      </c>
      <c r="J994" s="74" t="s">
        <v>53</v>
      </c>
      <c r="K994" s="502"/>
      <c r="L994" s="368"/>
      <c r="M994" s="368"/>
      <c r="N994" s="368"/>
      <c r="O994" s="368"/>
      <c r="P994" s="368"/>
      <c r="Q994" s="368"/>
      <c r="R994" s="368"/>
      <c r="S994" s="368"/>
      <c r="T994" s="368"/>
      <c r="U994" s="368"/>
      <c r="V994" s="368"/>
      <c r="W994" s="368"/>
      <c r="X994" s="368"/>
      <c r="Y994" s="368"/>
      <c r="Z994" s="368"/>
      <c r="AA994" s="368"/>
      <c r="AB994" s="368"/>
      <c r="AC994" s="368"/>
      <c r="AD994" s="368"/>
      <c r="AE994" s="368"/>
      <c r="AF994" s="368"/>
      <c r="AG994" s="368"/>
      <c r="AH994" s="368"/>
      <c r="AI994" s="368"/>
      <c r="BJ994" s="31"/>
      <c r="BK994" s="30"/>
      <c r="BL994" s="30"/>
    </row>
    <row r="995" spans="1:64" ht="32.25" thickBot="1" x14ac:dyDescent="0.3">
      <c r="A995" s="427"/>
      <c r="B995" s="427"/>
      <c r="C995" s="846" t="s">
        <v>389</v>
      </c>
      <c r="D995" s="816">
        <f>D994/G994*100</f>
        <v>73.680000000000007</v>
      </c>
      <c r="E995" s="732"/>
      <c r="F995" s="774">
        <f>F994/G994*100</f>
        <v>42.11</v>
      </c>
      <c r="G995" s="818"/>
      <c r="H995" s="1357"/>
      <c r="I995" s="183" t="s">
        <v>121</v>
      </c>
      <c r="J995" s="184"/>
      <c r="K995" s="495"/>
      <c r="L995" s="244"/>
      <c r="M995" s="244"/>
      <c r="N995" s="244"/>
      <c r="O995" s="244"/>
      <c r="P995" s="244"/>
      <c r="Q995" s="244"/>
      <c r="R995" s="244"/>
      <c r="S995" s="244"/>
      <c r="T995" s="244"/>
      <c r="U995" s="244"/>
      <c r="V995" s="244"/>
      <c r="W995" s="244"/>
      <c r="X995" s="244"/>
      <c r="Y995" s="244"/>
      <c r="Z995" s="244"/>
      <c r="AA995" s="244"/>
      <c r="AB995" s="244"/>
      <c r="AC995" s="244"/>
      <c r="AD995" s="244"/>
      <c r="AE995" s="244"/>
      <c r="AF995" s="244"/>
      <c r="AG995" s="244"/>
      <c r="AH995" s="244"/>
      <c r="AI995" s="244"/>
      <c r="BJ995" s="142"/>
      <c r="BK995" s="142"/>
      <c r="BL995" s="142"/>
    </row>
    <row r="996" spans="1:64" ht="15.75" customHeight="1" thickBot="1" x14ac:dyDescent="0.3">
      <c r="A996" s="395"/>
      <c r="B996" s="395"/>
      <c r="C996" s="959"/>
      <c r="D996" s="733"/>
      <c r="E996" s="739"/>
      <c r="F996" s="960"/>
      <c r="G996" s="961"/>
      <c r="H996" s="1354"/>
      <c r="J996" s="103"/>
      <c r="K996" s="473"/>
      <c r="L996" s="376"/>
      <c r="M996" s="370"/>
      <c r="N996" s="370"/>
      <c r="O996" s="370"/>
      <c r="P996" s="370"/>
      <c r="Q996" s="370"/>
      <c r="R996" s="370"/>
      <c r="S996" s="370"/>
      <c r="T996" s="370"/>
      <c r="U996" s="370"/>
      <c r="V996" s="370"/>
      <c r="W996" s="370"/>
      <c r="X996" s="370"/>
      <c r="Y996" s="370"/>
      <c r="Z996" s="370"/>
      <c r="AA996" s="370"/>
      <c r="AB996" s="370"/>
      <c r="AC996" s="370"/>
      <c r="AD996" s="370"/>
      <c r="AE996" s="370"/>
      <c r="AF996" s="370"/>
      <c r="AG996" s="370"/>
      <c r="AH996" s="370"/>
      <c r="AI996" s="370"/>
    </row>
    <row r="997" spans="1:64" ht="15.75" thickBot="1" x14ac:dyDescent="0.3">
      <c r="A997" s="535"/>
      <c r="B997" s="536" t="s">
        <v>360</v>
      </c>
      <c r="C997" s="884"/>
      <c r="D997" s="885"/>
      <c r="E997" s="886"/>
      <c r="F997" s="887"/>
      <c r="G997" s="865"/>
      <c r="H997" s="831"/>
      <c r="I997" s="176" t="s">
        <v>170</v>
      </c>
      <c r="J997" s="103"/>
      <c r="K997" s="473"/>
      <c r="L997" s="376"/>
      <c r="M997" s="370"/>
      <c r="N997" s="370"/>
      <c r="O997" s="370"/>
      <c r="P997" s="370"/>
      <c r="Q997" s="370"/>
      <c r="R997" s="370"/>
      <c r="S997" s="370"/>
      <c r="T997" s="370"/>
      <c r="U997" s="370"/>
      <c r="V997" s="370"/>
      <c r="W997" s="370"/>
      <c r="X997" s="370"/>
      <c r="Y997" s="370"/>
      <c r="Z997" s="370"/>
      <c r="AA997" s="370"/>
      <c r="AB997" s="370"/>
      <c r="AC997" s="370"/>
      <c r="AD997" s="370"/>
      <c r="AE997" s="370"/>
      <c r="AF997" s="370"/>
      <c r="AG997" s="370"/>
      <c r="AH997" s="370"/>
      <c r="AI997" s="370"/>
    </row>
    <row r="998" spans="1:64" ht="15.75" customHeight="1" thickBot="1" x14ac:dyDescent="0.3">
      <c r="A998" s="1771"/>
      <c r="B998" s="1771"/>
      <c r="C998" s="1025"/>
      <c r="D998" s="1026"/>
      <c r="E998" s="1027"/>
      <c r="F998" s="753"/>
      <c r="G998" s="1028"/>
      <c r="H998" s="1704" t="s">
        <v>482</v>
      </c>
      <c r="I998" s="1727" t="s">
        <v>81</v>
      </c>
      <c r="J998" s="101" t="s">
        <v>1</v>
      </c>
      <c r="K998" s="1727" t="s">
        <v>116</v>
      </c>
      <c r="L998" s="1709"/>
      <c r="M998" s="1710"/>
      <c r="N998" s="1711"/>
      <c r="O998" s="1344"/>
      <c r="P998" s="1344"/>
      <c r="Q998" s="1344"/>
      <c r="R998" s="1344"/>
      <c r="S998" s="1344"/>
      <c r="T998" s="1344"/>
      <c r="U998" s="1344"/>
      <c r="V998" s="1344"/>
      <c r="W998" s="1344"/>
      <c r="X998" s="1344"/>
      <c r="Y998" s="1344"/>
      <c r="Z998" s="1344"/>
      <c r="AA998" s="1344"/>
      <c r="AB998" s="1344"/>
      <c r="AC998" s="1344"/>
      <c r="AD998" s="1344"/>
      <c r="AE998" s="1344"/>
      <c r="AF998" s="1344"/>
      <c r="AG998" s="1344"/>
      <c r="AH998" s="1344"/>
      <c r="AI998" s="1344"/>
    </row>
    <row r="999" spans="1:64" ht="15.75" thickBot="1" x14ac:dyDescent="0.3">
      <c r="A999" s="1771"/>
      <c r="B999" s="1771"/>
      <c r="C999" s="1773" t="s">
        <v>393</v>
      </c>
      <c r="D999" s="892"/>
      <c r="E999" s="893"/>
      <c r="F999" s="1759" t="s">
        <v>394</v>
      </c>
      <c r="G999" s="849"/>
      <c r="H999" s="1705"/>
      <c r="I999" s="1728"/>
      <c r="J999" s="100" t="s">
        <v>2</v>
      </c>
      <c r="K999" s="1728"/>
      <c r="L999" s="1707"/>
      <c r="M999" s="1707"/>
      <c r="N999" s="1707"/>
      <c r="O999" s="1707"/>
      <c r="P999" s="1707"/>
      <c r="Q999" s="1707"/>
      <c r="R999" s="1707"/>
      <c r="S999" s="1707"/>
      <c r="T999" s="1707"/>
      <c r="U999" s="1707"/>
      <c r="V999" s="1707"/>
      <c r="W999" s="1707"/>
      <c r="X999" s="1707"/>
      <c r="Y999" s="1707"/>
      <c r="Z999" s="1707"/>
      <c r="AA999" s="1707"/>
      <c r="AB999" s="1707"/>
      <c r="AC999" s="1707"/>
      <c r="AD999" s="1707"/>
      <c r="AE999" s="1707"/>
      <c r="AF999" s="1707"/>
      <c r="AG999" s="1707"/>
      <c r="AH999" s="1707"/>
      <c r="AI999" s="1707"/>
    </row>
    <row r="1000" spans="1:64" ht="15.75" thickBot="1" x14ac:dyDescent="0.3">
      <c r="A1000" s="1771"/>
      <c r="B1000" s="1771"/>
      <c r="C1000" s="1774"/>
      <c r="D1000" s="894"/>
      <c r="E1000" s="895"/>
      <c r="F1000" s="1760"/>
      <c r="G1000" s="850"/>
      <c r="H1000" s="1706"/>
      <c r="I1000" s="1729"/>
      <c r="J1000" s="99" t="s">
        <v>3</v>
      </c>
      <c r="K1000" s="1729"/>
      <c r="L1000" s="1708"/>
      <c r="M1000" s="1708"/>
      <c r="N1000" s="1708"/>
      <c r="O1000" s="1708"/>
      <c r="P1000" s="1708"/>
      <c r="Q1000" s="1708"/>
      <c r="R1000" s="1708"/>
      <c r="S1000" s="1708"/>
      <c r="T1000" s="1708"/>
      <c r="U1000" s="1708"/>
      <c r="V1000" s="1708"/>
      <c r="W1000" s="1708"/>
      <c r="X1000" s="1708"/>
      <c r="Y1000" s="1708"/>
      <c r="Z1000" s="1708"/>
      <c r="AA1000" s="1708"/>
      <c r="AB1000" s="1708"/>
      <c r="AC1000" s="1708"/>
      <c r="AD1000" s="1708"/>
      <c r="AE1000" s="1708"/>
      <c r="AF1000" s="1708"/>
      <c r="AG1000" s="1708"/>
      <c r="AH1000" s="1708"/>
      <c r="AI1000" s="1708"/>
    </row>
    <row r="1001" spans="1:64" ht="15.75" thickBot="1" x14ac:dyDescent="0.3">
      <c r="A1001" s="537"/>
      <c r="B1001" s="537"/>
      <c r="C1001" s="1775"/>
      <c r="D1001" s="896"/>
      <c r="E1001" s="897"/>
      <c r="F1001" s="1761"/>
      <c r="G1001" s="851"/>
      <c r="H1001" s="1345"/>
      <c r="I1001" s="545" t="s">
        <v>171</v>
      </c>
      <c r="J1001" s="68" t="s">
        <v>16</v>
      </c>
      <c r="K1001" s="546"/>
      <c r="L1001" s="695"/>
      <c r="M1001" s="696"/>
      <c r="N1001" s="695"/>
      <c r="O1001" s="695"/>
      <c r="P1001" s="695"/>
      <c r="Q1001" s="695"/>
      <c r="R1001" s="695"/>
      <c r="S1001" s="695"/>
      <c r="T1001" s="695"/>
      <c r="U1001" s="695"/>
      <c r="V1001" s="695"/>
      <c r="W1001" s="695"/>
      <c r="X1001" s="695"/>
      <c r="Y1001" s="695"/>
      <c r="Z1001" s="695"/>
      <c r="AA1001" s="695"/>
      <c r="AB1001" s="695"/>
      <c r="AC1001" s="695"/>
      <c r="AD1001" s="695"/>
      <c r="AE1001" s="695"/>
      <c r="AF1001" s="695"/>
      <c r="AG1001" s="695"/>
      <c r="AH1001" s="695"/>
      <c r="AI1001" s="695"/>
      <c r="AK1001" s="1734" t="s">
        <v>118</v>
      </c>
      <c r="AL1001" s="1735"/>
      <c r="AM1001" s="1736"/>
      <c r="AN1001" s="1737"/>
      <c r="AO1001" s="1514"/>
      <c r="AP1001" s="1388"/>
      <c r="AQ1001" s="1388"/>
      <c r="AR1001" s="1388"/>
      <c r="AS1001" s="1388"/>
      <c r="AT1001" s="1388"/>
      <c r="AU1001" s="1514"/>
      <c r="AV1001" s="1388"/>
      <c r="AW1001" s="1388"/>
      <c r="AX1001" s="1388"/>
      <c r="AY1001" s="1388"/>
      <c r="AZ1001" s="1388"/>
      <c r="BA1001" s="1388"/>
      <c r="BB1001" s="1388"/>
      <c r="BC1001" s="1514"/>
      <c r="BD1001" s="1388"/>
      <c r="BE1001" s="1388"/>
      <c r="BF1001" s="1388"/>
      <c r="BG1001" s="1388"/>
      <c r="BH1001" s="1388"/>
    </row>
    <row r="1002" spans="1:64" ht="15.75" thickBot="1" x14ac:dyDescent="0.3">
      <c r="A1002" s="538"/>
      <c r="B1002" s="538"/>
      <c r="C1002" s="884"/>
      <c r="D1002" s="956"/>
      <c r="E1002" s="428"/>
      <c r="F1002" s="957"/>
      <c r="G1002" s="958">
        <v>1</v>
      </c>
      <c r="H1002" s="958"/>
      <c r="I1002" s="91" t="s">
        <v>69</v>
      </c>
      <c r="J1002" s="92" t="s">
        <v>11</v>
      </c>
      <c r="K1002" s="547"/>
      <c r="L1002" s="697"/>
      <c r="M1002" s="698"/>
      <c r="N1002" s="697"/>
      <c r="O1002" s="697"/>
      <c r="P1002" s="697"/>
      <c r="Q1002" s="697"/>
      <c r="R1002" s="697"/>
      <c r="S1002" s="697"/>
      <c r="T1002" s="697"/>
      <c r="U1002" s="697"/>
      <c r="V1002" s="697"/>
      <c r="W1002" s="697"/>
      <c r="X1002" s="697"/>
      <c r="Y1002" s="697"/>
      <c r="Z1002" s="697"/>
      <c r="AA1002" s="697"/>
      <c r="AB1002" s="697"/>
      <c r="AC1002" s="697"/>
      <c r="AD1002" s="697"/>
      <c r="AE1002" s="697"/>
      <c r="AF1002" s="697"/>
      <c r="AG1002" s="697"/>
      <c r="AH1002" s="697"/>
      <c r="AI1002" s="697"/>
      <c r="AK1002" s="707" t="s">
        <v>4</v>
      </c>
      <c r="AL1002" s="708" t="s">
        <v>5</v>
      </c>
      <c r="AM1002" s="1384" t="s">
        <v>454</v>
      </c>
      <c r="AN1002" s="709" t="s">
        <v>454</v>
      </c>
      <c r="AO1002" s="1525" t="s">
        <v>454</v>
      </c>
      <c r="AP1002" s="1384" t="s">
        <v>454</v>
      </c>
      <c r="AQ1002" s="1384" t="s">
        <v>454</v>
      </c>
      <c r="AR1002" s="1384" t="s">
        <v>454</v>
      </c>
      <c r="AS1002" s="1384" t="s">
        <v>454</v>
      </c>
      <c r="AT1002" s="1384" t="s">
        <v>454</v>
      </c>
      <c r="AU1002" s="1525" t="s">
        <v>454</v>
      </c>
      <c r="AV1002" s="1384" t="s">
        <v>454</v>
      </c>
      <c r="AW1002" s="1384" t="s">
        <v>454</v>
      </c>
      <c r="AX1002" s="1384" t="s">
        <v>454</v>
      </c>
      <c r="AY1002" s="1384" t="s">
        <v>454</v>
      </c>
      <c r="AZ1002" s="1384" t="s">
        <v>454</v>
      </c>
      <c r="BA1002" s="1384" t="s">
        <v>454</v>
      </c>
      <c r="BB1002" s="1384" t="s">
        <v>454</v>
      </c>
      <c r="BC1002" s="1525" t="s">
        <v>454</v>
      </c>
      <c r="BD1002" s="1384" t="s">
        <v>454</v>
      </c>
      <c r="BE1002" s="1384" t="s">
        <v>454</v>
      </c>
      <c r="BF1002" s="1384" t="s">
        <v>454</v>
      </c>
      <c r="BG1002" s="1384" t="s">
        <v>454</v>
      </c>
      <c r="BH1002" s="1384" t="s">
        <v>454</v>
      </c>
    </row>
    <row r="1003" spans="1:64" x14ac:dyDescent="0.25">
      <c r="A1003" s="538"/>
      <c r="B1003" s="538"/>
      <c r="C1003" s="900"/>
      <c r="D1003" s="975"/>
      <c r="E1003" s="419"/>
      <c r="F1003" s="976"/>
      <c r="G1003" s="977">
        <v>2</v>
      </c>
      <c r="H1003" s="977"/>
      <c r="I1003" s="53" t="s">
        <v>21</v>
      </c>
      <c r="J1003" s="64" t="s">
        <v>16</v>
      </c>
      <c r="K1003" s="547"/>
      <c r="L1003" s="697"/>
      <c r="M1003" s="699"/>
      <c r="N1003" s="697"/>
      <c r="O1003" s="697"/>
      <c r="P1003" s="697"/>
      <c r="Q1003" s="697"/>
      <c r="R1003" s="697"/>
      <c r="S1003" s="697"/>
      <c r="T1003" s="697"/>
      <c r="U1003" s="697"/>
      <c r="V1003" s="697"/>
      <c r="W1003" s="697"/>
      <c r="X1003" s="697"/>
      <c r="Y1003" s="697"/>
      <c r="Z1003" s="697"/>
      <c r="AA1003" s="697"/>
      <c r="AB1003" s="697"/>
      <c r="AC1003" s="697"/>
      <c r="AD1003" s="697"/>
      <c r="AE1003" s="697"/>
      <c r="AF1003" s="697"/>
      <c r="AG1003" s="697"/>
      <c r="AH1003" s="697"/>
      <c r="AI1003" s="697"/>
      <c r="AK1003" s="46">
        <f t="shared" ref="AK1003:AK1006" si="2534">L1003*L$1002*1.73*0.875/1000</f>
        <v>0</v>
      </c>
      <c r="AL1003" s="46">
        <f t="shared" ref="AL1003:AL1006" si="2535">M1003*M$1002*1.73*0.875/1000</f>
        <v>0</v>
      </c>
      <c r="AM1003" s="46">
        <f t="shared" ref="AM1003:AM1006" si="2536">N1003*N$1002*1.73*0.875/1000</f>
        <v>0</v>
      </c>
      <c r="AN1003" s="46">
        <f t="shared" ref="AN1003:AN1006" si="2537">O1003*O$1002*1.73*0.875/1000</f>
        <v>0</v>
      </c>
      <c r="AO1003" s="1526">
        <f t="shared" ref="AO1003:AO1006" si="2538">P1003*P$1002*1.73*0.875/1000</f>
        <v>0</v>
      </c>
      <c r="AP1003" s="46">
        <f t="shared" ref="AP1003:AP1006" si="2539">Q1003*Q$1002*1.73*0.875/1000</f>
        <v>0</v>
      </c>
      <c r="AQ1003" s="46">
        <f t="shared" ref="AQ1003:AQ1006" si="2540">R1003*R$1002*1.73*0.875/1000</f>
        <v>0</v>
      </c>
      <c r="AR1003" s="46">
        <f t="shared" ref="AR1003:AR1006" si="2541">S1003*S$1002*1.73*0.875/1000</f>
        <v>0</v>
      </c>
      <c r="AS1003" s="46">
        <f t="shared" ref="AS1003:AS1006" si="2542">T1003*T$1002*1.73*0.875/1000</f>
        <v>0</v>
      </c>
      <c r="AT1003" s="46">
        <f t="shared" ref="AT1003:AT1006" si="2543">U1003*U$1002*1.73*0.875/1000</f>
        <v>0</v>
      </c>
      <c r="AU1003" s="1526">
        <f t="shared" ref="AU1003:AU1006" si="2544">V1003*V$1002*1.73*0.875/1000</f>
        <v>0</v>
      </c>
      <c r="AV1003" s="46">
        <f t="shared" ref="AV1003:AV1006" si="2545">W1003*W$1002*1.73*0.875/1000</f>
        <v>0</v>
      </c>
      <c r="AW1003" s="46">
        <f t="shared" ref="AW1003:AW1006" si="2546">X1003*X$1002*1.73*0.875/1000</f>
        <v>0</v>
      </c>
      <c r="AX1003" s="46">
        <f t="shared" ref="AX1003:AX1006" si="2547">Y1003*Y$1002*1.73*0.875/1000</f>
        <v>0</v>
      </c>
      <c r="AY1003" s="46">
        <f t="shared" ref="AY1003:AY1006" si="2548">Z1003*Z$1002*1.73*0.875/1000</f>
        <v>0</v>
      </c>
      <c r="AZ1003" s="46">
        <f t="shared" ref="AZ1003:AZ1006" si="2549">AA1003*AA$1002*1.73*0.875/1000</f>
        <v>0</v>
      </c>
      <c r="BA1003" s="46">
        <f t="shared" ref="BA1003:BA1006" si="2550">AB1003*AB$1002*1.73*0.875/1000</f>
        <v>0</v>
      </c>
      <c r="BB1003" s="46">
        <f t="shared" ref="BB1003:BB1006" si="2551">AC1003*AC$1002*1.73*0.875/1000</f>
        <v>0</v>
      </c>
      <c r="BC1003" s="1526">
        <f t="shared" ref="BC1003:BC1006" si="2552">AD1003*AD$1002*1.73*0.875/1000</f>
        <v>0</v>
      </c>
      <c r="BD1003" s="46">
        <f t="shared" ref="BD1003:BD1006" si="2553">AE1003*AE$1002*1.73*0.875/1000</f>
        <v>0</v>
      </c>
      <c r="BE1003" s="46">
        <f t="shared" ref="BE1003:BE1006" si="2554">AF1003*AF$1002*1.73*0.875/1000</f>
        <v>0</v>
      </c>
      <c r="BF1003" s="46">
        <f t="shared" ref="BF1003:BF1006" si="2555">AG1003*AG$1002*1.73*0.875/1000</f>
        <v>0</v>
      </c>
      <c r="BG1003" s="46">
        <f t="shared" ref="BG1003:BG1006" si="2556">AH1003*AH$1002*1.73*0.875/1000</f>
        <v>0</v>
      </c>
      <c r="BH1003" s="46">
        <f t="shared" ref="BH1003:BH1006" si="2557">AI1003*AI$1002*1.73*0.875/1000</f>
        <v>0</v>
      </c>
    </row>
    <row r="1004" spans="1:64" x14ac:dyDescent="0.25">
      <c r="A1004" s="538"/>
      <c r="B1004" s="538"/>
      <c r="C1004" s="900"/>
      <c r="D1004" s="975"/>
      <c r="E1004" s="419"/>
      <c r="F1004" s="976"/>
      <c r="G1004" s="977">
        <v>3</v>
      </c>
      <c r="H1004" s="977"/>
      <c r="I1004" s="53" t="s">
        <v>22</v>
      </c>
      <c r="J1004" s="64" t="s">
        <v>16</v>
      </c>
      <c r="K1004" s="547"/>
      <c r="L1004" s="697"/>
      <c r="M1004" s="699"/>
      <c r="N1004" s="697"/>
      <c r="O1004" s="697"/>
      <c r="P1004" s="697"/>
      <c r="Q1004" s="697"/>
      <c r="R1004" s="697"/>
      <c r="S1004" s="697"/>
      <c r="T1004" s="697"/>
      <c r="U1004" s="697"/>
      <c r="V1004" s="697"/>
      <c r="W1004" s="697"/>
      <c r="X1004" s="697"/>
      <c r="Y1004" s="697"/>
      <c r="Z1004" s="697"/>
      <c r="AA1004" s="697"/>
      <c r="AB1004" s="697"/>
      <c r="AC1004" s="697"/>
      <c r="AD1004" s="697"/>
      <c r="AE1004" s="697"/>
      <c r="AF1004" s="697"/>
      <c r="AG1004" s="697"/>
      <c r="AH1004" s="697"/>
      <c r="AI1004" s="697"/>
      <c r="AK1004" s="84">
        <f t="shared" si="2534"/>
        <v>0</v>
      </c>
      <c r="AL1004" s="84">
        <f t="shared" si="2535"/>
        <v>0</v>
      </c>
      <c r="AM1004" s="84">
        <f t="shared" si="2536"/>
        <v>0</v>
      </c>
      <c r="AN1004" s="84">
        <f t="shared" si="2537"/>
        <v>0</v>
      </c>
      <c r="AO1004" s="1519">
        <f t="shared" si="2538"/>
        <v>0</v>
      </c>
      <c r="AP1004" s="84">
        <f t="shared" si="2539"/>
        <v>0</v>
      </c>
      <c r="AQ1004" s="84">
        <f t="shared" si="2540"/>
        <v>0</v>
      </c>
      <c r="AR1004" s="84">
        <f t="shared" si="2541"/>
        <v>0</v>
      </c>
      <c r="AS1004" s="84">
        <f t="shared" si="2542"/>
        <v>0</v>
      </c>
      <c r="AT1004" s="84">
        <f t="shared" si="2543"/>
        <v>0</v>
      </c>
      <c r="AU1004" s="1519">
        <f t="shared" si="2544"/>
        <v>0</v>
      </c>
      <c r="AV1004" s="84">
        <f t="shared" si="2545"/>
        <v>0</v>
      </c>
      <c r="AW1004" s="84">
        <f t="shared" si="2546"/>
        <v>0</v>
      </c>
      <c r="AX1004" s="84">
        <f t="shared" si="2547"/>
        <v>0</v>
      </c>
      <c r="AY1004" s="84">
        <f t="shared" si="2548"/>
        <v>0</v>
      </c>
      <c r="AZ1004" s="84">
        <f t="shared" si="2549"/>
        <v>0</v>
      </c>
      <c r="BA1004" s="84">
        <f t="shared" si="2550"/>
        <v>0</v>
      </c>
      <c r="BB1004" s="84">
        <f t="shared" si="2551"/>
        <v>0</v>
      </c>
      <c r="BC1004" s="1519">
        <f t="shared" si="2552"/>
        <v>0</v>
      </c>
      <c r="BD1004" s="84">
        <f t="shared" si="2553"/>
        <v>0</v>
      </c>
      <c r="BE1004" s="84">
        <f t="shared" si="2554"/>
        <v>0</v>
      </c>
      <c r="BF1004" s="84">
        <f t="shared" si="2555"/>
        <v>0</v>
      </c>
      <c r="BG1004" s="84">
        <f t="shared" si="2556"/>
        <v>0</v>
      </c>
      <c r="BH1004" s="84">
        <f t="shared" si="2557"/>
        <v>0</v>
      </c>
    </row>
    <row r="1005" spans="1:64" x14ac:dyDescent="0.25">
      <c r="A1005" s="538"/>
      <c r="B1005" s="538"/>
      <c r="C1005" s="900"/>
      <c r="D1005" s="975"/>
      <c r="E1005" s="419"/>
      <c r="F1005" s="976"/>
      <c r="G1005" s="977">
        <v>4</v>
      </c>
      <c r="H1005" s="977"/>
      <c r="I1005" s="92" t="s">
        <v>20</v>
      </c>
      <c r="J1005" s="64" t="s">
        <v>16</v>
      </c>
      <c r="K1005" s="547"/>
      <c r="L1005" s="697"/>
      <c r="M1005" s="699"/>
      <c r="N1005" s="697"/>
      <c r="O1005" s="697"/>
      <c r="P1005" s="697"/>
      <c r="Q1005" s="697"/>
      <c r="R1005" s="697"/>
      <c r="S1005" s="697"/>
      <c r="T1005" s="697"/>
      <c r="U1005" s="697"/>
      <c r="V1005" s="697"/>
      <c r="W1005" s="697"/>
      <c r="X1005" s="697"/>
      <c r="Y1005" s="697"/>
      <c r="Z1005" s="697"/>
      <c r="AA1005" s="697"/>
      <c r="AB1005" s="697"/>
      <c r="AC1005" s="697"/>
      <c r="AD1005" s="697"/>
      <c r="AE1005" s="697"/>
      <c r="AF1005" s="697"/>
      <c r="AG1005" s="697"/>
      <c r="AH1005" s="697"/>
      <c r="AI1005" s="697"/>
      <c r="AK1005" s="84">
        <f t="shared" si="2534"/>
        <v>0</v>
      </c>
      <c r="AL1005" s="84">
        <f t="shared" si="2535"/>
        <v>0</v>
      </c>
      <c r="AM1005" s="84">
        <f t="shared" si="2536"/>
        <v>0</v>
      </c>
      <c r="AN1005" s="84">
        <f t="shared" si="2537"/>
        <v>0</v>
      </c>
      <c r="AO1005" s="1519">
        <f t="shared" si="2538"/>
        <v>0</v>
      </c>
      <c r="AP1005" s="84">
        <f t="shared" si="2539"/>
        <v>0</v>
      </c>
      <c r="AQ1005" s="84">
        <f t="shared" si="2540"/>
        <v>0</v>
      </c>
      <c r="AR1005" s="84">
        <f t="shared" si="2541"/>
        <v>0</v>
      </c>
      <c r="AS1005" s="84">
        <f t="shared" si="2542"/>
        <v>0</v>
      </c>
      <c r="AT1005" s="84">
        <f t="shared" si="2543"/>
        <v>0</v>
      </c>
      <c r="AU1005" s="1519">
        <f t="shared" si="2544"/>
        <v>0</v>
      </c>
      <c r="AV1005" s="84">
        <f t="shared" si="2545"/>
        <v>0</v>
      </c>
      <c r="AW1005" s="84">
        <f t="shared" si="2546"/>
        <v>0</v>
      </c>
      <c r="AX1005" s="84">
        <f t="shared" si="2547"/>
        <v>0</v>
      </c>
      <c r="AY1005" s="84">
        <f t="shared" si="2548"/>
        <v>0</v>
      </c>
      <c r="AZ1005" s="84">
        <f t="shared" si="2549"/>
        <v>0</v>
      </c>
      <c r="BA1005" s="84">
        <f t="shared" si="2550"/>
        <v>0</v>
      </c>
      <c r="BB1005" s="84">
        <f t="shared" si="2551"/>
        <v>0</v>
      </c>
      <c r="BC1005" s="1519">
        <f t="shared" si="2552"/>
        <v>0</v>
      </c>
      <c r="BD1005" s="84">
        <f t="shared" si="2553"/>
        <v>0</v>
      </c>
      <c r="BE1005" s="84">
        <f t="shared" si="2554"/>
        <v>0</v>
      </c>
      <c r="BF1005" s="84">
        <f t="shared" si="2555"/>
        <v>0</v>
      </c>
      <c r="BG1005" s="84">
        <f t="shared" si="2556"/>
        <v>0</v>
      </c>
      <c r="BH1005" s="84">
        <f t="shared" si="2557"/>
        <v>0</v>
      </c>
    </row>
    <row r="1006" spans="1:64" ht="15.75" thickBot="1" x14ac:dyDescent="0.3">
      <c r="A1006" s="539"/>
      <c r="B1006" s="539"/>
      <c r="C1006" s="900"/>
      <c r="D1006" s="975"/>
      <c r="E1006" s="419"/>
      <c r="F1006" s="976"/>
      <c r="G1006" s="977">
        <v>5</v>
      </c>
      <c r="H1006" s="977"/>
      <c r="I1006" s="92" t="s">
        <v>180</v>
      </c>
      <c r="J1006" s="1109" t="s">
        <v>16</v>
      </c>
      <c r="K1006" s="548"/>
      <c r="L1006" s="700"/>
      <c r="M1006" s="701"/>
      <c r="N1006" s="700"/>
      <c r="O1006" s="700"/>
      <c r="P1006" s="700"/>
      <c r="Q1006" s="700"/>
      <c r="R1006" s="700"/>
      <c r="S1006" s="700"/>
      <c r="T1006" s="700"/>
      <c r="U1006" s="700"/>
      <c r="V1006" s="700"/>
      <c r="W1006" s="700"/>
      <c r="X1006" s="700"/>
      <c r="Y1006" s="700"/>
      <c r="Z1006" s="700"/>
      <c r="AA1006" s="700"/>
      <c r="AB1006" s="700"/>
      <c r="AC1006" s="700"/>
      <c r="AD1006" s="700"/>
      <c r="AE1006" s="700"/>
      <c r="AF1006" s="700"/>
      <c r="AG1006" s="700"/>
      <c r="AH1006" s="700"/>
      <c r="AI1006" s="700"/>
      <c r="AK1006" s="9">
        <f t="shared" si="2534"/>
        <v>0</v>
      </c>
      <c r="AL1006" s="9">
        <f t="shared" si="2535"/>
        <v>0</v>
      </c>
      <c r="AM1006" s="9">
        <f t="shared" si="2536"/>
        <v>0</v>
      </c>
      <c r="AN1006" s="9">
        <f t="shared" si="2537"/>
        <v>0</v>
      </c>
      <c r="AO1006" s="1544">
        <f t="shared" si="2538"/>
        <v>0</v>
      </c>
      <c r="AP1006" s="9">
        <f t="shared" si="2539"/>
        <v>0</v>
      </c>
      <c r="AQ1006" s="9">
        <f t="shared" si="2540"/>
        <v>0</v>
      </c>
      <c r="AR1006" s="9">
        <f t="shared" si="2541"/>
        <v>0</v>
      </c>
      <c r="AS1006" s="9">
        <f t="shared" si="2542"/>
        <v>0</v>
      </c>
      <c r="AT1006" s="9">
        <f t="shared" si="2543"/>
        <v>0</v>
      </c>
      <c r="AU1006" s="1544">
        <f t="shared" si="2544"/>
        <v>0</v>
      </c>
      <c r="AV1006" s="9">
        <f t="shared" si="2545"/>
        <v>0</v>
      </c>
      <c r="AW1006" s="9">
        <f t="shared" si="2546"/>
        <v>0</v>
      </c>
      <c r="AX1006" s="9">
        <f t="shared" si="2547"/>
        <v>0</v>
      </c>
      <c r="AY1006" s="9">
        <f t="shared" si="2548"/>
        <v>0</v>
      </c>
      <c r="AZ1006" s="9">
        <f t="shared" si="2549"/>
        <v>0</v>
      </c>
      <c r="BA1006" s="9">
        <f t="shared" si="2550"/>
        <v>0</v>
      </c>
      <c r="BB1006" s="9">
        <f t="shared" si="2551"/>
        <v>0</v>
      </c>
      <c r="BC1006" s="1544">
        <f t="shared" si="2552"/>
        <v>0</v>
      </c>
      <c r="BD1006" s="9">
        <f t="shared" si="2553"/>
        <v>0</v>
      </c>
      <c r="BE1006" s="9">
        <f t="shared" si="2554"/>
        <v>0</v>
      </c>
      <c r="BF1006" s="9">
        <f t="shared" si="2555"/>
        <v>0</v>
      </c>
      <c r="BG1006" s="9">
        <f t="shared" si="2556"/>
        <v>0</v>
      </c>
      <c r="BH1006" s="9">
        <f t="shared" si="2557"/>
        <v>0</v>
      </c>
    </row>
    <row r="1007" spans="1:64" ht="15.75" thickBot="1" x14ac:dyDescent="0.3">
      <c r="A1007" s="540"/>
      <c r="B1007" s="540"/>
      <c r="C1007" s="900"/>
      <c r="D1007" s="975"/>
      <c r="E1007" s="419"/>
      <c r="F1007" s="976"/>
      <c r="G1007" s="977">
        <v>6</v>
      </c>
      <c r="H1007" s="1361"/>
      <c r="I1007" s="32" t="s">
        <v>85</v>
      </c>
      <c r="J1007" s="120" t="s">
        <v>53</v>
      </c>
      <c r="K1007" s="488"/>
      <c r="L1007" s="267"/>
      <c r="M1007" s="267"/>
      <c r="N1007" s="267"/>
      <c r="O1007" s="267"/>
      <c r="P1007" s="267"/>
      <c r="Q1007" s="267"/>
      <c r="R1007" s="267"/>
      <c r="S1007" s="267"/>
      <c r="T1007" s="267"/>
      <c r="U1007" s="267"/>
      <c r="V1007" s="267"/>
      <c r="W1007" s="267"/>
      <c r="X1007" s="267"/>
      <c r="Y1007" s="267"/>
      <c r="Z1007" s="267"/>
      <c r="AA1007" s="267"/>
      <c r="AB1007" s="267"/>
      <c r="AC1007" s="267"/>
      <c r="AD1007" s="267"/>
      <c r="AE1007" s="267"/>
      <c r="AF1007" s="267"/>
      <c r="AG1007" s="267"/>
      <c r="AH1007" s="267"/>
      <c r="AI1007" s="267"/>
      <c r="AK1007" s="98">
        <f>SUM(AK1003:AK1006)</f>
        <v>0</v>
      </c>
      <c r="AL1007" s="708">
        <f t="shared" ref="AL1007:AN1007" si="2558">SUM(AL1003:AL1006)</f>
        <v>0</v>
      </c>
      <c r="AM1007" s="89">
        <f t="shared" ref="AM1007" si="2559">SUM(AM1003:AM1006)</f>
        <v>0</v>
      </c>
      <c r="AN1007" s="89">
        <f t="shared" si="2558"/>
        <v>0</v>
      </c>
      <c r="AO1007" s="1521">
        <f t="shared" ref="AO1007:AQ1007" si="2560">SUM(AO1003:AO1006)</f>
        <v>0</v>
      </c>
      <c r="AP1007" s="89">
        <f t="shared" ref="AP1007" si="2561">SUM(AP1003:AP1006)</f>
        <v>0</v>
      </c>
      <c r="AQ1007" s="89">
        <f t="shared" si="2560"/>
        <v>0</v>
      </c>
      <c r="AR1007" s="89">
        <f t="shared" ref="AR1007:AS1007" si="2562">SUM(AR1003:AR1006)</f>
        <v>0</v>
      </c>
      <c r="AS1007" s="89">
        <f t="shared" si="2562"/>
        <v>0</v>
      </c>
      <c r="AT1007" s="89">
        <f t="shared" ref="AT1007:AU1007" si="2563">SUM(AT1003:AT1006)</f>
        <v>0</v>
      </c>
      <c r="AU1007" s="1521">
        <f t="shared" si="2563"/>
        <v>0</v>
      </c>
      <c r="AV1007" s="89">
        <f t="shared" ref="AV1007:AW1007" si="2564">SUM(AV1003:AV1006)</f>
        <v>0</v>
      </c>
      <c r="AW1007" s="89">
        <f t="shared" si="2564"/>
        <v>0</v>
      </c>
      <c r="AX1007" s="89">
        <f t="shared" ref="AX1007:AY1007" si="2565">SUM(AX1003:AX1006)</f>
        <v>0</v>
      </c>
      <c r="AY1007" s="89">
        <f t="shared" si="2565"/>
        <v>0</v>
      </c>
      <c r="AZ1007" s="89">
        <f t="shared" ref="AZ1007:BA1007" si="2566">SUM(AZ1003:AZ1006)</f>
        <v>0</v>
      </c>
      <c r="BA1007" s="89">
        <f t="shared" si="2566"/>
        <v>0</v>
      </c>
      <c r="BB1007" s="89">
        <f t="shared" ref="BB1007:BC1007" si="2567">SUM(BB1003:BB1006)</f>
        <v>0</v>
      </c>
      <c r="BC1007" s="1521">
        <f t="shared" si="2567"/>
        <v>0</v>
      </c>
      <c r="BD1007" s="89">
        <f t="shared" ref="BD1007:BE1007" si="2568">SUM(BD1003:BD1006)</f>
        <v>0</v>
      </c>
      <c r="BE1007" s="89">
        <f t="shared" si="2568"/>
        <v>0</v>
      </c>
      <c r="BF1007" s="89">
        <f t="shared" ref="BF1007:BG1007" si="2569">SUM(BF1003:BF1006)</f>
        <v>0</v>
      </c>
      <c r="BG1007" s="89">
        <f t="shared" si="2569"/>
        <v>0</v>
      </c>
      <c r="BH1007" s="89">
        <f t="shared" ref="BH1007" si="2570">SUM(BH1003:BH1006)</f>
        <v>0</v>
      </c>
    </row>
    <row r="1008" spans="1:64" ht="15.75" thickBot="1" x14ac:dyDescent="0.3">
      <c r="A1008" s="541"/>
      <c r="B1008" s="541"/>
      <c r="C1008" s="979"/>
      <c r="D1008" s="980"/>
      <c r="E1008" s="432"/>
      <c r="F1008" s="981"/>
      <c r="G1008" s="982"/>
      <c r="H1008" s="1369"/>
      <c r="I1008" s="195" t="s">
        <v>121</v>
      </c>
      <c r="J1008" s="184"/>
      <c r="K1008" s="495"/>
      <c r="L1008" s="244"/>
      <c r="M1008" s="244"/>
      <c r="N1008" s="244"/>
      <c r="O1008" s="244"/>
      <c r="P1008" s="244"/>
      <c r="Q1008" s="244"/>
      <c r="R1008" s="244"/>
      <c r="S1008" s="244"/>
      <c r="T1008" s="244"/>
      <c r="U1008" s="244"/>
      <c r="V1008" s="244"/>
      <c r="W1008" s="244"/>
      <c r="X1008" s="244"/>
      <c r="Y1008" s="244"/>
      <c r="Z1008" s="244"/>
      <c r="AA1008" s="244"/>
      <c r="AB1008" s="244"/>
      <c r="AC1008" s="244"/>
      <c r="AD1008" s="244"/>
      <c r="AE1008" s="244"/>
      <c r="AF1008" s="244"/>
      <c r="AG1008" s="244"/>
      <c r="AH1008" s="244"/>
      <c r="AI1008" s="244"/>
    </row>
    <row r="1009" spans="1:60" ht="16.5" thickBot="1" x14ac:dyDescent="0.3">
      <c r="A1009" s="395"/>
      <c r="B1009" s="395"/>
      <c r="C1009" s="766">
        <f>COUNTA(C1002:C1008)</f>
        <v>0</v>
      </c>
      <c r="D1009" s="879">
        <f>COUNTA(D1002:D1008)</f>
        <v>0</v>
      </c>
      <c r="E1009" s="764">
        <f>COUNTA(E1002:E1008)</f>
        <v>0</v>
      </c>
      <c r="F1009" s="766">
        <f>COUNTA(F1002:F1008)</f>
        <v>0</v>
      </c>
      <c r="G1009" s="766">
        <f>COUNTA(G1002:G1008)</f>
        <v>6</v>
      </c>
      <c r="H1009" s="1447"/>
      <c r="J1009" s="103"/>
      <c r="K1009" s="473"/>
      <c r="L1009" s="376"/>
      <c r="M1009" s="370"/>
      <c r="N1009" s="370"/>
      <c r="O1009" s="370"/>
      <c r="P1009" s="370"/>
      <c r="Q1009" s="370"/>
      <c r="R1009" s="370"/>
      <c r="S1009" s="370"/>
      <c r="T1009" s="370"/>
      <c r="U1009" s="370"/>
      <c r="V1009" s="370"/>
      <c r="W1009" s="370"/>
      <c r="X1009" s="370"/>
      <c r="Y1009" s="370"/>
      <c r="Z1009" s="370"/>
      <c r="AA1009" s="370"/>
      <c r="AB1009" s="370"/>
      <c r="AC1009" s="370"/>
      <c r="AD1009" s="370"/>
      <c r="AE1009" s="370"/>
      <c r="AF1009" s="370"/>
      <c r="AG1009" s="370"/>
      <c r="AH1009" s="370"/>
      <c r="AI1009" s="370"/>
    </row>
    <row r="1010" spans="1:60" ht="32.25" thickBot="1" x14ac:dyDescent="0.3">
      <c r="A1010" s="535"/>
      <c r="B1010" s="536" t="s">
        <v>360</v>
      </c>
      <c r="C1010" s="767" t="s">
        <v>388</v>
      </c>
      <c r="D1010" s="815">
        <f>C1009+D1009</f>
        <v>0</v>
      </c>
      <c r="E1010" s="769"/>
      <c r="F1010" s="770">
        <f>E1009+F1009</f>
        <v>0</v>
      </c>
      <c r="G1010" s="862">
        <f>G1009</f>
        <v>6</v>
      </c>
      <c r="H1010" s="1356"/>
      <c r="I1010" s="176" t="s">
        <v>172</v>
      </c>
      <c r="J1010" s="103"/>
      <c r="K1010" s="473"/>
      <c r="L1010" s="376"/>
      <c r="M1010" s="370"/>
      <c r="N1010" s="370"/>
      <c r="O1010" s="370"/>
      <c r="P1010" s="370"/>
      <c r="Q1010" s="370"/>
      <c r="R1010" s="370"/>
      <c r="S1010" s="370"/>
      <c r="T1010" s="370"/>
      <c r="U1010" s="370"/>
      <c r="V1010" s="370"/>
      <c r="W1010" s="370"/>
      <c r="X1010" s="370"/>
      <c r="Y1010" s="370"/>
      <c r="Z1010" s="370"/>
      <c r="AA1010" s="370"/>
      <c r="AB1010" s="370"/>
      <c r="AC1010" s="370"/>
      <c r="AD1010" s="370"/>
      <c r="AE1010" s="370"/>
      <c r="AF1010" s="370"/>
      <c r="AG1010" s="370"/>
      <c r="AH1010" s="370"/>
      <c r="AI1010" s="370"/>
    </row>
    <row r="1011" spans="1:60" ht="15.75" customHeight="1" thickBot="1" x14ac:dyDescent="0.3">
      <c r="A1011" s="1771"/>
      <c r="B1011" s="1771"/>
      <c r="C1011" s="846" t="s">
        <v>389</v>
      </c>
      <c r="D1011" s="816">
        <f>D1010/G1010*100</f>
        <v>0</v>
      </c>
      <c r="E1011" s="732"/>
      <c r="F1011" s="774">
        <f>F1010/G1010*100</f>
        <v>0</v>
      </c>
      <c r="G1011" s="818"/>
      <c r="H1011" s="1704" t="s">
        <v>482</v>
      </c>
      <c r="I1011" s="1727" t="s">
        <v>81</v>
      </c>
      <c r="J1011" s="101" t="s">
        <v>1</v>
      </c>
      <c r="K1011" s="1727" t="s">
        <v>116</v>
      </c>
      <c r="L1011" s="1709"/>
      <c r="M1011" s="1710"/>
      <c r="N1011" s="1711"/>
      <c r="O1011" s="1344"/>
      <c r="P1011" s="1344"/>
      <c r="Q1011" s="1344"/>
      <c r="R1011" s="1344"/>
      <c r="S1011" s="1344"/>
      <c r="T1011" s="1344"/>
      <c r="U1011" s="1344"/>
      <c r="V1011" s="1344"/>
      <c r="W1011" s="1344"/>
      <c r="X1011" s="1344"/>
      <c r="Y1011" s="1344"/>
      <c r="Z1011" s="1344"/>
      <c r="AA1011" s="1344"/>
      <c r="AB1011" s="1344"/>
      <c r="AC1011" s="1344"/>
      <c r="AD1011" s="1344"/>
      <c r="AE1011" s="1344"/>
      <c r="AF1011" s="1344"/>
      <c r="AG1011" s="1344"/>
      <c r="AH1011" s="1344"/>
      <c r="AI1011" s="1344"/>
    </row>
    <row r="1012" spans="1:60" ht="15.75" thickBot="1" x14ac:dyDescent="0.3">
      <c r="A1012" s="1771"/>
      <c r="B1012" s="1771"/>
      <c r="C1012" s="1773" t="s">
        <v>393</v>
      </c>
      <c r="D1012" s="892"/>
      <c r="E1012" s="893"/>
      <c r="F1012" s="1759" t="s">
        <v>394</v>
      </c>
      <c r="G1012" s="849"/>
      <c r="H1012" s="1705"/>
      <c r="I1012" s="1728"/>
      <c r="J1012" s="100" t="s">
        <v>2</v>
      </c>
      <c r="K1012" s="1728"/>
      <c r="L1012" s="1707"/>
      <c r="M1012" s="1707"/>
      <c r="N1012" s="1707"/>
      <c r="O1012" s="1707"/>
      <c r="P1012" s="1707"/>
      <c r="Q1012" s="1707"/>
      <c r="R1012" s="1707"/>
      <c r="S1012" s="1707"/>
      <c r="T1012" s="1707"/>
      <c r="U1012" s="1707"/>
      <c r="V1012" s="1707"/>
      <c r="W1012" s="1707"/>
      <c r="X1012" s="1707"/>
      <c r="Y1012" s="1707"/>
      <c r="Z1012" s="1707"/>
      <c r="AA1012" s="1707"/>
      <c r="AB1012" s="1707"/>
      <c r="AC1012" s="1707"/>
      <c r="AD1012" s="1707"/>
      <c r="AE1012" s="1707"/>
      <c r="AF1012" s="1707"/>
      <c r="AG1012" s="1707"/>
      <c r="AH1012" s="1707"/>
      <c r="AI1012" s="1707"/>
    </row>
    <row r="1013" spans="1:60" ht="15.75" thickBot="1" x14ac:dyDescent="0.3">
      <c r="A1013" s="1771"/>
      <c r="B1013" s="1771"/>
      <c r="C1013" s="1774"/>
      <c r="D1013" s="894"/>
      <c r="E1013" s="895"/>
      <c r="F1013" s="1760"/>
      <c r="G1013" s="850"/>
      <c r="H1013" s="1706"/>
      <c r="I1013" s="1729"/>
      <c r="J1013" s="99" t="s">
        <v>3</v>
      </c>
      <c r="K1013" s="1729"/>
      <c r="L1013" s="1708"/>
      <c r="M1013" s="1708"/>
      <c r="N1013" s="1708"/>
      <c r="O1013" s="1708"/>
      <c r="P1013" s="1708"/>
      <c r="Q1013" s="1708"/>
      <c r="R1013" s="1708"/>
      <c r="S1013" s="1708"/>
      <c r="T1013" s="1708"/>
      <c r="U1013" s="1708"/>
      <c r="V1013" s="1708"/>
      <c r="W1013" s="1708"/>
      <c r="X1013" s="1708"/>
      <c r="Y1013" s="1708"/>
      <c r="Z1013" s="1708"/>
      <c r="AA1013" s="1708"/>
      <c r="AB1013" s="1708"/>
      <c r="AC1013" s="1708"/>
      <c r="AD1013" s="1708"/>
      <c r="AE1013" s="1708"/>
      <c r="AF1013" s="1708"/>
      <c r="AG1013" s="1708"/>
      <c r="AH1013" s="1708"/>
      <c r="AI1013" s="1708"/>
    </row>
    <row r="1014" spans="1:60" ht="15.75" thickBot="1" x14ac:dyDescent="0.3">
      <c r="A1014" s="537"/>
      <c r="B1014" s="537"/>
      <c r="C1014" s="1775"/>
      <c r="D1014" s="896"/>
      <c r="E1014" s="897"/>
      <c r="F1014" s="1761"/>
      <c r="G1014" s="851"/>
      <c r="H1014" s="1345"/>
      <c r="I1014" s="545" t="s">
        <v>173</v>
      </c>
      <c r="J1014" s="68" t="s">
        <v>16</v>
      </c>
      <c r="K1014" s="546"/>
      <c r="L1014" s="695"/>
      <c r="M1014" s="702"/>
      <c r="N1014" s="695"/>
      <c r="O1014" s="695"/>
      <c r="P1014" s="695"/>
      <c r="Q1014" s="695"/>
      <c r="R1014" s="695"/>
      <c r="S1014" s="695"/>
      <c r="T1014" s="695"/>
      <c r="U1014" s="695"/>
      <c r="V1014" s="695"/>
      <c r="W1014" s="695"/>
      <c r="X1014" s="695"/>
      <c r="Y1014" s="695"/>
      <c r="Z1014" s="695"/>
      <c r="AA1014" s="695"/>
      <c r="AB1014" s="695"/>
      <c r="AC1014" s="695"/>
      <c r="AD1014" s="695"/>
      <c r="AE1014" s="695"/>
      <c r="AF1014" s="695"/>
      <c r="AG1014" s="695"/>
      <c r="AH1014" s="695"/>
      <c r="AI1014" s="695"/>
      <c r="AK1014" s="1734" t="s">
        <v>118</v>
      </c>
      <c r="AL1014" s="1735"/>
      <c r="AM1014" s="1736"/>
      <c r="AN1014" s="1737"/>
      <c r="AO1014" s="1514"/>
      <c r="AP1014" s="1388"/>
      <c r="AQ1014" s="1388"/>
      <c r="AR1014" s="1388"/>
      <c r="AS1014" s="1388"/>
      <c r="AT1014" s="1388"/>
      <c r="AU1014" s="1514"/>
      <c r="AV1014" s="1388"/>
      <c r="AW1014" s="1388"/>
      <c r="AX1014" s="1388"/>
      <c r="AY1014" s="1388"/>
      <c r="AZ1014" s="1388"/>
      <c r="BA1014" s="1388"/>
      <c r="BB1014" s="1388"/>
      <c r="BC1014" s="1514"/>
      <c r="BD1014" s="1388"/>
      <c r="BE1014" s="1388"/>
      <c r="BF1014" s="1388"/>
      <c r="BG1014" s="1388"/>
      <c r="BH1014" s="1388"/>
    </row>
    <row r="1015" spans="1:60" ht="15.75" thickBot="1" x14ac:dyDescent="0.3">
      <c r="A1015" s="538"/>
      <c r="B1015" s="538"/>
      <c r="C1015" s="884"/>
      <c r="D1015" s="956"/>
      <c r="E1015" s="428"/>
      <c r="F1015" s="957"/>
      <c r="G1015" s="1029">
        <v>1</v>
      </c>
      <c r="H1015" s="1029"/>
      <c r="I1015" s="91" t="s">
        <v>69</v>
      </c>
      <c r="J1015" s="92" t="s">
        <v>11</v>
      </c>
      <c r="K1015" s="547"/>
      <c r="L1015" s="697"/>
      <c r="M1015" s="703"/>
      <c r="N1015" s="697"/>
      <c r="O1015" s="697"/>
      <c r="P1015" s="697"/>
      <c r="Q1015" s="697"/>
      <c r="R1015" s="697"/>
      <c r="S1015" s="697"/>
      <c r="T1015" s="697"/>
      <c r="U1015" s="697"/>
      <c r="V1015" s="697"/>
      <c r="W1015" s="697"/>
      <c r="X1015" s="697"/>
      <c r="Y1015" s="697"/>
      <c r="Z1015" s="697"/>
      <c r="AA1015" s="697"/>
      <c r="AB1015" s="697"/>
      <c r="AC1015" s="697"/>
      <c r="AD1015" s="697"/>
      <c r="AE1015" s="697"/>
      <c r="AF1015" s="697"/>
      <c r="AG1015" s="697"/>
      <c r="AH1015" s="697"/>
      <c r="AI1015" s="697"/>
      <c r="AK1015" s="707" t="s">
        <v>4</v>
      </c>
      <c r="AL1015" s="708" t="s">
        <v>5</v>
      </c>
      <c r="AM1015" s="1384" t="s">
        <v>454</v>
      </c>
      <c r="AN1015" s="709" t="s">
        <v>454</v>
      </c>
      <c r="AO1015" s="1525" t="s">
        <v>454</v>
      </c>
      <c r="AP1015" s="1384" t="s">
        <v>454</v>
      </c>
      <c r="AQ1015" s="1384" t="s">
        <v>454</v>
      </c>
      <c r="AR1015" s="1384" t="s">
        <v>454</v>
      </c>
      <c r="AS1015" s="1384" t="s">
        <v>454</v>
      </c>
      <c r="AT1015" s="1384" t="s">
        <v>454</v>
      </c>
      <c r="AU1015" s="1525" t="s">
        <v>454</v>
      </c>
      <c r="AV1015" s="1384" t="s">
        <v>454</v>
      </c>
      <c r="AW1015" s="1384" t="s">
        <v>454</v>
      </c>
      <c r="AX1015" s="1384" t="s">
        <v>454</v>
      </c>
      <c r="AY1015" s="1384" t="s">
        <v>454</v>
      </c>
      <c r="AZ1015" s="1384" t="s">
        <v>454</v>
      </c>
      <c r="BA1015" s="1384" t="s">
        <v>454</v>
      </c>
      <c r="BB1015" s="1384" t="s">
        <v>454</v>
      </c>
      <c r="BC1015" s="1525" t="s">
        <v>454</v>
      </c>
      <c r="BD1015" s="1384" t="s">
        <v>454</v>
      </c>
      <c r="BE1015" s="1384" t="s">
        <v>454</v>
      </c>
      <c r="BF1015" s="1384" t="s">
        <v>454</v>
      </c>
      <c r="BG1015" s="1384" t="s">
        <v>454</v>
      </c>
      <c r="BH1015" s="1384" t="s">
        <v>454</v>
      </c>
    </row>
    <row r="1016" spans="1:60" x14ac:dyDescent="0.25">
      <c r="A1016" s="538"/>
      <c r="B1016" s="538"/>
      <c r="C1016" s="900"/>
      <c r="D1016" s="975"/>
      <c r="E1016" s="419"/>
      <c r="F1016" s="976"/>
      <c r="G1016" s="1030">
        <v>2</v>
      </c>
      <c r="H1016" s="1030"/>
      <c r="I1016" s="53" t="s">
        <v>21</v>
      </c>
      <c r="J1016" s="64" t="s">
        <v>16</v>
      </c>
      <c r="K1016" s="547"/>
      <c r="L1016" s="697"/>
      <c r="M1016" s="704"/>
      <c r="N1016" s="697"/>
      <c r="O1016" s="697"/>
      <c r="P1016" s="697"/>
      <c r="Q1016" s="697"/>
      <c r="R1016" s="697"/>
      <c r="S1016" s="697"/>
      <c r="T1016" s="697"/>
      <c r="U1016" s="697"/>
      <c r="V1016" s="697"/>
      <c r="W1016" s="697"/>
      <c r="X1016" s="697"/>
      <c r="Y1016" s="697"/>
      <c r="Z1016" s="697"/>
      <c r="AA1016" s="697"/>
      <c r="AB1016" s="697"/>
      <c r="AC1016" s="697"/>
      <c r="AD1016" s="697"/>
      <c r="AE1016" s="697"/>
      <c r="AF1016" s="697"/>
      <c r="AG1016" s="697"/>
      <c r="AH1016" s="697"/>
      <c r="AI1016" s="697"/>
      <c r="AK1016" s="46">
        <f t="shared" ref="AK1016:AK1019" si="2571">L1016*L$1015*1.73*0.875/1000</f>
        <v>0</v>
      </c>
      <c r="AL1016" s="46">
        <f t="shared" ref="AL1016:AL1019" si="2572">M1016*M$1015*1.73*0.875/1000</f>
        <v>0</v>
      </c>
      <c r="AM1016" s="46">
        <f t="shared" ref="AM1016:AM1019" si="2573">N1016*N$1015*1.73*0.875/1000</f>
        <v>0</v>
      </c>
      <c r="AN1016" s="46">
        <f t="shared" ref="AN1016:AN1019" si="2574">O1016*O$1015*1.73*0.875/1000</f>
        <v>0</v>
      </c>
      <c r="AO1016" s="1526">
        <f t="shared" ref="AO1016:AO1019" si="2575">P1016*P$1015*1.73*0.875/1000</f>
        <v>0</v>
      </c>
      <c r="AP1016" s="46">
        <f t="shared" ref="AP1016:AP1019" si="2576">Q1016*Q$1015*1.73*0.875/1000</f>
        <v>0</v>
      </c>
      <c r="AQ1016" s="46">
        <f t="shared" ref="AQ1016:AQ1019" si="2577">R1016*R$1015*1.73*0.875/1000</f>
        <v>0</v>
      </c>
      <c r="AR1016" s="46">
        <f t="shared" ref="AR1016:AR1019" si="2578">S1016*S$1015*1.73*0.875/1000</f>
        <v>0</v>
      </c>
      <c r="AS1016" s="46">
        <f t="shared" ref="AS1016:AS1019" si="2579">T1016*T$1015*1.73*0.875/1000</f>
        <v>0</v>
      </c>
      <c r="AT1016" s="46">
        <f t="shared" ref="AT1016:AT1019" si="2580">U1016*U$1015*1.73*0.875/1000</f>
        <v>0</v>
      </c>
      <c r="AU1016" s="1526">
        <f t="shared" ref="AU1016:AU1019" si="2581">V1016*V$1015*1.73*0.875/1000</f>
        <v>0</v>
      </c>
      <c r="AV1016" s="46">
        <f t="shared" ref="AV1016:AV1019" si="2582">W1016*W$1015*1.73*0.875/1000</f>
        <v>0</v>
      </c>
      <c r="AW1016" s="46">
        <f t="shared" ref="AW1016:AW1019" si="2583">X1016*X$1015*1.73*0.875/1000</f>
        <v>0</v>
      </c>
      <c r="AX1016" s="46">
        <f t="shared" ref="AX1016:AX1019" si="2584">Y1016*Y$1015*1.73*0.875/1000</f>
        <v>0</v>
      </c>
      <c r="AY1016" s="46">
        <f t="shared" ref="AY1016:AY1019" si="2585">Z1016*Z$1015*1.73*0.875/1000</f>
        <v>0</v>
      </c>
      <c r="AZ1016" s="46">
        <f t="shared" ref="AZ1016:AZ1019" si="2586">AA1016*AA$1015*1.73*0.875/1000</f>
        <v>0</v>
      </c>
      <c r="BA1016" s="46">
        <f t="shared" ref="BA1016:BA1019" si="2587">AB1016*AB$1015*1.73*0.875/1000</f>
        <v>0</v>
      </c>
      <c r="BB1016" s="46">
        <f t="shared" ref="BB1016:BB1019" si="2588">AC1016*AC$1015*1.73*0.875/1000</f>
        <v>0</v>
      </c>
      <c r="BC1016" s="1526">
        <f t="shared" ref="BC1016:BC1019" si="2589">AD1016*AD$1015*1.73*0.875/1000</f>
        <v>0</v>
      </c>
      <c r="BD1016" s="46">
        <f t="shared" ref="BD1016:BD1019" si="2590">AE1016*AE$1015*1.73*0.875/1000</f>
        <v>0</v>
      </c>
      <c r="BE1016" s="46">
        <f t="shared" ref="BE1016:BE1019" si="2591">AF1016*AF$1015*1.73*0.875/1000</f>
        <v>0</v>
      </c>
      <c r="BF1016" s="46">
        <f t="shared" ref="BF1016:BF1019" si="2592">AG1016*AG$1015*1.73*0.875/1000</f>
        <v>0</v>
      </c>
      <c r="BG1016" s="46">
        <f t="shared" ref="BG1016:BG1019" si="2593">AH1016*AH$1015*1.73*0.875/1000</f>
        <v>0</v>
      </c>
      <c r="BH1016" s="46">
        <f t="shared" ref="BH1016:BH1019" si="2594">AI1016*AI$1015*1.73*0.875/1000</f>
        <v>0</v>
      </c>
    </row>
    <row r="1017" spans="1:60" x14ac:dyDescent="0.25">
      <c r="A1017" s="538"/>
      <c r="B1017" s="538"/>
      <c r="C1017" s="900"/>
      <c r="D1017" s="975"/>
      <c r="E1017" s="419"/>
      <c r="F1017" s="976"/>
      <c r="G1017" s="1030">
        <v>3</v>
      </c>
      <c r="H1017" s="1030"/>
      <c r="I1017" s="53" t="s">
        <v>22</v>
      </c>
      <c r="J1017" s="64" t="s">
        <v>16</v>
      </c>
      <c r="K1017" s="547"/>
      <c r="L1017" s="697"/>
      <c r="M1017" s="704"/>
      <c r="N1017" s="697"/>
      <c r="O1017" s="697"/>
      <c r="P1017" s="697"/>
      <c r="Q1017" s="697"/>
      <c r="R1017" s="697"/>
      <c r="S1017" s="697"/>
      <c r="T1017" s="697"/>
      <c r="U1017" s="697"/>
      <c r="V1017" s="697"/>
      <c r="W1017" s="697"/>
      <c r="X1017" s="697"/>
      <c r="Y1017" s="697"/>
      <c r="Z1017" s="697"/>
      <c r="AA1017" s="697"/>
      <c r="AB1017" s="697"/>
      <c r="AC1017" s="697"/>
      <c r="AD1017" s="697"/>
      <c r="AE1017" s="697"/>
      <c r="AF1017" s="697"/>
      <c r="AG1017" s="697"/>
      <c r="AH1017" s="697"/>
      <c r="AI1017" s="697"/>
      <c r="AK1017" s="84">
        <f t="shared" si="2571"/>
        <v>0</v>
      </c>
      <c r="AL1017" s="84">
        <f t="shared" si="2572"/>
        <v>0</v>
      </c>
      <c r="AM1017" s="84">
        <f t="shared" si="2573"/>
        <v>0</v>
      </c>
      <c r="AN1017" s="84">
        <f t="shared" si="2574"/>
        <v>0</v>
      </c>
      <c r="AO1017" s="1519">
        <f t="shared" si="2575"/>
        <v>0</v>
      </c>
      <c r="AP1017" s="84">
        <f t="shared" si="2576"/>
        <v>0</v>
      </c>
      <c r="AQ1017" s="84">
        <f t="shared" si="2577"/>
        <v>0</v>
      </c>
      <c r="AR1017" s="84">
        <f t="shared" si="2578"/>
        <v>0</v>
      </c>
      <c r="AS1017" s="84">
        <f t="shared" si="2579"/>
        <v>0</v>
      </c>
      <c r="AT1017" s="84">
        <f t="shared" si="2580"/>
        <v>0</v>
      </c>
      <c r="AU1017" s="1519">
        <f t="shared" si="2581"/>
        <v>0</v>
      </c>
      <c r="AV1017" s="84">
        <f t="shared" si="2582"/>
        <v>0</v>
      </c>
      <c r="AW1017" s="84">
        <f t="shared" si="2583"/>
        <v>0</v>
      </c>
      <c r="AX1017" s="84">
        <f t="shared" si="2584"/>
        <v>0</v>
      </c>
      <c r="AY1017" s="84">
        <f t="shared" si="2585"/>
        <v>0</v>
      </c>
      <c r="AZ1017" s="84">
        <f t="shared" si="2586"/>
        <v>0</v>
      </c>
      <c r="BA1017" s="84">
        <f t="shared" si="2587"/>
        <v>0</v>
      </c>
      <c r="BB1017" s="84">
        <f t="shared" si="2588"/>
        <v>0</v>
      </c>
      <c r="BC1017" s="1519">
        <f t="shared" si="2589"/>
        <v>0</v>
      </c>
      <c r="BD1017" s="84">
        <f t="shared" si="2590"/>
        <v>0</v>
      </c>
      <c r="BE1017" s="84">
        <f t="shared" si="2591"/>
        <v>0</v>
      </c>
      <c r="BF1017" s="84">
        <f t="shared" si="2592"/>
        <v>0</v>
      </c>
      <c r="BG1017" s="84">
        <f t="shared" si="2593"/>
        <v>0</v>
      </c>
      <c r="BH1017" s="84">
        <f t="shared" si="2594"/>
        <v>0</v>
      </c>
    </row>
    <row r="1018" spans="1:60" x14ac:dyDescent="0.25">
      <c r="A1018" s="538"/>
      <c r="B1018" s="538"/>
      <c r="C1018" s="900"/>
      <c r="D1018" s="975"/>
      <c r="E1018" s="419"/>
      <c r="F1018" s="976"/>
      <c r="G1018" s="1030">
        <v>4</v>
      </c>
      <c r="H1018" s="1030"/>
      <c r="I1018" s="92" t="s">
        <v>23</v>
      </c>
      <c r="J1018" s="64" t="s">
        <v>16</v>
      </c>
      <c r="K1018" s="547"/>
      <c r="L1018" s="697"/>
      <c r="M1018" s="704"/>
      <c r="N1018" s="697"/>
      <c r="O1018" s="697"/>
      <c r="P1018" s="697"/>
      <c r="Q1018" s="697"/>
      <c r="R1018" s="697"/>
      <c r="S1018" s="697"/>
      <c r="T1018" s="697"/>
      <c r="U1018" s="697"/>
      <c r="V1018" s="697"/>
      <c r="W1018" s="697"/>
      <c r="X1018" s="697"/>
      <c r="Y1018" s="697"/>
      <c r="Z1018" s="697"/>
      <c r="AA1018" s="697"/>
      <c r="AB1018" s="697"/>
      <c r="AC1018" s="697"/>
      <c r="AD1018" s="697"/>
      <c r="AE1018" s="697"/>
      <c r="AF1018" s="697"/>
      <c r="AG1018" s="697"/>
      <c r="AH1018" s="697"/>
      <c r="AI1018" s="697"/>
      <c r="AK1018" s="84">
        <f t="shared" si="2571"/>
        <v>0</v>
      </c>
      <c r="AL1018" s="84">
        <f t="shared" si="2572"/>
        <v>0</v>
      </c>
      <c r="AM1018" s="84">
        <f t="shared" si="2573"/>
        <v>0</v>
      </c>
      <c r="AN1018" s="84">
        <f t="shared" si="2574"/>
        <v>0</v>
      </c>
      <c r="AO1018" s="1519">
        <f t="shared" si="2575"/>
        <v>0</v>
      </c>
      <c r="AP1018" s="84">
        <f t="shared" si="2576"/>
        <v>0</v>
      </c>
      <c r="AQ1018" s="84">
        <f t="shared" si="2577"/>
        <v>0</v>
      </c>
      <c r="AR1018" s="84">
        <f t="shared" si="2578"/>
        <v>0</v>
      </c>
      <c r="AS1018" s="84">
        <f t="shared" si="2579"/>
        <v>0</v>
      </c>
      <c r="AT1018" s="84">
        <f t="shared" si="2580"/>
        <v>0</v>
      </c>
      <c r="AU1018" s="1519">
        <f t="shared" si="2581"/>
        <v>0</v>
      </c>
      <c r="AV1018" s="84">
        <f t="shared" si="2582"/>
        <v>0</v>
      </c>
      <c r="AW1018" s="84">
        <f t="shared" si="2583"/>
        <v>0</v>
      </c>
      <c r="AX1018" s="84">
        <f t="shared" si="2584"/>
        <v>0</v>
      </c>
      <c r="AY1018" s="84">
        <f t="shared" si="2585"/>
        <v>0</v>
      </c>
      <c r="AZ1018" s="84">
        <f t="shared" si="2586"/>
        <v>0</v>
      </c>
      <c r="BA1018" s="84">
        <f t="shared" si="2587"/>
        <v>0</v>
      </c>
      <c r="BB1018" s="84">
        <f t="shared" si="2588"/>
        <v>0</v>
      </c>
      <c r="BC1018" s="1519">
        <f t="shared" si="2589"/>
        <v>0</v>
      </c>
      <c r="BD1018" s="84">
        <f t="shared" si="2590"/>
        <v>0</v>
      </c>
      <c r="BE1018" s="84">
        <f t="shared" si="2591"/>
        <v>0</v>
      </c>
      <c r="BF1018" s="84">
        <f t="shared" si="2592"/>
        <v>0</v>
      </c>
      <c r="BG1018" s="84">
        <f t="shared" si="2593"/>
        <v>0</v>
      </c>
      <c r="BH1018" s="84">
        <f t="shared" si="2594"/>
        <v>0</v>
      </c>
    </row>
    <row r="1019" spans="1:60" ht="15.75" thickBot="1" x14ac:dyDescent="0.3">
      <c r="A1019" s="539"/>
      <c r="B1019" s="539"/>
      <c r="C1019" s="900"/>
      <c r="D1019" s="975"/>
      <c r="E1019" s="419"/>
      <c r="F1019" s="976"/>
      <c r="G1019" s="1030">
        <v>5</v>
      </c>
      <c r="H1019" s="827"/>
      <c r="I1019" s="549" t="s">
        <v>181</v>
      </c>
      <c r="J1019" s="1109" t="s">
        <v>16</v>
      </c>
      <c r="K1019" s="548"/>
      <c r="L1019" s="700"/>
      <c r="M1019" s="704"/>
      <c r="N1019" s="700"/>
      <c r="O1019" s="700"/>
      <c r="P1019" s="700"/>
      <c r="Q1019" s="700"/>
      <c r="R1019" s="700"/>
      <c r="S1019" s="700"/>
      <c r="T1019" s="700"/>
      <c r="U1019" s="700"/>
      <c r="V1019" s="700"/>
      <c r="W1019" s="700"/>
      <c r="X1019" s="700"/>
      <c r="Y1019" s="700"/>
      <c r="Z1019" s="700"/>
      <c r="AA1019" s="700"/>
      <c r="AB1019" s="700"/>
      <c r="AC1019" s="700"/>
      <c r="AD1019" s="700"/>
      <c r="AE1019" s="700"/>
      <c r="AF1019" s="700"/>
      <c r="AG1019" s="700"/>
      <c r="AH1019" s="700"/>
      <c r="AI1019" s="700"/>
      <c r="AK1019" s="9">
        <f t="shared" si="2571"/>
        <v>0</v>
      </c>
      <c r="AL1019" s="9">
        <f t="shared" si="2572"/>
        <v>0</v>
      </c>
      <c r="AM1019" s="9">
        <f t="shared" si="2573"/>
        <v>0</v>
      </c>
      <c r="AN1019" s="9">
        <f t="shared" si="2574"/>
        <v>0</v>
      </c>
      <c r="AO1019" s="1544">
        <f t="shared" si="2575"/>
        <v>0</v>
      </c>
      <c r="AP1019" s="9">
        <f t="shared" si="2576"/>
        <v>0</v>
      </c>
      <c r="AQ1019" s="9">
        <f t="shared" si="2577"/>
        <v>0</v>
      </c>
      <c r="AR1019" s="9">
        <f t="shared" si="2578"/>
        <v>0</v>
      </c>
      <c r="AS1019" s="9">
        <f t="shared" si="2579"/>
        <v>0</v>
      </c>
      <c r="AT1019" s="9">
        <f t="shared" si="2580"/>
        <v>0</v>
      </c>
      <c r="AU1019" s="1544">
        <f t="shared" si="2581"/>
        <v>0</v>
      </c>
      <c r="AV1019" s="9">
        <f t="shared" si="2582"/>
        <v>0</v>
      </c>
      <c r="AW1019" s="9">
        <f t="shared" si="2583"/>
        <v>0</v>
      </c>
      <c r="AX1019" s="9">
        <f t="shared" si="2584"/>
        <v>0</v>
      </c>
      <c r="AY1019" s="9">
        <f t="shared" si="2585"/>
        <v>0</v>
      </c>
      <c r="AZ1019" s="9">
        <f t="shared" si="2586"/>
        <v>0</v>
      </c>
      <c r="BA1019" s="9">
        <f t="shared" si="2587"/>
        <v>0</v>
      </c>
      <c r="BB1019" s="9">
        <f t="shared" si="2588"/>
        <v>0</v>
      </c>
      <c r="BC1019" s="1544">
        <f t="shared" si="2589"/>
        <v>0</v>
      </c>
      <c r="BD1019" s="9">
        <f t="shared" si="2590"/>
        <v>0</v>
      </c>
      <c r="BE1019" s="9">
        <f t="shared" si="2591"/>
        <v>0</v>
      </c>
      <c r="BF1019" s="9">
        <f t="shared" si="2592"/>
        <v>0</v>
      </c>
      <c r="BG1019" s="9">
        <f t="shared" si="2593"/>
        <v>0</v>
      </c>
      <c r="BH1019" s="9">
        <f t="shared" si="2594"/>
        <v>0</v>
      </c>
    </row>
    <row r="1020" spans="1:60" ht="15.75" thickBot="1" x14ac:dyDescent="0.3">
      <c r="A1020" s="540"/>
      <c r="B1020" s="540"/>
      <c r="C1020" s="900"/>
      <c r="D1020" s="975"/>
      <c r="E1020" s="419"/>
      <c r="F1020" s="976"/>
      <c r="G1020" s="1030">
        <v>6</v>
      </c>
      <c r="H1020" s="827"/>
      <c r="I1020" s="32" t="s">
        <v>85</v>
      </c>
      <c r="J1020" s="120" t="s">
        <v>53</v>
      </c>
      <c r="K1020" s="488"/>
      <c r="L1020" s="267"/>
      <c r="M1020" s="18"/>
      <c r="N1020" s="267"/>
      <c r="O1020" s="267"/>
      <c r="P1020" s="267"/>
      <c r="Q1020" s="267"/>
      <c r="R1020" s="267"/>
      <c r="S1020" s="267"/>
      <c r="T1020" s="267"/>
      <c r="U1020" s="267"/>
      <c r="V1020" s="267"/>
      <c r="W1020" s="267"/>
      <c r="X1020" s="267"/>
      <c r="Y1020" s="267"/>
      <c r="Z1020" s="267"/>
      <c r="AA1020" s="267"/>
      <c r="AB1020" s="267"/>
      <c r="AC1020" s="267"/>
      <c r="AD1020" s="267"/>
      <c r="AE1020" s="267"/>
      <c r="AF1020" s="267"/>
      <c r="AG1020" s="267"/>
      <c r="AH1020" s="267"/>
      <c r="AI1020" s="267"/>
      <c r="AK1020" s="98">
        <f>SUM(AK1016:AK1019)</f>
        <v>0</v>
      </c>
      <c r="AL1020" s="708">
        <f t="shared" ref="AL1020:AN1020" si="2595">SUM(AL1016:AL1019)</f>
        <v>0</v>
      </c>
      <c r="AM1020" s="89">
        <f t="shared" ref="AM1020" si="2596">SUM(AM1016:AM1019)</f>
        <v>0</v>
      </c>
      <c r="AN1020" s="89">
        <f t="shared" si="2595"/>
        <v>0</v>
      </c>
      <c r="AO1020" s="1521">
        <f t="shared" ref="AO1020:AQ1020" si="2597">SUM(AO1016:AO1019)</f>
        <v>0</v>
      </c>
      <c r="AP1020" s="89">
        <f t="shared" ref="AP1020" si="2598">SUM(AP1016:AP1019)</f>
        <v>0</v>
      </c>
      <c r="AQ1020" s="89">
        <f t="shared" si="2597"/>
        <v>0</v>
      </c>
      <c r="AR1020" s="89">
        <f t="shared" ref="AR1020:AS1020" si="2599">SUM(AR1016:AR1019)</f>
        <v>0</v>
      </c>
      <c r="AS1020" s="89">
        <f t="shared" si="2599"/>
        <v>0</v>
      </c>
      <c r="AT1020" s="89">
        <f t="shared" ref="AT1020:AU1020" si="2600">SUM(AT1016:AT1019)</f>
        <v>0</v>
      </c>
      <c r="AU1020" s="1521">
        <f t="shared" si="2600"/>
        <v>0</v>
      </c>
      <c r="AV1020" s="89">
        <f t="shared" ref="AV1020:AW1020" si="2601">SUM(AV1016:AV1019)</f>
        <v>0</v>
      </c>
      <c r="AW1020" s="89">
        <f t="shared" si="2601"/>
        <v>0</v>
      </c>
      <c r="AX1020" s="89">
        <f t="shared" ref="AX1020:AY1020" si="2602">SUM(AX1016:AX1019)</f>
        <v>0</v>
      </c>
      <c r="AY1020" s="89">
        <f t="shared" si="2602"/>
        <v>0</v>
      </c>
      <c r="AZ1020" s="89">
        <f t="shared" ref="AZ1020:BA1020" si="2603">SUM(AZ1016:AZ1019)</f>
        <v>0</v>
      </c>
      <c r="BA1020" s="89">
        <f t="shared" si="2603"/>
        <v>0</v>
      </c>
      <c r="BB1020" s="89">
        <f t="shared" ref="BB1020:BC1020" si="2604">SUM(BB1016:BB1019)</f>
        <v>0</v>
      </c>
      <c r="BC1020" s="1521">
        <f t="shared" si="2604"/>
        <v>0</v>
      </c>
      <c r="BD1020" s="89">
        <f t="shared" ref="BD1020:BE1020" si="2605">SUM(BD1016:BD1019)</f>
        <v>0</v>
      </c>
      <c r="BE1020" s="89">
        <f t="shared" si="2605"/>
        <v>0</v>
      </c>
      <c r="BF1020" s="89">
        <f t="shared" ref="BF1020:BG1020" si="2606">SUM(BF1016:BF1019)</f>
        <v>0</v>
      </c>
      <c r="BG1020" s="89">
        <f t="shared" si="2606"/>
        <v>0</v>
      </c>
      <c r="BH1020" s="89">
        <f t="shared" ref="BH1020" si="2607">SUM(BH1016:BH1019)</f>
        <v>0</v>
      </c>
    </row>
    <row r="1021" spans="1:60" ht="15.75" thickBot="1" x14ac:dyDescent="0.3">
      <c r="A1021" s="541"/>
      <c r="B1021" s="541"/>
      <c r="C1021" s="1031"/>
      <c r="D1021" s="980"/>
      <c r="E1021" s="432"/>
      <c r="F1021" s="981"/>
      <c r="G1021" s="1032"/>
      <c r="H1021" s="1037"/>
      <c r="I1021" s="183" t="s">
        <v>121</v>
      </c>
      <c r="J1021" s="184"/>
      <c r="K1021" s="495"/>
      <c r="L1021" s="244"/>
      <c r="M1021" s="244"/>
      <c r="N1021" s="244"/>
      <c r="O1021" s="244"/>
      <c r="P1021" s="244"/>
      <c r="Q1021" s="244"/>
      <c r="R1021" s="244"/>
      <c r="S1021" s="244"/>
      <c r="T1021" s="244"/>
      <c r="U1021" s="244"/>
      <c r="V1021" s="244"/>
      <c r="W1021" s="244"/>
      <c r="X1021" s="244"/>
      <c r="Y1021" s="244"/>
      <c r="Z1021" s="244"/>
      <c r="AA1021" s="244"/>
      <c r="AB1021" s="244"/>
      <c r="AC1021" s="244"/>
      <c r="AD1021" s="244"/>
      <c r="AE1021" s="244"/>
      <c r="AF1021" s="244"/>
      <c r="AG1021" s="244"/>
      <c r="AH1021" s="244"/>
      <c r="AI1021" s="244"/>
    </row>
    <row r="1022" spans="1:60" ht="16.5" thickBot="1" x14ac:dyDescent="0.3">
      <c r="A1022" s="395"/>
      <c r="B1022" s="395"/>
      <c r="C1022" s="766">
        <f>COUNTA(C1015:C1021)</f>
        <v>0</v>
      </c>
      <c r="D1022" s="879">
        <f>COUNTA(D1015:D1021)</f>
        <v>0</v>
      </c>
      <c r="E1022" s="764">
        <f>COUNTA(E1015:E1021)</f>
        <v>0</v>
      </c>
      <c r="F1022" s="766">
        <f>COUNTA(F1015:F1021)</f>
        <v>0</v>
      </c>
      <c r="G1022" s="766">
        <f>COUNTA(G1015:G1021)</f>
        <v>6</v>
      </c>
      <c r="H1022" s="1447"/>
      <c r="J1022" s="103"/>
      <c r="K1022" s="473"/>
      <c r="L1022" s="376"/>
      <c r="M1022" s="370"/>
      <c r="N1022" s="370"/>
      <c r="O1022" s="370"/>
      <c r="P1022" s="370"/>
      <c r="Q1022" s="370"/>
      <c r="R1022" s="370"/>
      <c r="S1022" s="370"/>
      <c r="T1022" s="370"/>
      <c r="U1022" s="370"/>
      <c r="V1022" s="370"/>
      <c r="W1022" s="370"/>
      <c r="X1022" s="370"/>
      <c r="Y1022" s="370"/>
      <c r="Z1022" s="370"/>
      <c r="AA1022" s="370"/>
      <c r="AB1022" s="370"/>
      <c r="AC1022" s="370"/>
      <c r="AD1022" s="370"/>
      <c r="AE1022" s="370"/>
      <c r="AF1022" s="370"/>
      <c r="AG1022" s="370"/>
      <c r="AH1022" s="370"/>
      <c r="AI1022" s="370"/>
    </row>
    <row r="1023" spans="1:60" ht="32.25" thickBot="1" x14ac:dyDescent="0.3">
      <c r="A1023" s="395"/>
      <c r="B1023" s="395"/>
      <c r="C1023" s="767" t="s">
        <v>388</v>
      </c>
      <c r="D1023" s="815">
        <f>C1022+D1022</f>
        <v>0</v>
      </c>
      <c r="E1023" s="769"/>
      <c r="F1023" s="770">
        <f>E1022+F1022</f>
        <v>0</v>
      </c>
      <c r="G1023" s="862">
        <f>G1022</f>
        <v>6</v>
      </c>
      <c r="H1023" s="1356"/>
      <c r="I1023" s="176" t="s">
        <v>174</v>
      </c>
      <c r="J1023" s="103"/>
      <c r="K1023" s="473"/>
      <c r="L1023" s="376"/>
      <c r="M1023" s="370"/>
      <c r="N1023" s="370"/>
      <c r="O1023" s="370"/>
      <c r="P1023" s="370"/>
      <c r="Q1023" s="370"/>
      <c r="R1023" s="370"/>
      <c r="S1023" s="370"/>
      <c r="T1023" s="370"/>
      <c r="U1023" s="370"/>
      <c r="V1023" s="370"/>
      <c r="W1023" s="370"/>
      <c r="X1023" s="370"/>
      <c r="Y1023" s="370"/>
      <c r="Z1023" s="370"/>
      <c r="AA1023" s="370"/>
      <c r="AB1023" s="370"/>
      <c r="AC1023" s="370"/>
      <c r="AD1023" s="370"/>
      <c r="AE1023" s="370"/>
      <c r="AF1023" s="370"/>
      <c r="AG1023" s="370"/>
      <c r="AH1023" s="370"/>
      <c r="AI1023" s="370"/>
    </row>
    <row r="1024" spans="1:60" ht="15.75" customHeight="1" thickBot="1" x14ac:dyDescent="0.3">
      <c r="A1024" s="1739"/>
      <c r="B1024" s="1739"/>
      <c r="C1024" s="846" t="s">
        <v>389</v>
      </c>
      <c r="D1024" s="816">
        <f>D1023/G1023*100</f>
        <v>0</v>
      </c>
      <c r="E1024" s="732"/>
      <c r="F1024" s="774">
        <f>F1023/G1023*100</f>
        <v>0</v>
      </c>
      <c r="G1024" s="818"/>
      <c r="H1024" s="1704" t="s">
        <v>482</v>
      </c>
      <c r="I1024" s="1727" t="s">
        <v>81</v>
      </c>
      <c r="J1024" s="101" t="s">
        <v>1</v>
      </c>
      <c r="K1024" s="1727" t="s">
        <v>116</v>
      </c>
      <c r="L1024" s="1709"/>
      <c r="M1024" s="1710"/>
      <c r="N1024" s="1711"/>
      <c r="O1024" s="1344"/>
      <c r="P1024" s="1344"/>
      <c r="Q1024" s="1344"/>
      <c r="R1024" s="1344"/>
      <c r="S1024" s="1344"/>
      <c r="T1024" s="1344"/>
      <c r="U1024" s="1344"/>
      <c r="V1024" s="1344"/>
      <c r="W1024" s="1344"/>
      <c r="X1024" s="1344"/>
      <c r="Y1024" s="1344"/>
      <c r="Z1024" s="1344"/>
      <c r="AA1024" s="1344"/>
      <c r="AB1024" s="1344"/>
      <c r="AC1024" s="1344"/>
      <c r="AD1024" s="1344"/>
      <c r="AE1024" s="1344"/>
      <c r="AF1024" s="1344"/>
      <c r="AG1024" s="1344"/>
      <c r="AH1024" s="1344"/>
      <c r="AI1024" s="1344"/>
    </row>
    <row r="1025" spans="1:60" ht="15.75" thickBot="1" x14ac:dyDescent="0.3">
      <c r="A1025" s="1739"/>
      <c r="B1025" s="1739"/>
      <c r="C1025" s="892"/>
      <c r="D1025" s="892"/>
      <c r="E1025" s="893"/>
      <c r="F1025" s="1759" t="s">
        <v>394</v>
      </c>
      <c r="G1025" s="849"/>
      <c r="H1025" s="1705"/>
      <c r="I1025" s="1728"/>
      <c r="J1025" s="100" t="s">
        <v>2</v>
      </c>
      <c r="K1025" s="1728"/>
      <c r="L1025" s="1707"/>
      <c r="M1025" s="1707"/>
      <c r="N1025" s="1707"/>
      <c r="O1025" s="1707"/>
      <c r="P1025" s="1707"/>
      <c r="Q1025" s="1707"/>
      <c r="R1025" s="1707"/>
      <c r="S1025" s="1707"/>
      <c r="T1025" s="1707"/>
      <c r="U1025" s="1707"/>
      <c r="V1025" s="1707"/>
      <c r="W1025" s="1707"/>
      <c r="X1025" s="1707"/>
      <c r="Y1025" s="1707"/>
      <c r="Z1025" s="1707"/>
      <c r="AA1025" s="1707"/>
      <c r="AB1025" s="1707"/>
      <c r="AC1025" s="1707"/>
      <c r="AD1025" s="1707"/>
      <c r="AE1025" s="1707"/>
      <c r="AF1025" s="1707"/>
      <c r="AG1025" s="1707"/>
      <c r="AH1025" s="1707"/>
      <c r="AI1025" s="1707"/>
    </row>
    <row r="1026" spans="1:60" ht="15.75" thickBot="1" x14ac:dyDescent="0.3">
      <c r="A1026" s="1739"/>
      <c r="B1026" s="1739"/>
      <c r="C1026" s="894"/>
      <c r="D1026" s="894"/>
      <c r="E1026" s="895"/>
      <c r="F1026" s="1760"/>
      <c r="G1026" s="850"/>
      <c r="H1026" s="1706"/>
      <c r="I1026" s="1729"/>
      <c r="J1026" s="99" t="s">
        <v>3</v>
      </c>
      <c r="K1026" s="1729"/>
      <c r="L1026" s="1708"/>
      <c r="M1026" s="1708"/>
      <c r="N1026" s="1708"/>
      <c r="O1026" s="1708"/>
      <c r="P1026" s="1708"/>
      <c r="Q1026" s="1708"/>
      <c r="R1026" s="1708"/>
      <c r="S1026" s="1708"/>
      <c r="T1026" s="1708"/>
      <c r="U1026" s="1708"/>
      <c r="V1026" s="1708"/>
      <c r="W1026" s="1708"/>
      <c r="X1026" s="1708"/>
      <c r="Y1026" s="1708"/>
      <c r="Z1026" s="1708"/>
      <c r="AA1026" s="1708"/>
      <c r="AB1026" s="1708"/>
      <c r="AC1026" s="1708"/>
      <c r="AD1026" s="1708"/>
      <c r="AE1026" s="1708"/>
      <c r="AF1026" s="1708"/>
      <c r="AG1026" s="1708"/>
      <c r="AH1026" s="1708"/>
      <c r="AI1026" s="1708"/>
    </row>
    <row r="1027" spans="1:60" ht="24.75" thickBot="1" x14ac:dyDescent="0.3">
      <c r="A1027" s="396" t="s">
        <v>355</v>
      </c>
      <c r="B1027" s="396" t="s">
        <v>356</v>
      </c>
      <c r="C1027" s="896"/>
      <c r="D1027" s="896"/>
      <c r="E1027" s="897"/>
      <c r="F1027" s="1761"/>
      <c r="G1027" s="851"/>
      <c r="H1027" s="1345"/>
      <c r="I1027" s="545" t="s">
        <v>175</v>
      </c>
      <c r="J1027" s="68" t="s">
        <v>16</v>
      </c>
      <c r="K1027" s="546"/>
      <c r="L1027" s="655"/>
      <c r="M1027" s="655"/>
      <c r="N1027" s="655"/>
      <c r="O1027" s="655"/>
      <c r="P1027" s="655"/>
      <c r="Q1027" s="655"/>
      <c r="R1027" s="655"/>
      <c r="S1027" s="655"/>
      <c r="T1027" s="655"/>
      <c r="U1027" s="655"/>
      <c r="V1027" s="655"/>
      <c r="W1027" s="655"/>
      <c r="X1027" s="655"/>
      <c r="Y1027" s="655"/>
      <c r="Z1027" s="655"/>
      <c r="AA1027" s="655"/>
      <c r="AB1027" s="655"/>
      <c r="AC1027" s="655"/>
      <c r="AD1027" s="655"/>
      <c r="AE1027" s="655"/>
      <c r="AF1027" s="655"/>
      <c r="AG1027" s="655"/>
      <c r="AH1027" s="655"/>
      <c r="AI1027" s="655"/>
      <c r="AK1027" s="1730" t="s">
        <v>118</v>
      </c>
      <c r="AL1027" s="1731"/>
      <c r="AM1027" s="1732"/>
      <c r="AN1027" s="1733"/>
      <c r="AO1027" s="1516"/>
      <c r="AP1027" s="107"/>
      <c r="AQ1027" s="107"/>
      <c r="AR1027" s="107"/>
      <c r="AS1027" s="107"/>
      <c r="AT1027" s="107"/>
      <c r="AU1027" s="1516"/>
      <c r="AV1027" s="107"/>
      <c r="AW1027" s="107"/>
      <c r="AX1027" s="107"/>
      <c r="AY1027" s="107"/>
      <c r="AZ1027" s="107"/>
      <c r="BA1027" s="107"/>
      <c r="BB1027" s="107"/>
      <c r="BC1027" s="1516"/>
      <c r="BD1027" s="107"/>
      <c r="BE1027" s="107"/>
      <c r="BF1027" s="107"/>
      <c r="BG1027" s="107"/>
      <c r="BH1027" s="107"/>
    </row>
    <row r="1028" spans="1:60" ht="24.75" thickBot="1" x14ac:dyDescent="0.3">
      <c r="A1028" s="396" t="s">
        <v>355</v>
      </c>
      <c r="B1028" s="396" t="s">
        <v>356</v>
      </c>
      <c r="C1028" s="832" t="s">
        <v>386</v>
      </c>
      <c r="D1028" s="752"/>
      <c r="E1028" s="397"/>
      <c r="F1028" s="753"/>
      <c r="G1028" s="754">
        <v>1</v>
      </c>
      <c r="H1028" s="754"/>
      <c r="I1028" s="91" t="s">
        <v>69</v>
      </c>
      <c r="J1028" s="92" t="s">
        <v>11</v>
      </c>
      <c r="K1028" s="547"/>
      <c r="L1028" s="655"/>
      <c r="M1028" s="655"/>
      <c r="N1028" s="655"/>
      <c r="O1028" s="655"/>
      <c r="P1028" s="655"/>
      <c r="Q1028" s="655"/>
      <c r="R1028" s="655"/>
      <c r="S1028" s="655"/>
      <c r="T1028" s="655"/>
      <c r="U1028" s="655"/>
      <c r="V1028" s="655"/>
      <c r="W1028" s="655"/>
      <c r="X1028" s="655"/>
      <c r="Y1028" s="655"/>
      <c r="Z1028" s="655"/>
      <c r="AA1028" s="655"/>
      <c r="AB1028" s="655"/>
      <c r="AC1028" s="655"/>
      <c r="AD1028" s="655"/>
      <c r="AE1028" s="655"/>
      <c r="AF1028" s="655"/>
      <c r="AG1028" s="655"/>
      <c r="AH1028" s="655"/>
      <c r="AI1028" s="655"/>
      <c r="AK1028" s="707" t="s">
        <v>4</v>
      </c>
      <c r="AL1028" s="708" t="s">
        <v>5</v>
      </c>
      <c r="AM1028" s="1384" t="s">
        <v>454</v>
      </c>
      <c r="AN1028" s="709" t="s">
        <v>454</v>
      </c>
      <c r="AO1028" s="1525" t="s">
        <v>454</v>
      </c>
      <c r="AP1028" s="1384" t="s">
        <v>454</v>
      </c>
      <c r="AQ1028" s="1384" t="s">
        <v>454</v>
      </c>
      <c r="AR1028" s="1384" t="s">
        <v>454</v>
      </c>
      <c r="AS1028" s="1384" t="s">
        <v>454</v>
      </c>
      <c r="AT1028" s="1384" t="s">
        <v>454</v>
      </c>
      <c r="AU1028" s="1525" t="s">
        <v>454</v>
      </c>
      <c r="AV1028" s="1384" t="s">
        <v>454</v>
      </c>
      <c r="AW1028" s="1384" t="s">
        <v>454</v>
      </c>
      <c r="AX1028" s="1384" t="s">
        <v>454</v>
      </c>
      <c r="AY1028" s="1384" t="s">
        <v>454</v>
      </c>
      <c r="AZ1028" s="1384" t="s">
        <v>454</v>
      </c>
      <c r="BA1028" s="1384" t="s">
        <v>454</v>
      </c>
      <c r="BB1028" s="1384" t="s">
        <v>454</v>
      </c>
      <c r="BC1028" s="1525" t="s">
        <v>454</v>
      </c>
      <c r="BD1028" s="1384" t="s">
        <v>454</v>
      </c>
      <c r="BE1028" s="1384" t="s">
        <v>454</v>
      </c>
      <c r="BF1028" s="1384" t="s">
        <v>454</v>
      </c>
      <c r="BG1028" s="1384" t="s">
        <v>454</v>
      </c>
      <c r="BH1028" s="1384" t="s">
        <v>454</v>
      </c>
    </row>
    <row r="1029" spans="1:60" ht="24.75" thickBot="1" x14ac:dyDescent="0.3">
      <c r="A1029" s="396" t="s">
        <v>355</v>
      </c>
      <c r="B1029" s="396" t="s">
        <v>356</v>
      </c>
      <c r="C1029" s="841"/>
      <c r="D1029" s="755"/>
      <c r="E1029" s="385"/>
      <c r="F1029" s="756"/>
      <c r="G1029" s="757">
        <v>2</v>
      </c>
      <c r="H1029" s="757"/>
      <c r="I1029" s="53" t="s">
        <v>21</v>
      </c>
      <c r="J1029" s="64" t="s">
        <v>16</v>
      </c>
      <c r="K1029" s="547"/>
      <c r="L1029" s="1451"/>
      <c r="M1029" s="1451"/>
      <c r="N1029" s="1451"/>
      <c r="O1029" s="1451"/>
      <c r="P1029" s="1451"/>
      <c r="Q1029" s="1451"/>
      <c r="R1029" s="1451"/>
      <c r="S1029" s="1451"/>
      <c r="T1029" s="1451"/>
      <c r="U1029" s="1451"/>
      <c r="V1029" s="1451"/>
      <c r="W1029" s="1451"/>
      <c r="X1029" s="1451"/>
      <c r="Y1029" s="1451"/>
      <c r="Z1029" s="1451"/>
      <c r="AA1029" s="1451"/>
      <c r="AB1029" s="1451"/>
      <c r="AC1029" s="1451"/>
      <c r="AD1029" s="1451"/>
      <c r="AE1029" s="1451"/>
      <c r="AF1029" s="1451"/>
      <c r="AG1029" s="1451"/>
      <c r="AH1029" s="1451"/>
      <c r="AI1029" s="1451"/>
      <c r="AK1029" s="46">
        <f t="shared" ref="AK1029:AK1033" si="2608">L1029*L$1028*1.73*0.875/1000</f>
        <v>0</v>
      </c>
      <c r="AL1029" s="46">
        <f t="shared" ref="AL1029:AL1033" si="2609">M1029*M$1028*1.73*0.875/1000</f>
        <v>0</v>
      </c>
      <c r="AM1029" s="46">
        <f t="shared" ref="AM1029:AM1033" si="2610">N1029*N$1028*1.73*0.875/1000</f>
        <v>0</v>
      </c>
      <c r="AN1029" s="46">
        <f t="shared" ref="AN1029:AN1033" si="2611">O1029*O$1028*1.73*0.875/1000</f>
        <v>0</v>
      </c>
      <c r="AO1029" s="1526">
        <f t="shared" ref="AO1029:AO1033" si="2612">P1029*P$1028*1.73*0.875/1000</f>
        <v>0</v>
      </c>
      <c r="AP1029" s="46">
        <f t="shared" ref="AP1029:AP1033" si="2613">Q1029*Q$1028*1.73*0.875/1000</f>
        <v>0</v>
      </c>
      <c r="AQ1029" s="46">
        <f t="shared" ref="AQ1029:AQ1033" si="2614">R1029*R$1028*1.73*0.875/1000</f>
        <v>0</v>
      </c>
      <c r="AR1029" s="46">
        <f t="shared" ref="AR1029:AR1033" si="2615">S1029*S$1028*1.73*0.875/1000</f>
        <v>0</v>
      </c>
      <c r="AS1029" s="46">
        <f t="shared" ref="AS1029:AS1033" si="2616">T1029*T$1028*1.73*0.875/1000</f>
        <v>0</v>
      </c>
      <c r="AT1029" s="46">
        <f t="shared" ref="AT1029:AT1033" si="2617">U1029*U$1028*1.73*0.875/1000</f>
        <v>0</v>
      </c>
      <c r="AU1029" s="1526">
        <f t="shared" ref="AU1029:AU1033" si="2618">V1029*V$1028*1.73*0.875/1000</f>
        <v>0</v>
      </c>
      <c r="AV1029" s="46">
        <f t="shared" ref="AV1029:AV1033" si="2619">W1029*W$1028*1.73*0.875/1000</f>
        <v>0</v>
      </c>
      <c r="AW1029" s="46">
        <f t="shared" ref="AW1029:AW1033" si="2620">X1029*X$1028*1.73*0.875/1000</f>
        <v>0</v>
      </c>
      <c r="AX1029" s="46">
        <f t="shared" ref="AX1029:AX1033" si="2621">Y1029*Y$1028*1.73*0.875/1000</f>
        <v>0</v>
      </c>
      <c r="AY1029" s="46">
        <f t="shared" ref="AY1029:AY1033" si="2622">Z1029*Z$1028*1.73*0.875/1000</f>
        <v>0</v>
      </c>
      <c r="AZ1029" s="46">
        <f t="shared" ref="AZ1029:AZ1033" si="2623">AA1029*AA$1028*1.73*0.875/1000</f>
        <v>0</v>
      </c>
      <c r="BA1029" s="46">
        <f t="shared" ref="BA1029:BA1033" si="2624">AB1029*AB$1028*1.73*0.875/1000</f>
        <v>0</v>
      </c>
      <c r="BB1029" s="46">
        <f t="shared" ref="BB1029:BB1033" si="2625">AC1029*AC$1028*1.73*0.875/1000</f>
        <v>0</v>
      </c>
      <c r="BC1029" s="1526">
        <f t="shared" ref="BC1029:BC1033" si="2626">AD1029*AD$1028*1.73*0.875/1000</f>
        <v>0</v>
      </c>
      <c r="BD1029" s="46">
        <f t="shared" ref="BD1029:BD1033" si="2627">AE1029*AE$1028*1.73*0.875/1000</f>
        <v>0</v>
      </c>
      <c r="BE1029" s="46">
        <f t="shared" ref="BE1029:BE1033" si="2628">AF1029*AF$1028*1.73*0.875/1000</f>
        <v>0</v>
      </c>
      <c r="BF1029" s="46">
        <f t="shared" ref="BF1029:BF1033" si="2629">AG1029*AG$1028*1.73*0.875/1000</f>
        <v>0</v>
      </c>
      <c r="BG1029" s="46">
        <f t="shared" ref="BG1029:BG1033" si="2630">AH1029*AH$1028*1.73*0.875/1000</f>
        <v>0</v>
      </c>
      <c r="BH1029" s="46">
        <f t="shared" ref="BH1029:BH1033" si="2631">AI1029*AI$1028*1.73*0.875/1000</f>
        <v>0</v>
      </c>
    </row>
    <row r="1030" spans="1:60" ht="24.75" thickBot="1" x14ac:dyDescent="0.3">
      <c r="A1030" s="396" t="s">
        <v>355</v>
      </c>
      <c r="B1030" s="396" t="s">
        <v>356</v>
      </c>
      <c r="C1030" s="841" t="s">
        <v>386</v>
      </c>
      <c r="D1030" s="755"/>
      <c r="E1030" s="385"/>
      <c r="F1030" s="756"/>
      <c r="G1030" s="757">
        <v>3</v>
      </c>
      <c r="H1030" s="757"/>
      <c r="I1030" s="53" t="s">
        <v>22</v>
      </c>
      <c r="J1030" s="64" t="s">
        <v>16</v>
      </c>
      <c r="K1030" s="547"/>
      <c r="L1030" s="1451"/>
      <c r="M1030" s="1451"/>
      <c r="N1030" s="1451"/>
      <c r="O1030" s="1451"/>
      <c r="P1030" s="1451"/>
      <c r="Q1030" s="1451"/>
      <c r="R1030" s="1451"/>
      <c r="S1030" s="1451"/>
      <c r="T1030" s="1451"/>
      <c r="U1030" s="1451"/>
      <c r="V1030" s="1451"/>
      <c r="W1030" s="1451"/>
      <c r="X1030" s="1451"/>
      <c r="Y1030" s="1451"/>
      <c r="Z1030" s="1451"/>
      <c r="AA1030" s="1451"/>
      <c r="AB1030" s="1451"/>
      <c r="AC1030" s="1451"/>
      <c r="AD1030" s="1451"/>
      <c r="AE1030" s="1451"/>
      <c r="AF1030" s="1451"/>
      <c r="AG1030" s="1451"/>
      <c r="AH1030" s="1451"/>
      <c r="AI1030" s="1451"/>
      <c r="AK1030" s="84">
        <f t="shared" si="2608"/>
        <v>0</v>
      </c>
      <c r="AL1030" s="84">
        <f t="shared" si="2609"/>
        <v>0</v>
      </c>
      <c r="AM1030" s="84">
        <f t="shared" si="2610"/>
        <v>0</v>
      </c>
      <c r="AN1030" s="84">
        <f t="shared" si="2611"/>
        <v>0</v>
      </c>
      <c r="AO1030" s="1519">
        <f t="shared" si="2612"/>
        <v>0</v>
      </c>
      <c r="AP1030" s="84">
        <f t="shared" si="2613"/>
        <v>0</v>
      </c>
      <c r="AQ1030" s="84">
        <f t="shared" si="2614"/>
        <v>0</v>
      </c>
      <c r="AR1030" s="84">
        <f t="shared" si="2615"/>
        <v>0</v>
      </c>
      <c r="AS1030" s="84">
        <f t="shared" si="2616"/>
        <v>0</v>
      </c>
      <c r="AT1030" s="84">
        <f t="shared" si="2617"/>
        <v>0</v>
      </c>
      <c r="AU1030" s="1519">
        <f t="shared" si="2618"/>
        <v>0</v>
      </c>
      <c r="AV1030" s="84">
        <f t="shared" si="2619"/>
        <v>0</v>
      </c>
      <c r="AW1030" s="84">
        <f t="shared" si="2620"/>
        <v>0</v>
      </c>
      <c r="AX1030" s="84">
        <f t="shared" si="2621"/>
        <v>0</v>
      </c>
      <c r="AY1030" s="84">
        <f t="shared" si="2622"/>
        <v>0</v>
      </c>
      <c r="AZ1030" s="84">
        <f t="shared" si="2623"/>
        <v>0</v>
      </c>
      <c r="BA1030" s="84">
        <f t="shared" si="2624"/>
        <v>0</v>
      </c>
      <c r="BB1030" s="84">
        <f t="shared" si="2625"/>
        <v>0</v>
      </c>
      <c r="BC1030" s="1519">
        <f t="shared" si="2626"/>
        <v>0</v>
      </c>
      <c r="BD1030" s="84">
        <f t="shared" si="2627"/>
        <v>0</v>
      </c>
      <c r="BE1030" s="84">
        <f t="shared" si="2628"/>
        <v>0</v>
      </c>
      <c r="BF1030" s="84">
        <f t="shared" si="2629"/>
        <v>0</v>
      </c>
      <c r="BG1030" s="84">
        <f t="shared" si="2630"/>
        <v>0</v>
      </c>
      <c r="BH1030" s="84">
        <f t="shared" si="2631"/>
        <v>0</v>
      </c>
    </row>
    <row r="1031" spans="1:60" ht="24.75" thickBot="1" x14ac:dyDescent="0.3">
      <c r="A1031" s="396" t="s">
        <v>355</v>
      </c>
      <c r="B1031" s="396" t="s">
        <v>356</v>
      </c>
      <c r="C1031" s="841" t="s">
        <v>386</v>
      </c>
      <c r="D1031" s="755"/>
      <c r="E1031" s="385"/>
      <c r="F1031" s="756"/>
      <c r="G1031" s="757">
        <v>4</v>
      </c>
      <c r="H1031" s="757"/>
      <c r="I1031" s="92" t="s">
        <v>23</v>
      </c>
      <c r="J1031" s="64" t="s">
        <v>16</v>
      </c>
      <c r="K1031" s="630"/>
      <c r="L1031" s="1451"/>
      <c r="M1031" s="1451"/>
      <c r="N1031" s="1451"/>
      <c r="O1031" s="1451"/>
      <c r="P1031" s="1451"/>
      <c r="Q1031" s="1451"/>
      <c r="R1031" s="1451"/>
      <c r="S1031" s="1451"/>
      <c r="T1031" s="1451"/>
      <c r="U1031" s="1451"/>
      <c r="V1031" s="1451"/>
      <c r="W1031" s="1451"/>
      <c r="X1031" s="1451"/>
      <c r="Y1031" s="1451"/>
      <c r="Z1031" s="1451"/>
      <c r="AA1031" s="1451"/>
      <c r="AB1031" s="1451"/>
      <c r="AC1031" s="1451"/>
      <c r="AD1031" s="1451"/>
      <c r="AE1031" s="1451"/>
      <c r="AF1031" s="1451"/>
      <c r="AG1031" s="1451"/>
      <c r="AH1031" s="1451"/>
      <c r="AI1031" s="1451"/>
      <c r="AK1031" s="84">
        <f t="shared" si="2608"/>
        <v>0</v>
      </c>
      <c r="AL1031" s="84">
        <f t="shared" si="2609"/>
        <v>0</v>
      </c>
      <c r="AM1031" s="84">
        <f t="shared" si="2610"/>
        <v>0</v>
      </c>
      <c r="AN1031" s="84">
        <f t="shared" si="2611"/>
        <v>0</v>
      </c>
      <c r="AO1031" s="1519">
        <f t="shared" si="2612"/>
        <v>0</v>
      </c>
      <c r="AP1031" s="84">
        <f t="shared" si="2613"/>
        <v>0</v>
      </c>
      <c r="AQ1031" s="84">
        <f t="shared" si="2614"/>
        <v>0</v>
      </c>
      <c r="AR1031" s="84">
        <f t="shared" si="2615"/>
        <v>0</v>
      </c>
      <c r="AS1031" s="84">
        <f t="shared" si="2616"/>
        <v>0</v>
      </c>
      <c r="AT1031" s="84">
        <f t="shared" si="2617"/>
        <v>0</v>
      </c>
      <c r="AU1031" s="1519">
        <f t="shared" si="2618"/>
        <v>0</v>
      </c>
      <c r="AV1031" s="84">
        <f t="shared" si="2619"/>
        <v>0</v>
      </c>
      <c r="AW1031" s="84">
        <f t="shared" si="2620"/>
        <v>0</v>
      </c>
      <c r="AX1031" s="84">
        <f t="shared" si="2621"/>
        <v>0</v>
      </c>
      <c r="AY1031" s="84">
        <f t="shared" si="2622"/>
        <v>0</v>
      </c>
      <c r="AZ1031" s="84">
        <f t="shared" si="2623"/>
        <v>0</v>
      </c>
      <c r="BA1031" s="84">
        <f t="shared" si="2624"/>
        <v>0</v>
      </c>
      <c r="BB1031" s="84">
        <f t="shared" si="2625"/>
        <v>0</v>
      </c>
      <c r="BC1031" s="1519">
        <f t="shared" si="2626"/>
        <v>0</v>
      </c>
      <c r="BD1031" s="84">
        <f t="shared" si="2627"/>
        <v>0</v>
      </c>
      <c r="BE1031" s="84">
        <f t="shared" si="2628"/>
        <v>0</v>
      </c>
      <c r="BF1031" s="84">
        <f t="shared" si="2629"/>
        <v>0</v>
      </c>
      <c r="BG1031" s="84">
        <f t="shared" si="2630"/>
        <v>0</v>
      </c>
      <c r="BH1031" s="84">
        <f t="shared" si="2631"/>
        <v>0</v>
      </c>
    </row>
    <row r="1032" spans="1:60" ht="24.75" thickBot="1" x14ac:dyDescent="0.3">
      <c r="A1032" s="396" t="s">
        <v>355</v>
      </c>
      <c r="B1032" s="396" t="s">
        <v>356</v>
      </c>
      <c r="C1032" s="841" t="s">
        <v>386</v>
      </c>
      <c r="D1032" s="755"/>
      <c r="E1032" s="385"/>
      <c r="F1032" s="756"/>
      <c r="G1032" s="757">
        <v>5</v>
      </c>
      <c r="H1032" s="757"/>
      <c r="I1032" s="92" t="s">
        <v>20</v>
      </c>
      <c r="J1032" s="64" t="s">
        <v>16</v>
      </c>
      <c r="K1032" s="547"/>
      <c r="L1032" s="1451"/>
      <c r="M1032" s="1451"/>
      <c r="N1032" s="1451"/>
      <c r="O1032" s="1451"/>
      <c r="P1032" s="1451"/>
      <c r="Q1032" s="1451"/>
      <c r="R1032" s="1451"/>
      <c r="S1032" s="1451"/>
      <c r="T1032" s="1451"/>
      <c r="U1032" s="1451"/>
      <c r="V1032" s="1451"/>
      <c r="W1032" s="1451"/>
      <c r="X1032" s="1451"/>
      <c r="Y1032" s="1451"/>
      <c r="Z1032" s="1451"/>
      <c r="AA1032" s="1451"/>
      <c r="AB1032" s="1451"/>
      <c r="AC1032" s="1451"/>
      <c r="AD1032" s="1451"/>
      <c r="AE1032" s="1451"/>
      <c r="AF1032" s="1451"/>
      <c r="AG1032" s="1451"/>
      <c r="AH1032" s="1451"/>
      <c r="AI1032" s="1451"/>
      <c r="AK1032" s="84">
        <f t="shared" si="2608"/>
        <v>0</v>
      </c>
      <c r="AL1032" s="84">
        <f t="shared" si="2609"/>
        <v>0</v>
      </c>
      <c r="AM1032" s="84">
        <f t="shared" si="2610"/>
        <v>0</v>
      </c>
      <c r="AN1032" s="84">
        <f t="shared" si="2611"/>
        <v>0</v>
      </c>
      <c r="AO1032" s="1519">
        <f t="shared" si="2612"/>
        <v>0</v>
      </c>
      <c r="AP1032" s="84">
        <f t="shared" si="2613"/>
        <v>0</v>
      </c>
      <c r="AQ1032" s="84">
        <f t="shared" si="2614"/>
        <v>0</v>
      </c>
      <c r="AR1032" s="84">
        <f t="shared" si="2615"/>
        <v>0</v>
      </c>
      <c r="AS1032" s="84">
        <f t="shared" si="2616"/>
        <v>0</v>
      </c>
      <c r="AT1032" s="84">
        <f t="shared" si="2617"/>
        <v>0</v>
      </c>
      <c r="AU1032" s="1519">
        <f t="shared" si="2618"/>
        <v>0</v>
      </c>
      <c r="AV1032" s="84">
        <f t="shared" si="2619"/>
        <v>0</v>
      </c>
      <c r="AW1032" s="84">
        <f t="shared" si="2620"/>
        <v>0</v>
      </c>
      <c r="AX1032" s="84">
        <f t="shared" si="2621"/>
        <v>0</v>
      </c>
      <c r="AY1032" s="84">
        <f t="shared" si="2622"/>
        <v>0</v>
      </c>
      <c r="AZ1032" s="84">
        <f t="shared" si="2623"/>
        <v>0</v>
      </c>
      <c r="BA1032" s="84">
        <f t="shared" si="2624"/>
        <v>0</v>
      </c>
      <c r="BB1032" s="84">
        <f t="shared" si="2625"/>
        <v>0</v>
      </c>
      <c r="BC1032" s="1519">
        <f t="shared" si="2626"/>
        <v>0</v>
      </c>
      <c r="BD1032" s="84">
        <f t="shared" si="2627"/>
        <v>0</v>
      </c>
      <c r="BE1032" s="84">
        <f t="shared" si="2628"/>
        <v>0</v>
      </c>
      <c r="BF1032" s="84">
        <f t="shared" si="2629"/>
        <v>0</v>
      </c>
      <c r="BG1032" s="84">
        <f t="shared" si="2630"/>
        <v>0</v>
      </c>
      <c r="BH1032" s="84">
        <f t="shared" si="2631"/>
        <v>0</v>
      </c>
    </row>
    <row r="1033" spans="1:60" ht="24.75" thickBot="1" x14ac:dyDescent="0.3">
      <c r="A1033" s="396" t="s">
        <v>355</v>
      </c>
      <c r="B1033" s="396" t="s">
        <v>356</v>
      </c>
      <c r="C1033" s="841" t="s">
        <v>386</v>
      </c>
      <c r="D1033" s="755"/>
      <c r="E1033" s="385"/>
      <c r="F1033" s="756"/>
      <c r="G1033" s="757">
        <v>6</v>
      </c>
      <c r="H1033" s="757"/>
      <c r="I1033" s="53" t="s">
        <v>26</v>
      </c>
      <c r="J1033" s="58" t="s">
        <v>16</v>
      </c>
      <c r="K1033" s="547"/>
      <c r="L1033" s="1451"/>
      <c r="M1033" s="1451"/>
      <c r="N1033" s="1451"/>
      <c r="O1033" s="1451"/>
      <c r="P1033" s="1451"/>
      <c r="Q1033" s="1451"/>
      <c r="R1033" s="1451"/>
      <c r="S1033" s="1451"/>
      <c r="T1033" s="1451"/>
      <c r="U1033" s="1451"/>
      <c r="V1033" s="1451"/>
      <c r="W1033" s="1451"/>
      <c r="X1033" s="1451"/>
      <c r="Y1033" s="1451"/>
      <c r="Z1033" s="1451"/>
      <c r="AA1033" s="1451"/>
      <c r="AB1033" s="1451"/>
      <c r="AC1033" s="1451"/>
      <c r="AD1033" s="1451"/>
      <c r="AE1033" s="1451"/>
      <c r="AF1033" s="1451"/>
      <c r="AG1033" s="1451"/>
      <c r="AH1033" s="1451"/>
      <c r="AI1033" s="1451"/>
      <c r="AK1033" s="9">
        <f t="shared" si="2608"/>
        <v>0</v>
      </c>
      <c r="AL1033" s="9">
        <f t="shared" si="2609"/>
        <v>0</v>
      </c>
      <c r="AM1033" s="9">
        <f t="shared" si="2610"/>
        <v>0</v>
      </c>
      <c r="AN1033" s="9">
        <f t="shared" si="2611"/>
        <v>0</v>
      </c>
      <c r="AO1033" s="1544">
        <f t="shared" si="2612"/>
        <v>0</v>
      </c>
      <c r="AP1033" s="9">
        <f t="shared" si="2613"/>
        <v>0</v>
      </c>
      <c r="AQ1033" s="9">
        <f t="shared" si="2614"/>
        <v>0</v>
      </c>
      <c r="AR1033" s="9">
        <f t="shared" si="2615"/>
        <v>0</v>
      </c>
      <c r="AS1033" s="9">
        <f t="shared" si="2616"/>
        <v>0</v>
      </c>
      <c r="AT1033" s="9">
        <f t="shared" si="2617"/>
        <v>0</v>
      </c>
      <c r="AU1033" s="1544">
        <f t="shared" si="2618"/>
        <v>0</v>
      </c>
      <c r="AV1033" s="9">
        <f t="shared" si="2619"/>
        <v>0</v>
      </c>
      <c r="AW1033" s="9">
        <f t="shared" si="2620"/>
        <v>0</v>
      </c>
      <c r="AX1033" s="9">
        <f t="shared" si="2621"/>
        <v>0</v>
      </c>
      <c r="AY1033" s="9">
        <f t="shared" si="2622"/>
        <v>0</v>
      </c>
      <c r="AZ1033" s="9">
        <f t="shared" si="2623"/>
        <v>0</v>
      </c>
      <c r="BA1033" s="9">
        <f t="shared" si="2624"/>
        <v>0</v>
      </c>
      <c r="BB1033" s="9">
        <f t="shared" si="2625"/>
        <v>0</v>
      </c>
      <c r="BC1033" s="1544">
        <f t="shared" si="2626"/>
        <v>0</v>
      </c>
      <c r="BD1033" s="9">
        <f t="shared" si="2627"/>
        <v>0</v>
      </c>
      <c r="BE1033" s="9">
        <f t="shared" si="2628"/>
        <v>0</v>
      </c>
      <c r="BF1033" s="9">
        <f t="shared" si="2629"/>
        <v>0</v>
      </c>
      <c r="BG1033" s="9">
        <f t="shared" si="2630"/>
        <v>0</v>
      </c>
      <c r="BH1033" s="9">
        <f t="shared" si="2631"/>
        <v>0</v>
      </c>
    </row>
    <row r="1034" spans="1:60" ht="15.75" thickBot="1" x14ac:dyDescent="0.3">
      <c r="A1034" s="426"/>
      <c r="B1034" s="426"/>
      <c r="C1034" s="841" t="s">
        <v>386</v>
      </c>
      <c r="D1034" s="755"/>
      <c r="E1034" s="385"/>
      <c r="F1034" s="756"/>
      <c r="G1034" s="757">
        <v>7</v>
      </c>
      <c r="H1034" s="776"/>
      <c r="I1034" s="181" t="s">
        <v>94</v>
      </c>
      <c r="J1034" s="182" t="s">
        <v>53</v>
      </c>
      <c r="K1034" s="494"/>
      <c r="L1034" s="202"/>
      <c r="M1034" s="202"/>
      <c r="N1034" s="202"/>
      <c r="O1034" s="202"/>
      <c r="P1034" s="202"/>
      <c r="Q1034" s="202"/>
      <c r="R1034" s="202"/>
      <c r="S1034" s="202"/>
      <c r="T1034" s="202"/>
      <c r="U1034" s="202"/>
      <c r="V1034" s="202"/>
      <c r="W1034" s="202"/>
      <c r="X1034" s="202"/>
      <c r="Y1034" s="202"/>
      <c r="Z1034" s="202"/>
      <c r="AA1034" s="202"/>
      <c r="AB1034" s="202"/>
      <c r="AC1034" s="202"/>
      <c r="AD1034" s="202"/>
      <c r="AE1034" s="202"/>
      <c r="AF1034" s="202"/>
      <c r="AG1034" s="202"/>
      <c r="AH1034" s="202"/>
      <c r="AI1034" s="202"/>
      <c r="AK1034" s="707">
        <f>SUM(AK1029:AK1033)</f>
        <v>0</v>
      </c>
      <c r="AL1034" s="708">
        <f t="shared" ref="AL1034:AN1034" si="2632">SUM(AL1029:AL1033)</f>
        <v>0</v>
      </c>
      <c r="AM1034" s="1384">
        <f t="shared" ref="AM1034" si="2633">SUM(AM1029:AM1033)</f>
        <v>0</v>
      </c>
      <c r="AN1034" s="709">
        <f t="shared" si="2632"/>
        <v>0</v>
      </c>
      <c r="AO1034" s="1525">
        <f t="shared" ref="AO1034:AQ1034" si="2634">SUM(AO1029:AO1033)</f>
        <v>0</v>
      </c>
      <c r="AP1034" s="1384">
        <f t="shared" ref="AP1034" si="2635">SUM(AP1029:AP1033)</f>
        <v>0</v>
      </c>
      <c r="AQ1034" s="1384">
        <f t="shared" si="2634"/>
        <v>0</v>
      </c>
      <c r="AR1034" s="1384">
        <f t="shared" ref="AR1034:AS1034" si="2636">SUM(AR1029:AR1033)</f>
        <v>0</v>
      </c>
      <c r="AS1034" s="1384">
        <f t="shared" si="2636"/>
        <v>0</v>
      </c>
      <c r="AT1034" s="1384">
        <f t="shared" ref="AT1034:AU1034" si="2637">SUM(AT1029:AT1033)</f>
        <v>0</v>
      </c>
      <c r="AU1034" s="1525">
        <f t="shared" si="2637"/>
        <v>0</v>
      </c>
      <c r="AV1034" s="1384">
        <f t="shared" ref="AV1034:AW1034" si="2638">SUM(AV1029:AV1033)</f>
        <v>0</v>
      </c>
      <c r="AW1034" s="1384">
        <f t="shared" si="2638"/>
        <v>0</v>
      </c>
      <c r="AX1034" s="1384">
        <f t="shared" ref="AX1034:AY1034" si="2639">SUM(AX1029:AX1033)</f>
        <v>0</v>
      </c>
      <c r="AY1034" s="1384">
        <f t="shared" si="2639"/>
        <v>0</v>
      </c>
      <c r="AZ1034" s="1384">
        <f t="shared" ref="AZ1034:BA1034" si="2640">SUM(AZ1029:AZ1033)</f>
        <v>0</v>
      </c>
      <c r="BA1034" s="1384">
        <f t="shared" si="2640"/>
        <v>0</v>
      </c>
      <c r="BB1034" s="1384">
        <f t="shared" ref="BB1034:BC1034" si="2641">SUM(BB1029:BB1033)</f>
        <v>0</v>
      </c>
      <c r="BC1034" s="1525">
        <f t="shared" si="2641"/>
        <v>0</v>
      </c>
      <c r="BD1034" s="1384">
        <f t="shared" ref="BD1034:BE1034" si="2642">SUM(BD1029:BD1033)</f>
        <v>0</v>
      </c>
      <c r="BE1034" s="1384">
        <f t="shared" si="2642"/>
        <v>0</v>
      </c>
      <c r="BF1034" s="1384">
        <f t="shared" ref="BF1034:BG1034" si="2643">SUM(BF1029:BF1033)</f>
        <v>0</v>
      </c>
      <c r="BG1034" s="1384">
        <f t="shared" si="2643"/>
        <v>0</v>
      </c>
      <c r="BH1034" s="1384">
        <f t="shared" ref="BH1034" si="2644">SUM(BH1029:BH1033)</f>
        <v>0</v>
      </c>
    </row>
    <row r="1035" spans="1:60" ht="15.75" thickBot="1" x14ac:dyDescent="0.3">
      <c r="A1035" s="407"/>
      <c r="B1035" s="407"/>
      <c r="C1035" s="966"/>
      <c r="D1035" s="971"/>
      <c r="E1035" s="972"/>
      <c r="F1035" s="973"/>
      <c r="G1035" s="1033"/>
      <c r="H1035" s="1045"/>
      <c r="I1035" s="32" t="s">
        <v>85</v>
      </c>
      <c r="J1035" s="120" t="s">
        <v>53</v>
      </c>
      <c r="K1035" s="488"/>
      <c r="L1035" s="18"/>
      <c r="M1035" s="18"/>
      <c r="N1035" s="18"/>
      <c r="O1035" s="18"/>
      <c r="P1035" s="18"/>
      <c r="Q1035" s="18"/>
      <c r="R1035" s="18"/>
      <c r="S1035" s="18"/>
      <c r="T1035" s="18"/>
      <c r="U1035" s="18"/>
      <c r="V1035" s="18"/>
      <c r="W1035" s="18"/>
      <c r="X1035" s="18"/>
      <c r="Y1035" s="18"/>
      <c r="Z1035" s="18"/>
      <c r="AA1035" s="18"/>
      <c r="AB1035" s="18"/>
      <c r="AC1035" s="18"/>
      <c r="AD1035" s="18"/>
      <c r="AE1035" s="18"/>
      <c r="AF1035" s="18"/>
      <c r="AG1035" s="18"/>
      <c r="AH1035" s="18"/>
      <c r="AI1035" s="18"/>
    </row>
    <row r="1036" spans="1:60" ht="15.75" thickBot="1" x14ac:dyDescent="0.3">
      <c r="A1036" s="427"/>
      <c r="B1036" s="427"/>
      <c r="C1036" s="1031"/>
      <c r="D1036" s="1034"/>
      <c r="E1036" s="1035"/>
      <c r="F1036" s="1036"/>
      <c r="G1036" s="1037"/>
      <c r="H1036" s="1037"/>
      <c r="I1036" s="183" t="s">
        <v>121</v>
      </c>
      <c r="J1036" s="184"/>
      <c r="K1036" s="495"/>
      <c r="L1036" s="244"/>
      <c r="M1036" s="244"/>
      <c r="N1036" s="244"/>
      <c r="O1036" s="244"/>
      <c r="P1036" s="244"/>
      <c r="Q1036" s="244"/>
      <c r="R1036" s="244"/>
      <c r="S1036" s="244"/>
      <c r="T1036" s="244"/>
      <c r="U1036" s="244"/>
      <c r="V1036" s="244"/>
      <c r="W1036" s="244"/>
      <c r="X1036" s="244"/>
      <c r="Y1036" s="244"/>
      <c r="Z1036" s="244"/>
      <c r="AA1036" s="244"/>
      <c r="AB1036" s="244"/>
      <c r="AC1036" s="244"/>
      <c r="AD1036" s="244"/>
      <c r="AE1036" s="244"/>
      <c r="AF1036" s="244"/>
      <c r="AG1036" s="244"/>
      <c r="AH1036" s="244"/>
      <c r="AI1036" s="244"/>
    </row>
    <row r="1037" spans="1:60" ht="16.5" thickBot="1" x14ac:dyDescent="0.3">
      <c r="A1037" s="395"/>
      <c r="B1037" s="395"/>
      <c r="C1037" s="766">
        <f>COUNTA(C1028:C1036)</f>
        <v>6</v>
      </c>
      <c r="D1037" s="766">
        <f>COUNTA(D1028:D1036)</f>
        <v>0</v>
      </c>
      <c r="E1037" s="766">
        <f>COUNTA(E1028:E1036)</f>
        <v>0</v>
      </c>
      <c r="F1037" s="766">
        <f>COUNTA(F1028:F1036)</f>
        <v>0</v>
      </c>
      <c r="G1037" s="766">
        <f>COUNTA(G1028:G1036)</f>
        <v>7</v>
      </c>
      <c r="H1037" s="1447"/>
      <c r="J1037" s="103"/>
      <c r="K1037" s="473"/>
      <c r="L1037" s="376"/>
      <c r="M1037" s="370"/>
      <c r="N1037" s="370"/>
      <c r="O1037" s="370"/>
      <c r="P1037" s="370"/>
      <c r="Q1037" s="370"/>
      <c r="R1037" s="370"/>
      <c r="S1037" s="370"/>
      <c r="T1037" s="370"/>
      <c r="U1037" s="370"/>
      <c r="V1037" s="370"/>
      <c r="W1037" s="370"/>
      <c r="X1037" s="370"/>
      <c r="Y1037" s="370"/>
      <c r="Z1037" s="370"/>
      <c r="AA1037" s="370"/>
      <c r="AB1037" s="370"/>
      <c r="AC1037" s="370"/>
      <c r="AD1037" s="370"/>
      <c r="AE1037" s="370"/>
      <c r="AF1037" s="370"/>
      <c r="AG1037" s="370"/>
      <c r="AH1037" s="370"/>
      <c r="AI1037" s="370"/>
    </row>
    <row r="1038" spans="1:60" ht="32.25" thickBot="1" x14ac:dyDescent="0.3">
      <c r="A1038" s="395"/>
      <c r="B1038" s="395"/>
      <c r="C1038" s="767" t="s">
        <v>388</v>
      </c>
      <c r="D1038" s="815">
        <f>C1037+D1037</f>
        <v>6</v>
      </c>
      <c r="E1038" s="769"/>
      <c r="F1038" s="770">
        <f>E1037+F1037</f>
        <v>0</v>
      </c>
      <c r="G1038" s="1038">
        <f>G1037</f>
        <v>7</v>
      </c>
      <c r="H1038" s="1356"/>
      <c r="I1038" s="176" t="s">
        <v>177</v>
      </c>
      <c r="J1038" s="103"/>
      <c r="K1038" s="473"/>
      <c r="L1038" s="376"/>
      <c r="M1038" s="370"/>
      <c r="N1038" s="370"/>
      <c r="O1038" s="370"/>
      <c r="P1038" s="370"/>
      <c r="Q1038" s="370"/>
      <c r="R1038" s="370"/>
      <c r="S1038" s="370"/>
      <c r="T1038" s="370"/>
      <c r="U1038" s="370"/>
      <c r="V1038" s="370"/>
      <c r="W1038" s="370"/>
      <c r="X1038" s="370"/>
      <c r="Y1038" s="370"/>
      <c r="Z1038" s="370"/>
      <c r="AA1038" s="370"/>
      <c r="AB1038" s="370"/>
      <c r="AC1038" s="370"/>
      <c r="AD1038" s="370"/>
      <c r="AE1038" s="370"/>
      <c r="AF1038" s="370"/>
      <c r="AG1038" s="370"/>
      <c r="AH1038" s="370"/>
      <c r="AI1038" s="370"/>
    </row>
    <row r="1039" spans="1:60" ht="15.75" customHeight="1" thickBot="1" x14ac:dyDescent="0.3">
      <c r="A1039" s="1739"/>
      <c r="B1039" s="1739"/>
      <c r="C1039" s="846" t="s">
        <v>389</v>
      </c>
      <c r="D1039" s="816">
        <f>D1038/G1038*100</f>
        <v>85.71</v>
      </c>
      <c r="E1039" s="732"/>
      <c r="F1039" s="774">
        <f>F1038/G1038*100</f>
        <v>0</v>
      </c>
      <c r="G1039" s="1039"/>
      <c r="H1039" s="1704" t="s">
        <v>482</v>
      </c>
      <c r="I1039" s="1727" t="s">
        <v>81</v>
      </c>
      <c r="J1039" s="101" t="s">
        <v>1</v>
      </c>
      <c r="K1039" s="1727" t="s">
        <v>116</v>
      </c>
      <c r="L1039" s="1709"/>
      <c r="M1039" s="1710"/>
      <c r="N1039" s="1711"/>
      <c r="O1039" s="1344"/>
      <c r="P1039" s="1344"/>
      <c r="Q1039" s="1344"/>
      <c r="R1039" s="1344"/>
      <c r="S1039" s="1344"/>
      <c r="T1039" s="1344"/>
      <c r="U1039" s="1344"/>
      <c r="V1039" s="1344"/>
      <c r="W1039" s="1344"/>
      <c r="X1039" s="1344"/>
      <c r="Y1039" s="1344"/>
      <c r="Z1039" s="1344"/>
      <c r="AA1039" s="1344"/>
      <c r="AB1039" s="1344"/>
      <c r="AC1039" s="1344"/>
      <c r="AD1039" s="1344"/>
      <c r="AE1039" s="1344"/>
      <c r="AF1039" s="1344"/>
      <c r="AG1039" s="1344"/>
      <c r="AH1039" s="1344"/>
      <c r="AI1039" s="1344"/>
    </row>
    <row r="1040" spans="1:60" ht="15.75" customHeight="1" thickBot="1" x14ac:dyDescent="0.3">
      <c r="A1040" s="1739"/>
      <c r="B1040" s="1739"/>
      <c r="C1040" s="1773" t="s">
        <v>393</v>
      </c>
      <c r="D1040" s="892"/>
      <c r="E1040" s="893"/>
      <c r="F1040" s="1759" t="s">
        <v>394</v>
      </c>
      <c r="G1040" s="849"/>
      <c r="H1040" s="1705"/>
      <c r="I1040" s="1728"/>
      <c r="J1040" s="100" t="s">
        <v>2</v>
      </c>
      <c r="K1040" s="1728"/>
      <c r="L1040" s="1707"/>
      <c r="M1040" s="1707"/>
      <c r="N1040" s="1707"/>
      <c r="O1040" s="1707"/>
      <c r="P1040" s="1707"/>
      <c r="Q1040" s="1707"/>
      <c r="R1040" s="1707"/>
      <c r="S1040" s="1707"/>
      <c r="T1040" s="1707"/>
      <c r="U1040" s="1707"/>
      <c r="V1040" s="1707"/>
      <c r="W1040" s="1707"/>
      <c r="X1040" s="1707"/>
      <c r="Y1040" s="1707"/>
      <c r="Z1040" s="1707"/>
      <c r="AA1040" s="1707"/>
      <c r="AB1040" s="1707"/>
      <c r="AC1040" s="1707"/>
      <c r="AD1040" s="1707"/>
      <c r="AE1040" s="1707"/>
      <c r="AF1040" s="1707"/>
      <c r="AG1040" s="1707"/>
      <c r="AH1040" s="1707"/>
      <c r="AI1040" s="1707"/>
    </row>
    <row r="1041" spans="1:65" ht="15.75" customHeight="1" thickBot="1" x14ac:dyDescent="0.3">
      <c r="A1041" s="1739"/>
      <c r="B1041" s="1739"/>
      <c r="C1041" s="1774"/>
      <c r="D1041" s="894"/>
      <c r="E1041" s="895"/>
      <c r="F1041" s="1760"/>
      <c r="G1041" s="850"/>
      <c r="H1041" s="1706"/>
      <c r="I1041" s="1729"/>
      <c r="J1041" s="99" t="s">
        <v>3</v>
      </c>
      <c r="K1041" s="1729"/>
      <c r="L1041" s="1708"/>
      <c r="M1041" s="1708"/>
      <c r="N1041" s="1708"/>
      <c r="O1041" s="1708"/>
      <c r="P1041" s="1708"/>
      <c r="Q1041" s="1708"/>
      <c r="R1041" s="1708"/>
      <c r="S1041" s="1708"/>
      <c r="T1041" s="1708"/>
      <c r="U1041" s="1708"/>
      <c r="V1041" s="1708"/>
      <c r="W1041" s="1708"/>
      <c r="X1041" s="1708"/>
      <c r="Y1041" s="1708"/>
      <c r="Z1041" s="1708"/>
      <c r="AA1041" s="1708"/>
      <c r="AB1041" s="1708"/>
      <c r="AC1041" s="1708"/>
      <c r="AD1041" s="1708"/>
      <c r="AE1041" s="1708"/>
      <c r="AF1041" s="1708"/>
      <c r="AG1041" s="1708"/>
      <c r="AH1041" s="1708"/>
      <c r="AI1041" s="1708"/>
    </row>
    <row r="1042" spans="1:65" ht="24.75" customHeight="1" thickBot="1" x14ac:dyDescent="0.3">
      <c r="A1042" s="396" t="s">
        <v>355</v>
      </c>
      <c r="B1042" s="396" t="s">
        <v>356</v>
      </c>
      <c r="C1042" s="1775"/>
      <c r="D1042" s="896"/>
      <c r="E1042" s="897"/>
      <c r="F1042" s="1761"/>
      <c r="G1042" s="851"/>
      <c r="H1042" s="1345"/>
      <c r="I1042" s="545" t="s">
        <v>178</v>
      </c>
      <c r="J1042" s="68" t="s">
        <v>16</v>
      </c>
      <c r="K1042" s="546"/>
      <c r="L1042" s="655"/>
      <c r="M1042" s="655"/>
      <c r="N1042" s="655"/>
      <c r="O1042" s="655"/>
      <c r="P1042" s="655"/>
      <c r="Q1042" s="655"/>
      <c r="R1042" s="655"/>
      <c r="S1042" s="655"/>
      <c r="T1042" s="655"/>
      <c r="U1042" s="655"/>
      <c r="V1042" s="655"/>
      <c r="W1042" s="655"/>
      <c r="X1042" s="655"/>
      <c r="Y1042" s="655"/>
      <c r="Z1042" s="655"/>
      <c r="AA1042" s="655"/>
      <c r="AB1042" s="655"/>
      <c r="AC1042" s="655"/>
      <c r="AD1042" s="655"/>
      <c r="AE1042" s="655"/>
      <c r="AF1042" s="655"/>
      <c r="AG1042" s="655"/>
      <c r="AH1042" s="655"/>
      <c r="AI1042" s="655"/>
    </row>
    <row r="1043" spans="1:65" ht="24.75" customHeight="1" thickBot="1" x14ac:dyDescent="0.3">
      <c r="A1043" s="396" t="s">
        <v>355</v>
      </c>
      <c r="B1043" s="396" t="s">
        <v>356</v>
      </c>
      <c r="C1043" s="832"/>
      <c r="D1043" s="752"/>
      <c r="E1043" s="397"/>
      <c r="F1043" s="753"/>
      <c r="G1043" s="754">
        <v>1</v>
      </c>
      <c r="H1043" s="754"/>
      <c r="I1043" s="1110" t="s">
        <v>179</v>
      </c>
      <c r="J1043" s="58" t="s">
        <v>16</v>
      </c>
      <c r="K1043" s="547"/>
      <c r="L1043" s="655"/>
      <c r="M1043" s="655"/>
      <c r="N1043" s="655"/>
      <c r="O1043" s="655"/>
      <c r="P1043" s="655"/>
      <c r="Q1043" s="655"/>
      <c r="R1043" s="655"/>
      <c r="S1043" s="655"/>
      <c r="T1043" s="655"/>
      <c r="U1043" s="655"/>
      <c r="V1043" s="655"/>
      <c r="W1043" s="655"/>
      <c r="X1043" s="655"/>
      <c r="Y1043" s="655"/>
      <c r="Z1043" s="655"/>
      <c r="AA1043" s="655"/>
      <c r="AB1043" s="655"/>
      <c r="AC1043" s="655"/>
      <c r="AD1043" s="655"/>
      <c r="AE1043" s="655"/>
      <c r="AF1043" s="655"/>
      <c r="AG1043" s="655"/>
      <c r="AH1043" s="655"/>
      <c r="AI1043" s="655"/>
      <c r="AK1043" s="1726"/>
      <c r="AL1043" s="1726"/>
      <c r="AM1043" s="1726"/>
      <c r="AN1043" s="1726"/>
    </row>
    <row r="1044" spans="1:65" ht="24.75" customHeight="1" thickBot="1" x14ac:dyDescent="0.3">
      <c r="A1044" s="396" t="s">
        <v>355</v>
      </c>
      <c r="B1044" s="396" t="s">
        <v>356</v>
      </c>
      <c r="C1044" s="841"/>
      <c r="D1044" s="755"/>
      <c r="E1044" s="385"/>
      <c r="F1044" s="756"/>
      <c r="G1044" s="757">
        <v>2</v>
      </c>
      <c r="H1044" s="757"/>
      <c r="I1044" s="91" t="s">
        <v>69</v>
      </c>
      <c r="J1044" s="92" t="s">
        <v>11</v>
      </c>
      <c r="K1044" s="547"/>
      <c r="L1044" s="655"/>
      <c r="M1044" s="655"/>
      <c r="N1044" s="655"/>
      <c r="O1044" s="655"/>
      <c r="P1044" s="655"/>
      <c r="Q1044" s="655"/>
      <c r="R1044" s="655"/>
      <c r="S1044" s="655"/>
      <c r="T1044" s="655"/>
      <c r="U1044" s="655"/>
      <c r="V1044" s="655"/>
      <c r="W1044" s="655"/>
      <c r="X1044" s="655"/>
      <c r="Y1044" s="655"/>
      <c r="Z1044" s="655"/>
      <c r="AA1044" s="655"/>
      <c r="AB1044" s="655"/>
      <c r="AC1044" s="655"/>
      <c r="AD1044" s="655"/>
      <c r="AE1044" s="655"/>
      <c r="AF1044" s="655"/>
      <c r="AG1044" s="655"/>
      <c r="AH1044" s="655"/>
      <c r="AI1044" s="655"/>
      <c r="AK1044" s="1730" t="s">
        <v>118</v>
      </c>
      <c r="AL1044" s="1731"/>
      <c r="AM1044" s="1732"/>
      <c r="AN1044" s="1733"/>
      <c r="AO1044" s="1516"/>
      <c r="AP1044" s="107"/>
      <c r="AQ1044" s="107"/>
      <c r="AR1044" s="107"/>
      <c r="AS1044" s="107"/>
      <c r="AT1044" s="107"/>
      <c r="AU1044" s="1516"/>
      <c r="AV1044" s="107"/>
      <c r="AW1044" s="107"/>
      <c r="AX1044" s="107"/>
      <c r="AY1044" s="107"/>
      <c r="AZ1044" s="107"/>
      <c r="BA1044" s="107"/>
      <c r="BB1044" s="107"/>
      <c r="BC1044" s="1516"/>
      <c r="BD1044" s="107"/>
      <c r="BE1044" s="107"/>
      <c r="BF1044" s="107"/>
      <c r="BG1044" s="107"/>
      <c r="BH1044" s="107"/>
    </row>
    <row r="1045" spans="1:65" ht="24.75" customHeight="1" thickBot="1" x14ac:dyDescent="0.3">
      <c r="A1045" s="396" t="s">
        <v>355</v>
      </c>
      <c r="B1045" s="396" t="s">
        <v>356</v>
      </c>
      <c r="C1045" s="841"/>
      <c r="D1045" s="755"/>
      <c r="E1045" s="385"/>
      <c r="F1045" s="756"/>
      <c r="G1045" s="757">
        <v>3</v>
      </c>
      <c r="H1045" s="757"/>
      <c r="I1045" s="91"/>
      <c r="J1045" s="92" t="s">
        <v>12</v>
      </c>
      <c r="K1045" s="547"/>
      <c r="L1045" s="655"/>
      <c r="M1045" s="655"/>
      <c r="N1045" s="655"/>
      <c r="O1045" s="655"/>
      <c r="P1045" s="655"/>
      <c r="Q1045" s="655"/>
      <c r="R1045" s="655"/>
      <c r="S1045" s="655"/>
      <c r="T1045" s="655"/>
      <c r="U1045" s="655"/>
      <c r="V1045" s="655"/>
      <c r="W1045" s="655"/>
      <c r="X1045" s="655"/>
      <c r="Y1045" s="655"/>
      <c r="Z1045" s="655"/>
      <c r="AA1045" s="655"/>
      <c r="AB1045" s="655"/>
      <c r="AC1045" s="655"/>
      <c r="AD1045" s="655"/>
      <c r="AE1045" s="655"/>
      <c r="AF1045" s="655"/>
      <c r="AG1045" s="655"/>
      <c r="AH1045" s="655"/>
      <c r="AI1045" s="655"/>
      <c r="AK1045" s="707" t="s">
        <v>4</v>
      </c>
      <c r="AL1045" s="708" t="s">
        <v>5</v>
      </c>
      <c r="AM1045" s="1384" t="s">
        <v>454</v>
      </c>
      <c r="AN1045" s="709" t="s">
        <v>454</v>
      </c>
      <c r="AO1045" s="1525" t="s">
        <v>454</v>
      </c>
      <c r="AP1045" s="1384" t="s">
        <v>454</v>
      </c>
      <c r="AQ1045" s="1384" t="s">
        <v>454</v>
      </c>
      <c r="AR1045" s="1384" t="s">
        <v>454</v>
      </c>
      <c r="AS1045" s="1384" t="s">
        <v>454</v>
      </c>
      <c r="AT1045" s="1384" t="s">
        <v>454</v>
      </c>
      <c r="AU1045" s="1525" t="s">
        <v>454</v>
      </c>
      <c r="AV1045" s="1384" t="s">
        <v>454</v>
      </c>
      <c r="AW1045" s="1384" t="s">
        <v>454</v>
      </c>
      <c r="AX1045" s="1384" t="s">
        <v>454</v>
      </c>
      <c r="AY1045" s="1384" t="s">
        <v>454</v>
      </c>
      <c r="AZ1045" s="1384" t="s">
        <v>454</v>
      </c>
      <c r="BA1045" s="1384" t="s">
        <v>454</v>
      </c>
      <c r="BB1045" s="1384" t="s">
        <v>454</v>
      </c>
      <c r="BC1045" s="1525" t="s">
        <v>454</v>
      </c>
      <c r="BD1045" s="1384" t="s">
        <v>454</v>
      </c>
      <c r="BE1045" s="1384" t="s">
        <v>454</v>
      </c>
      <c r="BF1045" s="1384" t="s">
        <v>454</v>
      </c>
      <c r="BG1045" s="1384" t="s">
        <v>454</v>
      </c>
      <c r="BH1045" s="1384" t="s">
        <v>454</v>
      </c>
    </row>
    <row r="1046" spans="1:65" ht="24.75" customHeight="1" thickBot="1" x14ac:dyDescent="0.3">
      <c r="A1046" s="396" t="s">
        <v>355</v>
      </c>
      <c r="B1046" s="396" t="s">
        <v>356</v>
      </c>
      <c r="C1046" s="841"/>
      <c r="D1046" s="755"/>
      <c r="E1046" s="385"/>
      <c r="F1046" s="756"/>
      <c r="G1046" s="757">
        <v>4</v>
      </c>
      <c r="H1046" s="757"/>
      <c r="I1046" s="53" t="s">
        <v>21</v>
      </c>
      <c r="J1046" s="64" t="s">
        <v>16</v>
      </c>
      <c r="K1046" s="630"/>
      <c r="L1046" s="655"/>
      <c r="M1046" s="655"/>
      <c r="N1046" s="655"/>
      <c r="O1046" s="655"/>
      <c r="P1046" s="655"/>
      <c r="Q1046" s="655"/>
      <c r="R1046" s="655"/>
      <c r="S1046" s="655"/>
      <c r="T1046" s="655"/>
      <c r="U1046" s="655"/>
      <c r="V1046" s="655"/>
      <c r="W1046" s="655"/>
      <c r="X1046" s="655"/>
      <c r="Y1046" s="655"/>
      <c r="Z1046" s="655"/>
      <c r="AA1046" s="655"/>
      <c r="AB1046" s="655"/>
      <c r="AC1046" s="655"/>
      <c r="AD1046" s="655"/>
      <c r="AE1046" s="655"/>
      <c r="AF1046" s="655"/>
      <c r="AG1046" s="655"/>
      <c r="AH1046" s="655"/>
      <c r="AI1046" s="655"/>
      <c r="AK1046" s="46">
        <f t="shared" ref="AK1046:AK1049" si="2645">L1046*L$1044*1.73*0.875/1000</f>
        <v>0</v>
      </c>
      <c r="AL1046" s="46">
        <f t="shared" ref="AL1046:AL1049" si="2646">M1046*M$1044*1.73*0.875/1000</f>
        <v>0</v>
      </c>
      <c r="AM1046" s="46">
        <f t="shared" ref="AM1046:AM1049" si="2647">N1046*N$1044*1.73*0.875/1000</f>
        <v>0</v>
      </c>
      <c r="AN1046" s="46">
        <f t="shared" ref="AN1046:AN1049" si="2648">O1046*O$1044*1.73*0.875/1000</f>
        <v>0</v>
      </c>
      <c r="AO1046" s="1526">
        <f t="shared" ref="AO1046:AO1049" si="2649">P1046*P$1044*1.73*0.875/1000</f>
        <v>0</v>
      </c>
      <c r="AP1046" s="46">
        <f t="shared" ref="AP1046:AP1049" si="2650">Q1046*Q$1044*1.73*0.875/1000</f>
        <v>0</v>
      </c>
      <c r="AQ1046" s="46">
        <f t="shared" ref="AQ1046:AQ1049" si="2651">R1046*R$1044*1.73*0.875/1000</f>
        <v>0</v>
      </c>
      <c r="AR1046" s="46">
        <f t="shared" ref="AR1046:AR1049" si="2652">S1046*S$1044*1.73*0.875/1000</f>
        <v>0</v>
      </c>
      <c r="AS1046" s="46">
        <f t="shared" ref="AS1046:AS1049" si="2653">T1046*T$1044*1.73*0.875/1000</f>
        <v>0</v>
      </c>
      <c r="AT1046" s="46">
        <f t="shared" ref="AT1046:AT1049" si="2654">U1046*U$1044*1.73*0.875/1000</f>
        <v>0</v>
      </c>
      <c r="AU1046" s="1526">
        <f t="shared" ref="AU1046:AU1049" si="2655">V1046*V$1044*1.73*0.875/1000</f>
        <v>0</v>
      </c>
      <c r="AV1046" s="46">
        <f t="shared" ref="AV1046:AV1049" si="2656">W1046*W$1044*1.73*0.875/1000</f>
        <v>0</v>
      </c>
      <c r="AW1046" s="46">
        <f t="shared" ref="AW1046:AW1049" si="2657">X1046*X$1044*1.73*0.875/1000</f>
        <v>0</v>
      </c>
      <c r="AX1046" s="46">
        <f t="shared" ref="AX1046:AX1049" si="2658">Y1046*Y$1044*1.73*0.875/1000</f>
        <v>0</v>
      </c>
      <c r="AY1046" s="46">
        <f t="shared" ref="AY1046:AY1049" si="2659">Z1046*Z$1044*1.73*0.875/1000</f>
        <v>0</v>
      </c>
      <c r="AZ1046" s="46">
        <f t="shared" ref="AZ1046:AZ1049" si="2660">AA1046*AA$1044*1.73*0.875/1000</f>
        <v>0</v>
      </c>
      <c r="BA1046" s="46">
        <f t="shared" ref="BA1046:BA1049" si="2661">AB1046*AB$1044*1.73*0.875/1000</f>
        <v>0</v>
      </c>
      <c r="BB1046" s="46">
        <f t="shared" ref="BB1046:BB1049" si="2662">AC1046*AC$1044*1.73*0.875/1000</f>
        <v>0</v>
      </c>
      <c r="BC1046" s="1526">
        <f t="shared" ref="BC1046:BC1049" si="2663">AD1046*AD$1044*1.73*0.875/1000</f>
        <v>0</v>
      </c>
      <c r="BD1046" s="46">
        <f t="shared" ref="BD1046:BD1049" si="2664">AE1046*AE$1044*1.73*0.875/1000</f>
        <v>0</v>
      </c>
      <c r="BE1046" s="46">
        <f t="shared" ref="BE1046:BE1049" si="2665">AF1046*AF$1044*1.73*0.875/1000</f>
        <v>0</v>
      </c>
      <c r="BF1046" s="46">
        <f t="shared" ref="BF1046:BF1049" si="2666">AG1046*AG$1044*1.73*0.875/1000</f>
        <v>0</v>
      </c>
      <c r="BG1046" s="46">
        <f t="shared" ref="BG1046:BG1049" si="2667">AH1046*AH$1044*1.73*0.875/1000</f>
        <v>0</v>
      </c>
      <c r="BH1046" s="46">
        <f t="shared" ref="BH1046:BH1049" si="2668">AI1046*AI$1044*1.73*0.875/1000</f>
        <v>0</v>
      </c>
    </row>
    <row r="1047" spans="1:65" ht="24.75" customHeight="1" thickBot="1" x14ac:dyDescent="0.3">
      <c r="A1047" s="396" t="s">
        <v>355</v>
      </c>
      <c r="B1047" s="396" t="s">
        <v>356</v>
      </c>
      <c r="C1047" s="841"/>
      <c r="D1047" s="755"/>
      <c r="E1047" s="385"/>
      <c r="F1047" s="756"/>
      <c r="G1047" s="757">
        <v>5</v>
      </c>
      <c r="H1047" s="757"/>
      <c r="I1047" s="53" t="s">
        <v>22</v>
      </c>
      <c r="J1047" s="64" t="s">
        <v>16</v>
      </c>
      <c r="K1047" s="547"/>
      <c r="L1047" s="655"/>
      <c r="M1047" s="655"/>
      <c r="N1047" s="655"/>
      <c r="O1047" s="655"/>
      <c r="P1047" s="655"/>
      <c r="Q1047" s="655"/>
      <c r="R1047" s="655"/>
      <c r="S1047" s="655"/>
      <c r="T1047" s="655"/>
      <c r="U1047" s="655"/>
      <c r="V1047" s="655"/>
      <c r="W1047" s="655"/>
      <c r="X1047" s="655"/>
      <c r="Y1047" s="655"/>
      <c r="Z1047" s="655"/>
      <c r="AA1047" s="655"/>
      <c r="AB1047" s="655"/>
      <c r="AC1047" s="655"/>
      <c r="AD1047" s="655"/>
      <c r="AE1047" s="655"/>
      <c r="AF1047" s="655"/>
      <c r="AG1047" s="655"/>
      <c r="AH1047" s="655"/>
      <c r="AI1047" s="655"/>
      <c r="AK1047" s="84">
        <f t="shared" si="2645"/>
        <v>0</v>
      </c>
      <c r="AL1047" s="84">
        <f t="shared" si="2646"/>
        <v>0</v>
      </c>
      <c r="AM1047" s="84">
        <f t="shared" si="2647"/>
        <v>0</v>
      </c>
      <c r="AN1047" s="84">
        <f t="shared" si="2648"/>
        <v>0</v>
      </c>
      <c r="AO1047" s="1519">
        <f t="shared" si="2649"/>
        <v>0</v>
      </c>
      <c r="AP1047" s="84">
        <f t="shared" si="2650"/>
        <v>0</v>
      </c>
      <c r="AQ1047" s="84">
        <f t="shared" si="2651"/>
        <v>0</v>
      </c>
      <c r="AR1047" s="84">
        <f t="shared" si="2652"/>
        <v>0</v>
      </c>
      <c r="AS1047" s="84">
        <f t="shared" si="2653"/>
        <v>0</v>
      </c>
      <c r="AT1047" s="84">
        <f t="shared" si="2654"/>
        <v>0</v>
      </c>
      <c r="AU1047" s="1519">
        <f t="shared" si="2655"/>
        <v>0</v>
      </c>
      <c r="AV1047" s="84">
        <f t="shared" si="2656"/>
        <v>0</v>
      </c>
      <c r="AW1047" s="84">
        <f t="shared" si="2657"/>
        <v>0</v>
      </c>
      <c r="AX1047" s="84">
        <f t="shared" si="2658"/>
        <v>0</v>
      </c>
      <c r="AY1047" s="84">
        <f t="shared" si="2659"/>
        <v>0</v>
      </c>
      <c r="AZ1047" s="84">
        <f t="shared" si="2660"/>
        <v>0</v>
      </c>
      <c r="BA1047" s="84">
        <f t="shared" si="2661"/>
        <v>0</v>
      </c>
      <c r="BB1047" s="84">
        <f t="shared" si="2662"/>
        <v>0</v>
      </c>
      <c r="BC1047" s="1519">
        <f t="shared" si="2663"/>
        <v>0</v>
      </c>
      <c r="BD1047" s="84">
        <f t="shared" si="2664"/>
        <v>0</v>
      </c>
      <c r="BE1047" s="84">
        <f t="shared" si="2665"/>
        <v>0</v>
      </c>
      <c r="BF1047" s="84">
        <f t="shared" si="2666"/>
        <v>0</v>
      </c>
      <c r="BG1047" s="84">
        <f t="shared" si="2667"/>
        <v>0</v>
      </c>
      <c r="BH1047" s="84">
        <f t="shared" si="2668"/>
        <v>0</v>
      </c>
    </row>
    <row r="1048" spans="1:65" ht="24.75" customHeight="1" thickBot="1" x14ac:dyDescent="0.3">
      <c r="A1048" s="396" t="s">
        <v>355</v>
      </c>
      <c r="B1048" s="396" t="s">
        <v>356</v>
      </c>
      <c r="C1048" s="841"/>
      <c r="D1048" s="755"/>
      <c r="E1048" s="385"/>
      <c r="F1048" s="756"/>
      <c r="G1048" s="757">
        <v>6</v>
      </c>
      <c r="H1048" s="757"/>
      <c r="I1048" s="92" t="s">
        <v>23</v>
      </c>
      <c r="J1048" s="64" t="s">
        <v>16</v>
      </c>
      <c r="K1048" s="547"/>
      <c r="L1048" s="655"/>
      <c r="M1048" s="655"/>
      <c r="N1048" s="655"/>
      <c r="O1048" s="655"/>
      <c r="P1048" s="655"/>
      <c r="Q1048" s="655"/>
      <c r="R1048" s="655"/>
      <c r="S1048" s="655"/>
      <c r="T1048" s="655"/>
      <c r="U1048" s="655"/>
      <c r="V1048" s="655"/>
      <c r="W1048" s="655"/>
      <c r="X1048" s="655"/>
      <c r="Y1048" s="655"/>
      <c r="Z1048" s="655"/>
      <c r="AA1048" s="655"/>
      <c r="AB1048" s="655"/>
      <c r="AC1048" s="655"/>
      <c r="AD1048" s="655"/>
      <c r="AE1048" s="655"/>
      <c r="AF1048" s="655"/>
      <c r="AG1048" s="655"/>
      <c r="AH1048" s="655"/>
      <c r="AI1048" s="655"/>
      <c r="AK1048" s="84">
        <f t="shared" si="2645"/>
        <v>0</v>
      </c>
      <c r="AL1048" s="84">
        <f t="shared" si="2646"/>
        <v>0</v>
      </c>
      <c r="AM1048" s="84">
        <f t="shared" si="2647"/>
        <v>0</v>
      </c>
      <c r="AN1048" s="84">
        <f t="shared" si="2648"/>
        <v>0</v>
      </c>
      <c r="AO1048" s="1519">
        <f t="shared" si="2649"/>
        <v>0</v>
      </c>
      <c r="AP1048" s="84">
        <f t="shared" si="2650"/>
        <v>0</v>
      </c>
      <c r="AQ1048" s="84">
        <f t="shared" si="2651"/>
        <v>0</v>
      </c>
      <c r="AR1048" s="84">
        <f t="shared" si="2652"/>
        <v>0</v>
      </c>
      <c r="AS1048" s="84">
        <f t="shared" si="2653"/>
        <v>0</v>
      </c>
      <c r="AT1048" s="84">
        <f t="shared" si="2654"/>
        <v>0</v>
      </c>
      <c r="AU1048" s="1519">
        <f t="shared" si="2655"/>
        <v>0</v>
      </c>
      <c r="AV1048" s="84">
        <f t="shared" si="2656"/>
        <v>0</v>
      </c>
      <c r="AW1048" s="84">
        <f t="shared" si="2657"/>
        <v>0</v>
      </c>
      <c r="AX1048" s="84">
        <f t="shared" si="2658"/>
        <v>0</v>
      </c>
      <c r="AY1048" s="84">
        <f t="shared" si="2659"/>
        <v>0</v>
      </c>
      <c r="AZ1048" s="84">
        <f t="shared" si="2660"/>
        <v>0</v>
      </c>
      <c r="BA1048" s="84">
        <f t="shared" si="2661"/>
        <v>0</v>
      </c>
      <c r="BB1048" s="84">
        <f t="shared" si="2662"/>
        <v>0</v>
      </c>
      <c r="BC1048" s="1519">
        <f t="shared" si="2663"/>
        <v>0</v>
      </c>
      <c r="BD1048" s="84">
        <f t="shared" si="2664"/>
        <v>0</v>
      </c>
      <c r="BE1048" s="84">
        <f t="shared" si="2665"/>
        <v>0</v>
      </c>
      <c r="BF1048" s="84">
        <f t="shared" si="2666"/>
        <v>0</v>
      </c>
      <c r="BG1048" s="84">
        <f t="shared" si="2667"/>
        <v>0</v>
      </c>
      <c r="BH1048" s="84">
        <f t="shared" si="2668"/>
        <v>0</v>
      </c>
    </row>
    <row r="1049" spans="1:65" ht="24.75" customHeight="1" thickBot="1" x14ac:dyDescent="0.3">
      <c r="A1049" s="396" t="s">
        <v>355</v>
      </c>
      <c r="B1049" s="396" t="s">
        <v>356</v>
      </c>
      <c r="C1049" s="841"/>
      <c r="D1049" s="755"/>
      <c r="E1049" s="385"/>
      <c r="F1049" s="756"/>
      <c r="G1049" s="757">
        <v>7</v>
      </c>
      <c r="H1049" s="757"/>
      <c r="I1049" s="53" t="s">
        <v>20</v>
      </c>
      <c r="J1049" s="58" t="s">
        <v>16</v>
      </c>
      <c r="K1049" s="630"/>
      <c r="L1049" s="655"/>
      <c r="M1049" s="655"/>
      <c r="N1049" s="655"/>
      <c r="O1049" s="655"/>
      <c r="P1049" s="655"/>
      <c r="Q1049" s="655"/>
      <c r="R1049" s="655"/>
      <c r="S1049" s="655"/>
      <c r="T1049" s="655"/>
      <c r="U1049" s="655"/>
      <c r="V1049" s="655"/>
      <c r="W1049" s="655"/>
      <c r="X1049" s="655"/>
      <c r="Y1049" s="655"/>
      <c r="Z1049" s="655"/>
      <c r="AA1049" s="655"/>
      <c r="AB1049" s="655"/>
      <c r="AC1049" s="655"/>
      <c r="AD1049" s="655"/>
      <c r="AE1049" s="655"/>
      <c r="AF1049" s="655"/>
      <c r="AG1049" s="655"/>
      <c r="AH1049" s="655"/>
      <c r="AI1049" s="655"/>
      <c r="AK1049" s="9">
        <f t="shared" si="2645"/>
        <v>0</v>
      </c>
      <c r="AL1049" s="9">
        <f t="shared" si="2646"/>
        <v>0</v>
      </c>
      <c r="AM1049" s="9">
        <f t="shared" si="2647"/>
        <v>0</v>
      </c>
      <c r="AN1049" s="9">
        <f t="shared" si="2648"/>
        <v>0</v>
      </c>
      <c r="AO1049" s="1544">
        <f t="shared" si="2649"/>
        <v>0</v>
      </c>
      <c r="AP1049" s="9">
        <f t="shared" si="2650"/>
        <v>0</v>
      </c>
      <c r="AQ1049" s="9">
        <f t="shared" si="2651"/>
        <v>0</v>
      </c>
      <c r="AR1049" s="9">
        <f t="shared" si="2652"/>
        <v>0</v>
      </c>
      <c r="AS1049" s="9">
        <f t="shared" si="2653"/>
        <v>0</v>
      </c>
      <c r="AT1049" s="9">
        <f t="shared" si="2654"/>
        <v>0</v>
      </c>
      <c r="AU1049" s="1544">
        <f t="shared" si="2655"/>
        <v>0</v>
      </c>
      <c r="AV1049" s="9">
        <f t="shared" si="2656"/>
        <v>0</v>
      </c>
      <c r="AW1049" s="9">
        <f t="shared" si="2657"/>
        <v>0</v>
      </c>
      <c r="AX1049" s="9">
        <f t="shared" si="2658"/>
        <v>0</v>
      </c>
      <c r="AY1049" s="9">
        <f t="shared" si="2659"/>
        <v>0</v>
      </c>
      <c r="AZ1049" s="9">
        <f t="shared" si="2660"/>
        <v>0</v>
      </c>
      <c r="BA1049" s="9">
        <f t="shared" si="2661"/>
        <v>0</v>
      </c>
      <c r="BB1049" s="9">
        <f t="shared" si="2662"/>
        <v>0</v>
      </c>
      <c r="BC1049" s="1544">
        <f t="shared" si="2663"/>
        <v>0</v>
      </c>
      <c r="BD1049" s="9">
        <f t="shared" si="2664"/>
        <v>0</v>
      </c>
      <c r="BE1049" s="9">
        <f t="shared" si="2665"/>
        <v>0</v>
      </c>
      <c r="BF1049" s="9">
        <f t="shared" si="2666"/>
        <v>0</v>
      </c>
      <c r="BG1049" s="9">
        <f t="shared" si="2667"/>
        <v>0</v>
      </c>
      <c r="BH1049" s="9">
        <f t="shared" si="2668"/>
        <v>0</v>
      </c>
    </row>
    <row r="1050" spans="1:65" ht="15.75" customHeight="1" thickBot="1" x14ac:dyDescent="0.3">
      <c r="A1050" s="426"/>
      <c r="B1050" s="426"/>
      <c r="C1050" s="841"/>
      <c r="D1050" s="755"/>
      <c r="E1050" s="385"/>
      <c r="F1050" s="756"/>
      <c r="G1050" s="757">
        <v>8</v>
      </c>
      <c r="H1050" s="776"/>
      <c r="I1050" s="181" t="s">
        <v>94</v>
      </c>
      <c r="J1050" s="182" t="s">
        <v>53</v>
      </c>
      <c r="K1050" s="494"/>
      <c r="L1050" s="202"/>
      <c r="M1050" s="202"/>
      <c r="N1050" s="202"/>
      <c r="O1050" s="202"/>
      <c r="P1050" s="202"/>
      <c r="Q1050" s="202"/>
      <c r="R1050" s="202"/>
      <c r="S1050" s="202"/>
      <c r="T1050" s="202"/>
      <c r="U1050" s="202"/>
      <c r="V1050" s="202"/>
      <c r="W1050" s="202"/>
      <c r="X1050" s="202"/>
      <c r="Y1050" s="202"/>
      <c r="Z1050" s="202"/>
      <c r="AA1050" s="202"/>
      <c r="AB1050" s="202"/>
      <c r="AC1050" s="202"/>
      <c r="AD1050" s="202"/>
      <c r="AE1050" s="202"/>
      <c r="AF1050" s="202"/>
      <c r="AG1050" s="202"/>
      <c r="AH1050" s="202"/>
      <c r="AI1050" s="202"/>
      <c r="AK1050" s="707">
        <f>SUM(AK1046:AK1049)</f>
        <v>0</v>
      </c>
      <c r="AL1050" s="708">
        <f t="shared" ref="AL1050:AN1050" si="2669">SUM(AL1046:AL1049)</f>
        <v>0</v>
      </c>
      <c r="AM1050" s="1384">
        <f t="shared" ref="AM1050" si="2670">SUM(AM1046:AM1049)</f>
        <v>0</v>
      </c>
      <c r="AN1050" s="709">
        <f t="shared" si="2669"/>
        <v>0</v>
      </c>
      <c r="AO1050" s="1525">
        <f t="shared" ref="AO1050:AQ1050" si="2671">SUM(AO1046:AO1049)</f>
        <v>0</v>
      </c>
      <c r="AP1050" s="1384">
        <f t="shared" ref="AP1050" si="2672">SUM(AP1046:AP1049)</f>
        <v>0</v>
      </c>
      <c r="AQ1050" s="1384">
        <f t="shared" si="2671"/>
        <v>0</v>
      </c>
      <c r="AR1050" s="1384">
        <f t="shared" ref="AR1050:AS1050" si="2673">SUM(AR1046:AR1049)</f>
        <v>0</v>
      </c>
      <c r="AS1050" s="1384">
        <f t="shared" si="2673"/>
        <v>0</v>
      </c>
      <c r="AT1050" s="1384">
        <f t="shared" ref="AT1050:AU1050" si="2674">SUM(AT1046:AT1049)</f>
        <v>0</v>
      </c>
      <c r="AU1050" s="1525">
        <f t="shared" si="2674"/>
        <v>0</v>
      </c>
      <c r="AV1050" s="1384">
        <f t="shared" ref="AV1050:AW1050" si="2675">SUM(AV1046:AV1049)</f>
        <v>0</v>
      </c>
      <c r="AW1050" s="1384">
        <f t="shared" si="2675"/>
        <v>0</v>
      </c>
      <c r="AX1050" s="1384">
        <f t="shared" ref="AX1050:AY1050" si="2676">SUM(AX1046:AX1049)</f>
        <v>0</v>
      </c>
      <c r="AY1050" s="1384">
        <f t="shared" si="2676"/>
        <v>0</v>
      </c>
      <c r="AZ1050" s="1384">
        <f t="shared" ref="AZ1050:BA1050" si="2677">SUM(AZ1046:AZ1049)</f>
        <v>0</v>
      </c>
      <c r="BA1050" s="1384">
        <f t="shared" si="2677"/>
        <v>0</v>
      </c>
      <c r="BB1050" s="1384">
        <f t="shared" ref="BB1050:BC1050" si="2678">SUM(BB1046:BB1049)</f>
        <v>0</v>
      </c>
      <c r="BC1050" s="1525">
        <f t="shared" si="2678"/>
        <v>0</v>
      </c>
      <c r="BD1050" s="1384">
        <f t="shared" ref="BD1050:BE1050" si="2679">SUM(BD1046:BD1049)</f>
        <v>0</v>
      </c>
      <c r="BE1050" s="1384">
        <f t="shared" si="2679"/>
        <v>0</v>
      </c>
      <c r="BF1050" s="1384">
        <f t="shared" ref="BF1050:BG1050" si="2680">SUM(BF1046:BF1049)</f>
        <v>0</v>
      </c>
      <c r="BG1050" s="1384">
        <f t="shared" si="2680"/>
        <v>0</v>
      </c>
      <c r="BH1050" s="1384">
        <f t="shared" ref="BH1050" si="2681">SUM(BH1046:BH1049)</f>
        <v>0</v>
      </c>
    </row>
    <row r="1051" spans="1:65" ht="15.75" customHeight="1" thickBot="1" x14ac:dyDescent="0.3">
      <c r="A1051" s="407"/>
      <c r="B1051" s="407"/>
      <c r="C1051" s="1040"/>
      <c r="D1051" s="971"/>
      <c r="E1051" s="972"/>
      <c r="F1051" s="973"/>
      <c r="G1051" s="1033"/>
      <c r="H1051" s="1045"/>
      <c r="I1051" s="32" t="s">
        <v>85</v>
      </c>
      <c r="J1051" s="120" t="s">
        <v>53</v>
      </c>
      <c r="K1051" s="488"/>
      <c r="L1051" s="18"/>
      <c r="M1051" s="18"/>
      <c r="N1051" s="18"/>
      <c r="O1051" s="18"/>
      <c r="P1051" s="18"/>
      <c r="Q1051" s="18"/>
      <c r="R1051" s="18"/>
      <c r="S1051" s="18"/>
      <c r="T1051" s="18"/>
      <c r="U1051" s="18"/>
      <c r="V1051" s="18"/>
      <c r="W1051" s="18"/>
      <c r="X1051" s="18"/>
      <c r="Y1051" s="18"/>
      <c r="Z1051" s="18"/>
      <c r="AA1051" s="18"/>
      <c r="AB1051" s="18"/>
      <c r="AC1051" s="18"/>
      <c r="AD1051" s="18"/>
      <c r="AE1051" s="18"/>
      <c r="AF1051" s="18"/>
      <c r="AG1051" s="18"/>
      <c r="AH1051" s="18"/>
      <c r="AI1051" s="18"/>
    </row>
    <row r="1052" spans="1:65" ht="16.5" customHeight="1" thickBot="1" x14ac:dyDescent="0.3">
      <c r="A1052" s="427"/>
      <c r="B1052" s="427"/>
      <c r="C1052" s="766">
        <f>COUNTA(C1043:C1051)</f>
        <v>0</v>
      </c>
      <c r="D1052" s="766">
        <f>COUNTA(D1043:D1051)</f>
        <v>0</v>
      </c>
      <c r="E1052" s="766">
        <f>COUNTA(E1043:E1051)</f>
        <v>0</v>
      </c>
      <c r="F1052" s="766">
        <f>COUNTA(F1043:F1051)</f>
        <v>0</v>
      </c>
      <c r="G1052" s="766">
        <f>COUNTA(G1043:G1051)</f>
        <v>8</v>
      </c>
      <c r="H1052" s="1209"/>
      <c r="I1052" s="217" t="s">
        <v>121</v>
      </c>
      <c r="J1052" s="184"/>
      <c r="K1052" s="495"/>
      <c r="L1052" s="244"/>
      <c r="M1052" s="244"/>
      <c r="N1052" s="244"/>
      <c r="O1052" s="244"/>
      <c r="P1052" s="244"/>
      <c r="Q1052" s="244"/>
      <c r="R1052" s="244"/>
      <c r="S1052" s="244"/>
      <c r="T1052" s="244"/>
      <c r="U1052" s="244"/>
      <c r="V1052" s="244"/>
      <c r="W1052" s="244"/>
      <c r="X1052" s="244"/>
      <c r="Y1052" s="244"/>
      <c r="Z1052" s="244"/>
      <c r="AA1052" s="244"/>
      <c r="AB1052" s="244"/>
      <c r="AC1052" s="244"/>
      <c r="AD1052" s="244"/>
      <c r="AE1052" s="244"/>
      <c r="AF1052" s="244"/>
      <c r="AG1052" s="244"/>
      <c r="AH1052" s="244"/>
      <c r="AI1052" s="244"/>
    </row>
    <row r="1053" spans="1:65" s="458" customFormat="1" ht="30.75" customHeight="1" thickBot="1" x14ac:dyDescent="0.3">
      <c r="A1053" s="1738"/>
      <c r="B1053" s="1738"/>
      <c r="C1053" s="767" t="s">
        <v>388</v>
      </c>
      <c r="D1053" s="815">
        <f>C1052+D1052</f>
        <v>0</v>
      </c>
      <c r="E1053" s="769"/>
      <c r="F1053" s="770">
        <f>E1052+F1052</f>
        <v>0</v>
      </c>
      <c r="G1053" s="1038">
        <f>G1052</f>
        <v>8</v>
      </c>
      <c r="H1053" s="1356"/>
      <c r="I1053" s="176" t="s">
        <v>368</v>
      </c>
      <c r="J1053" s="103"/>
      <c r="K1053" s="473"/>
      <c r="L1053" s="376"/>
      <c r="M1053" s="370"/>
      <c r="N1053" s="370"/>
      <c r="O1053" s="370"/>
      <c r="P1053" s="370"/>
      <c r="Q1053" s="370"/>
      <c r="R1053" s="370"/>
      <c r="S1053" s="370"/>
      <c r="T1053" s="370"/>
      <c r="U1053" s="370"/>
      <c r="V1053" s="370"/>
      <c r="W1053" s="370"/>
      <c r="X1053" s="370"/>
      <c r="Y1053" s="370"/>
      <c r="Z1053" s="370"/>
      <c r="AA1053" s="370"/>
      <c r="AB1053" s="370"/>
      <c r="AC1053" s="370"/>
      <c r="AD1053" s="370"/>
      <c r="AE1053" s="370"/>
      <c r="AF1053" s="370"/>
      <c r="AG1053" s="370"/>
      <c r="AH1053" s="370"/>
      <c r="AI1053" s="370"/>
      <c r="AJ1053" s="1076"/>
      <c r="AK1053" s="706"/>
      <c r="AL1053" s="706"/>
      <c r="AM1053" s="1382"/>
      <c r="AN1053" s="706"/>
      <c r="AO1053" s="1511"/>
      <c r="AP1053" s="1382"/>
      <c r="AQ1053" s="1382"/>
      <c r="AR1053" s="1382"/>
      <c r="AS1053" s="1382"/>
      <c r="AT1053" s="1382"/>
      <c r="AU1053" s="1511"/>
      <c r="AV1053" s="1382"/>
      <c r="AW1053" s="1382"/>
      <c r="AX1053" s="1382"/>
      <c r="AY1053" s="1382"/>
      <c r="AZ1053" s="1382"/>
      <c r="BA1053" s="1382"/>
      <c r="BB1053" s="1382"/>
      <c r="BC1053" s="1511"/>
      <c r="BD1053" s="1382"/>
      <c r="BE1053" s="1382"/>
      <c r="BF1053" s="1382"/>
      <c r="BG1053" s="1382"/>
      <c r="BH1053" s="1382"/>
      <c r="BI1053" s="1256"/>
      <c r="BJ1053" s="105"/>
      <c r="BK1053" s="104"/>
      <c r="BL1053" s="104"/>
      <c r="BM1053" s="106"/>
    </row>
    <row r="1054" spans="1:65" ht="15.75" customHeight="1" thickBot="1" x14ac:dyDescent="0.3">
      <c r="A1054" s="1739"/>
      <c r="B1054" s="1739"/>
      <c r="C1054" s="846" t="s">
        <v>389</v>
      </c>
      <c r="D1054" s="816">
        <f>D1053/G1053*100</f>
        <v>0</v>
      </c>
      <c r="E1054" s="732"/>
      <c r="F1054" s="774">
        <f>F1053/G1053*100</f>
        <v>0</v>
      </c>
      <c r="G1054" s="1039"/>
      <c r="H1054" s="1704" t="s">
        <v>482</v>
      </c>
      <c r="I1054" s="1727" t="s">
        <v>81</v>
      </c>
      <c r="J1054" s="101" t="s">
        <v>1</v>
      </c>
      <c r="K1054" s="1727" t="s">
        <v>116</v>
      </c>
      <c r="L1054" s="1709"/>
      <c r="M1054" s="1710"/>
      <c r="N1054" s="1711"/>
      <c r="O1054" s="1344"/>
      <c r="P1054" s="1344"/>
      <c r="Q1054" s="1344"/>
      <c r="R1054" s="1344"/>
      <c r="S1054" s="1344"/>
      <c r="T1054" s="1344"/>
      <c r="U1054" s="1344"/>
      <c r="V1054" s="1344"/>
      <c r="W1054" s="1344"/>
      <c r="X1054" s="1344"/>
      <c r="Y1054" s="1344"/>
      <c r="Z1054" s="1344"/>
      <c r="AA1054" s="1344"/>
      <c r="AB1054" s="1344"/>
      <c r="AC1054" s="1344"/>
      <c r="AD1054" s="1344"/>
      <c r="AE1054" s="1344"/>
      <c r="AF1054" s="1344"/>
      <c r="AG1054" s="1344"/>
      <c r="AH1054" s="1344"/>
      <c r="AI1054" s="1344"/>
    </row>
    <row r="1055" spans="1:65" ht="15.75" customHeight="1" thickBot="1" x14ac:dyDescent="0.3">
      <c r="A1055" s="1739"/>
      <c r="B1055" s="1739"/>
      <c r="C1055" s="1773" t="s">
        <v>393</v>
      </c>
      <c r="D1055" s="892"/>
      <c r="E1055" s="893"/>
      <c r="F1055" s="1759" t="s">
        <v>394</v>
      </c>
      <c r="G1055" s="1041"/>
      <c r="H1055" s="1705"/>
      <c r="I1055" s="1728"/>
      <c r="J1055" s="100" t="s">
        <v>2</v>
      </c>
      <c r="K1055" s="1728"/>
      <c r="L1055" s="1707"/>
      <c r="M1055" s="1707"/>
      <c r="N1055" s="1707"/>
      <c r="O1055" s="1707"/>
      <c r="P1055" s="1707"/>
      <c r="Q1055" s="1707"/>
      <c r="R1055" s="1707"/>
      <c r="S1055" s="1707"/>
      <c r="T1055" s="1707"/>
      <c r="U1055" s="1707"/>
      <c r="V1055" s="1707"/>
      <c r="W1055" s="1707"/>
      <c r="X1055" s="1707"/>
      <c r="Y1055" s="1707"/>
      <c r="Z1055" s="1707"/>
      <c r="AA1055" s="1707"/>
      <c r="AB1055" s="1707"/>
      <c r="AC1055" s="1707"/>
      <c r="AD1055" s="1707"/>
      <c r="AE1055" s="1707"/>
      <c r="AF1055" s="1707"/>
      <c r="AG1055" s="1707"/>
      <c r="AH1055" s="1707"/>
      <c r="AI1055" s="1707"/>
    </row>
    <row r="1056" spans="1:65" ht="15.75" customHeight="1" thickBot="1" x14ac:dyDescent="0.3">
      <c r="A1056" s="1739"/>
      <c r="B1056" s="1739"/>
      <c r="C1056" s="1774"/>
      <c r="D1056" s="894"/>
      <c r="E1056" s="895"/>
      <c r="F1056" s="1760"/>
      <c r="G1056" s="1042"/>
      <c r="H1056" s="1706"/>
      <c r="I1056" s="1729"/>
      <c r="J1056" s="99" t="s">
        <v>3</v>
      </c>
      <c r="K1056" s="1729"/>
      <c r="L1056" s="1708"/>
      <c r="M1056" s="1708"/>
      <c r="N1056" s="1708"/>
      <c r="O1056" s="1708"/>
      <c r="P1056" s="1708"/>
      <c r="Q1056" s="1708"/>
      <c r="R1056" s="1708"/>
      <c r="S1056" s="1708"/>
      <c r="T1056" s="1708"/>
      <c r="U1056" s="1708"/>
      <c r="V1056" s="1708"/>
      <c r="W1056" s="1708"/>
      <c r="X1056" s="1708"/>
      <c r="Y1056" s="1708"/>
      <c r="Z1056" s="1708"/>
      <c r="AA1056" s="1708"/>
      <c r="AB1056" s="1708"/>
      <c r="AC1056" s="1708"/>
      <c r="AD1056" s="1708"/>
      <c r="AE1056" s="1708"/>
      <c r="AF1056" s="1708"/>
      <c r="AG1056" s="1708"/>
      <c r="AH1056" s="1708"/>
      <c r="AI1056" s="1708"/>
    </row>
    <row r="1057" spans="1:65" ht="15.75" customHeight="1" thickBot="1" x14ac:dyDescent="0.3">
      <c r="A1057" s="396"/>
      <c r="B1057" s="396"/>
      <c r="C1057" s="1775"/>
      <c r="D1057" s="896"/>
      <c r="E1057" s="897"/>
      <c r="F1057" s="1761"/>
      <c r="G1057" s="1043"/>
      <c r="H1057" s="1347"/>
      <c r="I1057" s="53" t="s">
        <v>370</v>
      </c>
      <c r="J1057" s="68" t="s">
        <v>16</v>
      </c>
      <c r="K1057" s="546"/>
      <c r="L1057" s="655"/>
      <c r="M1057" s="655"/>
      <c r="N1057" s="655"/>
      <c r="O1057" s="655"/>
      <c r="P1057" s="655"/>
      <c r="Q1057" s="655"/>
      <c r="R1057" s="655"/>
      <c r="S1057" s="655"/>
      <c r="T1057" s="655"/>
      <c r="U1057" s="655"/>
      <c r="V1057" s="655"/>
      <c r="W1057" s="655"/>
      <c r="X1057" s="655"/>
      <c r="Y1057" s="655"/>
      <c r="Z1057" s="655"/>
      <c r="AA1057" s="655"/>
      <c r="AB1057" s="655"/>
      <c r="AC1057" s="655"/>
      <c r="AD1057" s="655"/>
      <c r="AE1057" s="655"/>
      <c r="AF1057" s="655"/>
      <c r="AG1057" s="655"/>
      <c r="AH1057" s="655"/>
      <c r="AI1057" s="655"/>
    </row>
    <row r="1058" spans="1:65" ht="15.75" customHeight="1" thickBot="1" x14ac:dyDescent="0.3">
      <c r="A1058" s="396"/>
      <c r="B1058" s="396"/>
      <c r="C1058" s="832"/>
      <c r="D1058" s="752"/>
      <c r="E1058" s="397"/>
      <c r="F1058" s="753"/>
      <c r="G1058" s="754">
        <v>1</v>
      </c>
      <c r="H1058" s="754"/>
      <c r="I1058" s="53" t="s">
        <v>371</v>
      </c>
      <c r="J1058" s="58" t="s">
        <v>16</v>
      </c>
      <c r="K1058" s="547"/>
      <c r="L1058" s="655"/>
      <c r="M1058" s="655"/>
      <c r="N1058" s="655"/>
      <c r="O1058" s="655"/>
      <c r="P1058" s="655"/>
      <c r="Q1058" s="655"/>
      <c r="R1058" s="655"/>
      <c r="S1058" s="655"/>
      <c r="T1058" s="655"/>
      <c r="U1058" s="655"/>
      <c r="V1058" s="655"/>
      <c r="W1058" s="655"/>
      <c r="X1058" s="655"/>
      <c r="Y1058" s="655"/>
      <c r="Z1058" s="655"/>
      <c r="AA1058" s="655"/>
      <c r="AB1058" s="655"/>
      <c r="AC1058" s="655"/>
      <c r="AD1058" s="655"/>
      <c r="AE1058" s="655"/>
      <c r="AF1058" s="655"/>
      <c r="AG1058" s="655"/>
      <c r="AH1058" s="655"/>
      <c r="AI1058" s="655"/>
      <c r="AK1058" s="1726"/>
      <c r="AL1058" s="1726"/>
      <c r="AM1058" s="1726"/>
      <c r="AN1058" s="1726"/>
    </row>
    <row r="1059" spans="1:65" ht="15.75" customHeight="1" thickBot="1" x14ac:dyDescent="0.3">
      <c r="A1059" s="396"/>
      <c r="B1059" s="396"/>
      <c r="C1059" s="841"/>
      <c r="D1059" s="755"/>
      <c r="E1059" s="385"/>
      <c r="F1059" s="756"/>
      <c r="G1059" s="757">
        <v>2</v>
      </c>
      <c r="H1059" s="757"/>
      <c r="I1059" s="91" t="s">
        <v>69</v>
      </c>
      <c r="J1059" s="92" t="s">
        <v>11</v>
      </c>
      <c r="K1059" s="547"/>
      <c r="L1059" s="655"/>
      <c r="M1059" s="655"/>
      <c r="N1059" s="655"/>
      <c r="O1059" s="655"/>
      <c r="P1059" s="655"/>
      <c r="Q1059" s="655"/>
      <c r="R1059" s="655"/>
      <c r="S1059" s="655"/>
      <c r="T1059" s="655"/>
      <c r="U1059" s="655"/>
      <c r="V1059" s="655"/>
      <c r="W1059" s="655"/>
      <c r="X1059" s="655"/>
      <c r="Y1059" s="655"/>
      <c r="Z1059" s="655"/>
      <c r="AA1059" s="655"/>
      <c r="AB1059" s="655"/>
      <c r="AC1059" s="655"/>
      <c r="AD1059" s="655"/>
      <c r="AE1059" s="655"/>
      <c r="AF1059" s="655"/>
      <c r="AG1059" s="655"/>
      <c r="AH1059" s="655"/>
      <c r="AI1059" s="655"/>
      <c r="AK1059" s="1730" t="s">
        <v>118</v>
      </c>
      <c r="AL1059" s="1731"/>
      <c r="AM1059" s="1732"/>
      <c r="AN1059" s="1733"/>
      <c r="AO1059" s="1516"/>
      <c r="AP1059" s="107"/>
      <c r="AQ1059" s="107"/>
      <c r="AR1059" s="107"/>
      <c r="AS1059" s="107"/>
      <c r="AT1059" s="107"/>
      <c r="AU1059" s="1516"/>
      <c r="AV1059" s="107"/>
      <c r="AW1059" s="107"/>
      <c r="AX1059" s="107"/>
      <c r="AY1059" s="107"/>
      <c r="AZ1059" s="107"/>
      <c r="BA1059" s="107"/>
      <c r="BB1059" s="107"/>
      <c r="BC1059" s="1516"/>
      <c r="BD1059" s="107"/>
      <c r="BE1059" s="107"/>
      <c r="BF1059" s="107"/>
      <c r="BG1059" s="107"/>
      <c r="BH1059" s="107"/>
    </row>
    <row r="1060" spans="1:65" ht="15.75" customHeight="1" thickBot="1" x14ac:dyDescent="0.3">
      <c r="A1060" s="396"/>
      <c r="B1060" s="396"/>
      <c r="C1060" s="841"/>
      <c r="D1060" s="755"/>
      <c r="E1060" s="385"/>
      <c r="F1060" s="756"/>
      <c r="G1060" s="757">
        <v>3</v>
      </c>
      <c r="H1060" s="757"/>
      <c r="I1060" s="91"/>
      <c r="J1060" s="92" t="s">
        <v>12</v>
      </c>
      <c r="K1060" s="547"/>
      <c r="L1060" s="655"/>
      <c r="M1060" s="655"/>
      <c r="N1060" s="655"/>
      <c r="O1060" s="655"/>
      <c r="P1060" s="655"/>
      <c r="Q1060" s="655"/>
      <c r="R1060" s="655"/>
      <c r="S1060" s="655"/>
      <c r="T1060" s="655"/>
      <c r="U1060" s="655"/>
      <c r="V1060" s="655"/>
      <c r="W1060" s="655"/>
      <c r="X1060" s="655"/>
      <c r="Y1060" s="655"/>
      <c r="Z1060" s="655"/>
      <c r="AA1060" s="655"/>
      <c r="AB1060" s="655"/>
      <c r="AC1060" s="655"/>
      <c r="AD1060" s="655"/>
      <c r="AE1060" s="655"/>
      <c r="AF1060" s="655"/>
      <c r="AG1060" s="655"/>
      <c r="AH1060" s="655"/>
      <c r="AI1060" s="655"/>
      <c r="AK1060" s="707" t="s">
        <v>4</v>
      </c>
      <c r="AL1060" s="708" t="s">
        <v>5</v>
      </c>
      <c r="AM1060" s="1384" t="s">
        <v>454</v>
      </c>
      <c r="AN1060" s="709" t="s">
        <v>454</v>
      </c>
      <c r="AO1060" s="1525" t="s">
        <v>454</v>
      </c>
      <c r="AP1060" s="1384" t="s">
        <v>454</v>
      </c>
      <c r="AQ1060" s="1384" t="s">
        <v>454</v>
      </c>
      <c r="AR1060" s="1384" t="s">
        <v>454</v>
      </c>
      <c r="AS1060" s="1384" t="s">
        <v>454</v>
      </c>
      <c r="AT1060" s="1384" t="s">
        <v>454</v>
      </c>
      <c r="AU1060" s="1525" t="s">
        <v>454</v>
      </c>
      <c r="AV1060" s="1384" t="s">
        <v>454</v>
      </c>
      <c r="AW1060" s="1384" t="s">
        <v>454</v>
      </c>
      <c r="AX1060" s="1384" t="s">
        <v>454</v>
      </c>
      <c r="AY1060" s="1384" t="s">
        <v>454</v>
      </c>
      <c r="AZ1060" s="1384" t="s">
        <v>454</v>
      </c>
      <c r="BA1060" s="1384" t="s">
        <v>454</v>
      </c>
      <c r="BB1060" s="1384" t="s">
        <v>454</v>
      </c>
      <c r="BC1060" s="1525" t="s">
        <v>454</v>
      </c>
      <c r="BD1060" s="1384" t="s">
        <v>454</v>
      </c>
      <c r="BE1060" s="1384" t="s">
        <v>454</v>
      </c>
      <c r="BF1060" s="1384" t="s">
        <v>454</v>
      </c>
      <c r="BG1060" s="1384" t="s">
        <v>454</v>
      </c>
      <c r="BH1060" s="1384" t="s">
        <v>454</v>
      </c>
    </row>
    <row r="1061" spans="1:65" ht="15.75" customHeight="1" thickBot="1" x14ac:dyDescent="0.3">
      <c r="A1061" s="396"/>
      <c r="B1061" s="396"/>
      <c r="C1061" s="841"/>
      <c r="D1061" s="755"/>
      <c r="E1061" s="385"/>
      <c r="F1061" s="756"/>
      <c r="G1061" s="757"/>
      <c r="H1061" s="757"/>
      <c r="I1061" s="1177" t="s">
        <v>417</v>
      </c>
      <c r="J1061" s="64" t="s">
        <v>16</v>
      </c>
      <c r="K1061" s="630"/>
      <c r="L1061" s="655"/>
      <c r="M1061" s="655"/>
      <c r="N1061" s="655"/>
      <c r="O1061" s="655"/>
      <c r="P1061" s="655"/>
      <c r="Q1061" s="655"/>
      <c r="R1061" s="655"/>
      <c r="S1061" s="655"/>
      <c r="T1061" s="655"/>
      <c r="U1061" s="655"/>
      <c r="V1061" s="655"/>
      <c r="W1061" s="655"/>
      <c r="X1061" s="655"/>
      <c r="Y1061" s="655"/>
      <c r="Z1061" s="655"/>
      <c r="AA1061" s="655"/>
      <c r="AB1061" s="655"/>
      <c r="AC1061" s="655"/>
      <c r="AD1061" s="655"/>
      <c r="AE1061" s="655"/>
      <c r="AF1061" s="655"/>
      <c r="AG1061" s="655"/>
      <c r="AH1061" s="655"/>
      <c r="AI1061" s="655"/>
      <c r="AK1061" s="46">
        <f t="shared" ref="AK1061:AK1063" si="2682">L1061*L$1059*1.73*0.875/1000</f>
        <v>0</v>
      </c>
      <c r="AL1061" s="46">
        <f t="shared" ref="AL1061:AL1064" si="2683">M1061*M$1059*1.73*0.875/1000</f>
        <v>0</v>
      </c>
      <c r="AM1061" s="46">
        <f t="shared" ref="AM1061:AM1064" si="2684">N1061*N$1059*1.73*0.875/1000</f>
        <v>0</v>
      </c>
      <c r="AN1061" s="46">
        <f t="shared" ref="AN1061:AN1064" si="2685">O1061*O$1059*1.73*0.875/1000</f>
        <v>0</v>
      </c>
      <c r="AO1061" s="1526">
        <f t="shared" ref="AO1061:AO1064" si="2686">P1061*P$1059*1.73*0.875/1000</f>
        <v>0</v>
      </c>
      <c r="AP1061" s="46">
        <f t="shared" ref="AP1061:AP1064" si="2687">Q1061*Q$1059*1.73*0.875/1000</f>
        <v>0</v>
      </c>
      <c r="AQ1061" s="46">
        <f t="shared" ref="AQ1061:AQ1064" si="2688">R1061*R$1059*1.73*0.875/1000</f>
        <v>0</v>
      </c>
      <c r="AR1061" s="46">
        <f t="shared" ref="AR1061:AR1064" si="2689">S1061*S$1059*1.73*0.875/1000</f>
        <v>0</v>
      </c>
      <c r="AS1061" s="46">
        <f t="shared" ref="AS1061:AS1064" si="2690">T1061*T$1059*1.73*0.875/1000</f>
        <v>0</v>
      </c>
      <c r="AT1061" s="46">
        <f t="shared" ref="AT1061:AT1064" si="2691">U1061*U$1059*1.73*0.875/1000</f>
        <v>0</v>
      </c>
      <c r="AU1061" s="1526">
        <f t="shared" ref="AU1061:AU1064" si="2692">V1061*V$1059*1.73*0.875/1000</f>
        <v>0</v>
      </c>
      <c r="AV1061" s="46">
        <f t="shared" ref="AV1061:AV1064" si="2693">W1061*W$1059*1.73*0.875/1000</f>
        <v>0</v>
      </c>
      <c r="AW1061" s="46">
        <f t="shared" ref="AW1061:AW1064" si="2694">X1061*X$1059*1.73*0.875/1000</f>
        <v>0</v>
      </c>
      <c r="AX1061" s="46">
        <f t="shared" ref="AX1061:AX1064" si="2695">Y1061*Y$1059*1.73*0.875/1000</f>
        <v>0</v>
      </c>
      <c r="AY1061" s="46">
        <f t="shared" ref="AY1061:AY1064" si="2696">Z1061*Z$1059*1.73*0.875/1000</f>
        <v>0</v>
      </c>
      <c r="AZ1061" s="46">
        <f t="shared" ref="AZ1061:AZ1064" si="2697">AA1061*AA$1059*1.73*0.875/1000</f>
        <v>0</v>
      </c>
      <c r="BA1061" s="46">
        <f t="shared" ref="BA1061:BA1064" si="2698">AB1061*AB$1059*1.73*0.875/1000</f>
        <v>0</v>
      </c>
      <c r="BB1061" s="46">
        <f t="shared" ref="BB1061:BB1064" si="2699">AC1061*AC$1059*1.73*0.875/1000</f>
        <v>0</v>
      </c>
      <c r="BC1061" s="1526">
        <f t="shared" ref="BC1061:BC1064" si="2700">AD1061*AD$1059*1.73*0.875/1000</f>
        <v>0</v>
      </c>
      <c r="BD1061" s="46">
        <f t="shared" ref="BD1061:BD1064" si="2701">AE1061*AE$1059*1.73*0.875/1000</f>
        <v>0</v>
      </c>
      <c r="BE1061" s="46">
        <f t="shared" ref="BE1061:BE1064" si="2702">AF1061*AF$1059*1.73*0.875/1000</f>
        <v>0</v>
      </c>
      <c r="BF1061" s="46">
        <f t="shared" ref="BF1061:BF1064" si="2703">AG1061*AG$1059*1.73*0.875/1000</f>
        <v>0</v>
      </c>
      <c r="BG1061" s="46">
        <f t="shared" ref="BG1061:BG1064" si="2704">AH1061*AH$1059*1.73*0.875/1000</f>
        <v>0</v>
      </c>
      <c r="BH1061" s="46">
        <f t="shared" ref="BH1061:BH1064" si="2705">AI1061*AI$1059*1.73*0.875/1000</f>
        <v>0</v>
      </c>
    </row>
    <row r="1062" spans="1:65" ht="15.75" customHeight="1" thickBot="1" x14ac:dyDescent="0.3">
      <c r="A1062" s="396"/>
      <c r="B1062" s="396"/>
      <c r="C1062" s="841"/>
      <c r="D1062" s="755"/>
      <c r="E1062" s="385"/>
      <c r="F1062" s="756"/>
      <c r="G1062" s="757"/>
      <c r="H1062" s="757"/>
      <c r="I1062" s="1177" t="s">
        <v>417</v>
      </c>
      <c r="J1062" s="64" t="s">
        <v>16</v>
      </c>
      <c r="K1062" s="547"/>
      <c r="L1062" s="655"/>
      <c r="M1062" s="655"/>
      <c r="N1062" s="655"/>
      <c r="O1062" s="655"/>
      <c r="P1062" s="655"/>
      <c r="Q1062" s="655"/>
      <c r="R1062" s="655"/>
      <c r="S1062" s="655"/>
      <c r="T1062" s="655"/>
      <c r="U1062" s="655"/>
      <c r="V1062" s="655"/>
      <c r="W1062" s="655"/>
      <c r="X1062" s="655"/>
      <c r="Y1062" s="655"/>
      <c r="Z1062" s="655"/>
      <c r="AA1062" s="655"/>
      <c r="AB1062" s="655"/>
      <c r="AC1062" s="655"/>
      <c r="AD1062" s="655"/>
      <c r="AE1062" s="655"/>
      <c r="AF1062" s="655"/>
      <c r="AG1062" s="655"/>
      <c r="AH1062" s="655"/>
      <c r="AI1062" s="655"/>
      <c r="AK1062" s="46">
        <f t="shared" si="2682"/>
        <v>0</v>
      </c>
      <c r="AL1062" s="46">
        <f t="shared" si="2683"/>
        <v>0</v>
      </c>
      <c r="AM1062" s="46">
        <f t="shared" si="2684"/>
        <v>0</v>
      </c>
      <c r="AN1062" s="46">
        <f t="shared" si="2685"/>
        <v>0</v>
      </c>
      <c r="AO1062" s="1526">
        <f t="shared" si="2686"/>
        <v>0</v>
      </c>
      <c r="AP1062" s="46">
        <f t="shared" si="2687"/>
        <v>0</v>
      </c>
      <c r="AQ1062" s="46">
        <f t="shared" si="2688"/>
        <v>0</v>
      </c>
      <c r="AR1062" s="46">
        <f t="shared" si="2689"/>
        <v>0</v>
      </c>
      <c r="AS1062" s="46">
        <f t="shared" si="2690"/>
        <v>0</v>
      </c>
      <c r="AT1062" s="46">
        <f t="shared" si="2691"/>
        <v>0</v>
      </c>
      <c r="AU1062" s="1526">
        <f t="shared" si="2692"/>
        <v>0</v>
      </c>
      <c r="AV1062" s="46">
        <f t="shared" si="2693"/>
        <v>0</v>
      </c>
      <c r="AW1062" s="46">
        <f t="shared" si="2694"/>
        <v>0</v>
      </c>
      <c r="AX1062" s="46">
        <f t="shared" si="2695"/>
        <v>0</v>
      </c>
      <c r="AY1062" s="46">
        <f t="shared" si="2696"/>
        <v>0</v>
      </c>
      <c r="AZ1062" s="46">
        <f t="shared" si="2697"/>
        <v>0</v>
      </c>
      <c r="BA1062" s="46">
        <f t="shared" si="2698"/>
        <v>0</v>
      </c>
      <c r="BB1062" s="46">
        <f t="shared" si="2699"/>
        <v>0</v>
      </c>
      <c r="BC1062" s="1526">
        <f t="shared" si="2700"/>
        <v>0</v>
      </c>
      <c r="BD1062" s="46">
        <f t="shared" si="2701"/>
        <v>0</v>
      </c>
      <c r="BE1062" s="46">
        <f t="shared" si="2702"/>
        <v>0</v>
      </c>
      <c r="BF1062" s="46">
        <f t="shared" si="2703"/>
        <v>0</v>
      </c>
      <c r="BG1062" s="46">
        <f t="shared" si="2704"/>
        <v>0</v>
      </c>
      <c r="BH1062" s="46">
        <f t="shared" si="2705"/>
        <v>0</v>
      </c>
    </row>
    <row r="1063" spans="1:65" ht="15.75" customHeight="1" thickBot="1" x14ac:dyDescent="0.3">
      <c r="A1063" s="396"/>
      <c r="B1063" s="396"/>
      <c r="C1063" s="841"/>
      <c r="D1063" s="755"/>
      <c r="E1063" s="385"/>
      <c r="F1063" s="756"/>
      <c r="G1063" s="757"/>
      <c r="H1063" s="757"/>
      <c r="I1063" s="1177" t="s">
        <v>417</v>
      </c>
      <c r="J1063" s="64" t="s">
        <v>16</v>
      </c>
      <c r="K1063" s="547"/>
      <c r="L1063" s="655"/>
      <c r="M1063" s="655"/>
      <c r="N1063" s="655"/>
      <c r="O1063" s="655"/>
      <c r="P1063" s="655"/>
      <c r="Q1063" s="655"/>
      <c r="R1063" s="655"/>
      <c r="S1063" s="655"/>
      <c r="T1063" s="655"/>
      <c r="U1063" s="655"/>
      <c r="V1063" s="655"/>
      <c r="W1063" s="655"/>
      <c r="X1063" s="655"/>
      <c r="Y1063" s="655"/>
      <c r="Z1063" s="655"/>
      <c r="AA1063" s="655"/>
      <c r="AB1063" s="655"/>
      <c r="AC1063" s="655"/>
      <c r="AD1063" s="655"/>
      <c r="AE1063" s="655"/>
      <c r="AF1063" s="655"/>
      <c r="AG1063" s="655"/>
      <c r="AH1063" s="655"/>
      <c r="AI1063" s="655"/>
      <c r="AK1063" s="46">
        <f t="shared" si="2682"/>
        <v>0</v>
      </c>
      <c r="AL1063" s="46">
        <f t="shared" si="2683"/>
        <v>0</v>
      </c>
      <c r="AM1063" s="46">
        <f t="shared" si="2684"/>
        <v>0</v>
      </c>
      <c r="AN1063" s="46">
        <f t="shared" si="2685"/>
        <v>0</v>
      </c>
      <c r="AO1063" s="1526">
        <f t="shared" si="2686"/>
        <v>0</v>
      </c>
      <c r="AP1063" s="46">
        <f t="shared" si="2687"/>
        <v>0</v>
      </c>
      <c r="AQ1063" s="46">
        <f t="shared" si="2688"/>
        <v>0</v>
      </c>
      <c r="AR1063" s="46">
        <f t="shared" si="2689"/>
        <v>0</v>
      </c>
      <c r="AS1063" s="46">
        <f t="shared" si="2690"/>
        <v>0</v>
      </c>
      <c r="AT1063" s="46">
        <f t="shared" si="2691"/>
        <v>0</v>
      </c>
      <c r="AU1063" s="1526">
        <f t="shared" si="2692"/>
        <v>0</v>
      </c>
      <c r="AV1063" s="46">
        <f t="shared" si="2693"/>
        <v>0</v>
      </c>
      <c r="AW1063" s="46">
        <f t="shared" si="2694"/>
        <v>0</v>
      </c>
      <c r="AX1063" s="46">
        <f t="shared" si="2695"/>
        <v>0</v>
      </c>
      <c r="AY1063" s="46">
        <f t="shared" si="2696"/>
        <v>0</v>
      </c>
      <c r="AZ1063" s="46">
        <f t="shared" si="2697"/>
        <v>0</v>
      </c>
      <c r="BA1063" s="46">
        <f t="shared" si="2698"/>
        <v>0</v>
      </c>
      <c r="BB1063" s="46">
        <f t="shared" si="2699"/>
        <v>0</v>
      </c>
      <c r="BC1063" s="1526">
        <f t="shared" si="2700"/>
        <v>0</v>
      </c>
      <c r="BD1063" s="46">
        <f t="shared" si="2701"/>
        <v>0</v>
      </c>
      <c r="BE1063" s="46">
        <f t="shared" si="2702"/>
        <v>0</v>
      </c>
      <c r="BF1063" s="46">
        <f t="shared" si="2703"/>
        <v>0</v>
      </c>
      <c r="BG1063" s="46">
        <f t="shared" si="2704"/>
        <v>0</v>
      </c>
      <c r="BH1063" s="46">
        <f t="shared" si="2705"/>
        <v>0</v>
      </c>
    </row>
    <row r="1064" spans="1:65" ht="15.75" customHeight="1" thickBot="1" x14ac:dyDescent="0.3">
      <c r="A1064" s="396"/>
      <c r="B1064" s="396"/>
      <c r="C1064" s="841"/>
      <c r="D1064" s="755"/>
      <c r="E1064" s="385"/>
      <c r="F1064" s="756"/>
      <c r="G1064" s="757"/>
      <c r="H1064" s="761"/>
      <c r="I1064" s="1177" t="s">
        <v>417</v>
      </c>
      <c r="J1064" s="648" t="s">
        <v>16</v>
      </c>
      <c r="K1064" s="649"/>
      <c r="L1064" s="655"/>
      <c r="M1064" s="655"/>
      <c r="N1064" s="655"/>
      <c r="O1064" s="655"/>
      <c r="P1064" s="655"/>
      <c r="Q1064" s="655"/>
      <c r="R1064" s="655"/>
      <c r="S1064" s="655"/>
      <c r="T1064" s="655"/>
      <c r="U1064" s="655"/>
      <c r="V1064" s="655"/>
      <c r="W1064" s="655"/>
      <c r="X1064" s="655"/>
      <c r="Y1064" s="655"/>
      <c r="Z1064" s="655"/>
      <c r="AA1064" s="655"/>
      <c r="AB1064" s="655"/>
      <c r="AC1064" s="655"/>
      <c r="AD1064" s="655"/>
      <c r="AE1064" s="655"/>
      <c r="AF1064" s="655"/>
      <c r="AG1064" s="655"/>
      <c r="AH1064" s="655"/>
      <c r="AI1064" s="655"/>
      <c r="AK1064" s="46">
        <f>L1064*L$1059*1.73*0.875/1000</f>
        <v>0</v>
      </c>
      <c r="AL1064" s="46">
        <f t="shared" si="2683"/>
        <v>0</v>
      </c>
      <c r="AM1064" s="46">
        <f t="shared" si="2684"/>
        <v>0</v>
      </c>
      <c r="AN1064" s="46">
        <f t="shared" si="2685"/>
        <v>0</v>
      </c>
      <c r="AO1064" s="1526">
        <f t="shared" si="2686"/>
        <v>0</v>
      </c>
      <c r="AP1064" s="46">
        <f t="shared" si="2687"/>
        <v>0</v>
      </c>
      <c r="AQ1064" s="46">
        <f t="shared" si="2688"/>
        <v>0</v>
      </c>
      <c r="AR1064" s="46">
        <f t="shared" si="2689"/>
        <v>0</v>
      </c>
      <c r="AS1064" s="46">
        <f t="shared" si="2690"/>
        <v>0</v>
      </c>
      <c r="AT1064" s="46">
        <f t="shared" si="2691"/>
        <v>0</v>
      </c>
      <c r="AU1064" s="1526">
        <f t="shared" si="2692"/>
        <v>0</v>
      </c>
      <c r="AV1064" s="46">
        <f t="shared" si="2693"/>
        <v>0</v>
      </c>
      <c r="AW1064" s="46">
        <f t="shared" si="2694"/>
        <v>0</v>
      </c>
      <c r="AX1064" s="46">
        <f t="shared" si="2695"/>
        <v>0</v>
      </c>
      <c r="AY1064" s="46">
        <f t="shared" si="2696"/>
        <v>0</v>
      </c>
      <c r="AZ1064" s="46">
        <f t="shared" si="2697"/>
        <v>0</v>
      </c>
      <c r="BA1064" s="46">
        <f t="shared" si="2698"/>
        <v>0</v>
      </c>
      <c r="BB1064" s="46">
        <f t="shared" si="2699"/>
        <v>0</v>
      </c>
      <c r="BC1064" s="1526">
        <f t="shared" si="2700"/>
        <v>0</v>
      </c>
      <c r="BD1064" s="46">
        <f t="shared" si="2701"/>
        <v>0</v>
      </c>
      <c r="BE1064" s="46">
        <f t="shared" si="2702"/>
        <v>0</v>
      </c>
      <c r="BF1064" s="46">
        <f t="shared" si="2703"/>
        <v>0</v>
      </c>
      <c r="BG1064" s="46">
        <f t="shared" si="2704"/>
        <v>0</v>
      </c>
      <c r="BH1064" s="46">
        <f t="shared" si="2705"/>
        <v>0</v>
      </c>
    </row>
    <row r="1065" spans="1:65" ht="15.75" customHeight="1" thickBot="1" x14ac:dyDescent="0.3">
      <c r="A1065" s="426"/>
      <c r="B1065" s="426"/>
      <c r="C1065" s="841"/>
      <c r="D1065" s="755"/>
      <c r="E1065" s="385"/>
      <c r="F1065" s="756"/>
      <c r="G1065" s="757"/>
      <c r="H1065" s="776"/>
      <c r="I1065" s="181" t="s">
        <v>94</v>
      </c>
      <c r="J1065" s="182" t="s">
        <v>53</v>
      </c>
      <c r="K1065" s="494"/>
      <c r="L1065" s="202"/>
      <c r="M1065" s="202"/>
      <c r="N1065" s="202"/>
      <c r="O1065" s="202"/>
      <c r="P1065" s="202"/>
      <c r="Q1065" s="202"/>
      <c r="R1065" s="202"/>
      <c r="S1065" s="202"/>
      <c r="T1065" s="202"/>
      <c r="U1065" s="202"/>
      <c r="V1065" s="202"/>
      <c r="W1065" s="202"/>
      <c r="X1065" s="202"/>
      <c r="Y1065" s="202"/>
      <c r="Z1065" s="202"/>
      <c r="AA1065" s="202"/>
      <c r="AB1065" s="202"/>
      <c r="AC1065" s="202"/>
      <c r="AD1065" s="202"/>
      <c r="AE1065" s="202"/>
      <c r="AF1065" s="202"/>
      <c r="AG1065" s="202"/>
      <c r="AH1065" s="202"/>
      <c r="AI1065" s="202"/>
      <c r="AK1065" s="707">
        <f>SUM(AK1061:AK1064)</f>
        <v>0</v>
      </c>
      <c r="AL1065" s="708">
        <f t="shared" ref="AL1065:AN1065" si="2706">SUM(AL1061:AL1064)</f>
        <v>0</v>
      </c>
      <c r="AM1065" s="1384">
        <f t="shared" ref="AM1065" si="2707">SUM(AM1061:AM1064)</f>
        <v>0</v>
      </c>
      <c r="AN1065" s="709">
        <f t="shared" si="2706"/>
        <v>0</v>
      </c>
      <c r="AO1065" s="1525">
        <f t="shared" ref="AO1065:AQ1065" si="2708">SUM(AO1061:AO1064)</f>
        <v>0</v>
      </c>
      <c r="AP1065" s="1384">
        <f t="shared" ref="AP1065" si="2709">SUM(AP1061:AP1064)</f>
        <v>0</v>
      </c>
      <c r="AQ1065" s="1384">
        <f t="shared" si="2708"/>
        <v>0</v>
      </c>
      <c r="AR1065" s="1384">
        <f t="shared" ref="AR1065:AS1065" si="2710">SUM(AR1061:AR1064)</f>
        <v>0</v>
      </c>
      <c r="AS1065" s="1384">
        <f t="shared" si="2710"/>
        <v>0</v>
      </c>
      <c r="AT1065" s="1384">
        <f t="shared" ref="AT1065:AU1065" si="2711">SUM(AT1061:AT1064)</f>
        <v>0</v>
      </c>
      <c r="AU1065" s="1525">
        <f t="shared" si="2711"/>
        <v>0</v>
      </c>
      <c r="AV1065" s="1384">
        <f t="shared" ref="AV1065:AW1065" si="2712">SUM(AV1061:AV1064)</f>
        <v>0</v>
      </c>
      <c r="AW1065" s="1384">
        <f t="shared" si="2712"/>
        <v>0</v>
      </c>
      <c r="AX1065" s="1384">
        <f t="shared" ref="AX1065:AY1065" si="2713">SUM(AX1061:AX1064)</f>
        <v>0</v>
      </c>
      <c r="AY1065" s="1384">
        <f t="shared" si="2713"/>
        <v>0</v>
      </c>
      <c r="AZ1065" s="1384">
        <f t="shared" ref="AZ1065:BA1065" si="2714">SUM(AZ1061:AZ1064)</f>
        <v>0</v>
      </c>
      <c r="BA1065" s="1384">
        <f t="shared" si="2714"/>
        <v>0</v>
      </c>
      <c r="BB1065" s="1384">
        <f t="shared" ref="BB1065:BC1065" si="2715">SUM(BB1061:BB1064)</f>
        <v>0</v>
      </c>
      <c r="BC1065" s="1525">
        <f t="shared" si="2715"/>
        <v>0</v>
      </c>
      <c r="BD1065" s="1384">
        <f t="shared" ref="BD1065:BE1065" si="2716">SUM(BD1061:BD1064)</f>
        <v>0</v>
      </c>
      <c r="BE1065" s="1384">
        <f t="shared" si="2716"/>
        <v>0</v>
      </c>
      <c r="BF1065" s="1384">
        <f t="shared" ref="BF1065:BG1065" si="2717">SUM(BF1061:BF1064)</f>
        <v>0</v>
      </c>
      <c r="BG1065" s="1384">
        <f t="shared" si="2717"/>
        <v>0</v>
      </c>
      <c r="BH1065" s="1384">
        <f t="shared" ref="BH1065" si="2718">SUM(BH1061:BH1064)</f>
        <v>0</v>
      </c>
    </row>
    <row r="1066" spans="1:65" ht="15.75" customHeight="1" thickBot="1" x14ac:dyDescent="0.3">
      <c r="A1066" s="407"/>
      <c r="B1066" s="407"/>
      <c r="C1066" s="1040"/>
      <c r="D1066" s="1044"/>
      <c r="E1066" s="972"/>
      <c r="F1066" s="973"/>
      <c r="G1066" s="1045"/>
      <c r="H1066" s="1045"/>
      <c r="I1066" s="32" t="s">
        <v>85</v>
      </c>
      <c r="J1066" s="120" t="s">
        <v>53</v>
      </c>
      <c r="K1066" s="488"/>
      <c r="L1066" s="18"/>
      <c r="M1066" s="18"/>
      <c r="N1066" s="18"/>
      <c r="O1066" s="18"/>
      <c r="P1066" s="18"/>
      <c r="Q1066" s="18"/>
      <c r="R1066" s="18"/>
      <c r="S1066" s="18"/>
      <c r="T1066" s="18"/>
      <c r="U1066" s="18"/>
      <c r="V1066" s="18"/>
      <c r="W1066" s="18"/>
      <c r="X1066" s="18"/>
      <c r="Y1066" s="18"/>
      <c r="Z1066" s="18"/>
      <c r="AA1066" s="18"/>
      <c r="AB1066" s="18"/>
      <c r="AC1066" s="18"/>
      <c r="AD1066" s="18"/>
      <c r="AE1066" s="18"/>
      <c r="AF1066" s="18"/>
      <c r="AG1066" s="18"/>
      <c r="AH1066" s="18"/>
      <c r="AI1066" s="18"/>
    </row>
    <row r="1067" spans="1:65" ht="16.5" customHeight="1" thickBot="1" x14ac:dyDescent="0.3">
      <c r="A1067" s="427"/>
      <c r="B1067" s="427"/>
      <c r="C1067" s="766">
        <f>COUNTA(C1058:C1066)</f>
        <v>0</v>
      </c>
      <c r="D1067" s="766">
        <f>COUNTA(D1058:D1066)</f>
        <v>0</v>
      </c>
      <c r="E1067" s="766">
        <f>COUNTA(E1058:E1066)</f>
        <v>0</v>
      </c>
      <c r="F1067" s="766">
        <f>COUNTA(F1058:F1066)</f>
        <v>0</v>
      </c>
      <c r="G1067" s="766">
        <f>COUNTA(G1058:G1066)</f>
        <v>3</v>
      </c>
      <c r="H1067" s="1209"/>
      <c r="I1067" s="217" t="s">
        <v>121</v>
      </c>
      <c r="J1067" s="184"/>
      <c r="K1067" s="495"/>
      <c r="L1067" s="244"/>
      <c r="M1067" s="244"/>
      <c r="N1067" s="244"/>
      <c r="O1067" s="244"/>
      <c r="P1067" s="244"/>
      <c r="Q1067" s="244"/>
      <c r="R1067" s="244"/>
      <c r="S1067" s="244"/>
      <c r="T1067" s="244"/>
      <c r="U1067" s="244"/>
      <c r="V1067" s="244"/>
      <c r="W1067" s="244"/>
      <c r="X1067" s="244"/>
      <c r="Y1067" s="244"/>
      <c r="Z1067" s="244"/>
      <c r="AA1067" s="244"/>
      <c r="AB1067" s="244"/>
      <c r="AC1067" s="244"/>
      <c r="AD1067" s="244"/>
      <c r="AE1067" s="244"/>
      <c r="AF1067" s="244"/>
      <c r="AG1067" s="244"/>
      <c r="AH1067" s="244"/>
      <c r="AI1067" s="244"/>
    </row>
    <row r="1068" spans="1:65" s="458" customFormat="1" ht="32.25" customHeight="1" thickBot="1" x14ac:dyDescent="0.3">
      <c r="A1068" s="534"/>
      <c r="B1068" s="534"/>
      <c r="C1068" s="767" t="s">
        <v>388</v>
      </c>
      <c r="D1068" s="815">
        <f>C1067+D1067</f>
        <v>0</v>
      </c>
      <c r="E1068" s="769"/>
      <c r="F1068" s="770">
        <f>E1067+F1067</f>
        <v>0</v>
      </c>
      <c r="G1068" s="1038">
        <f>G1067</f>
        <v>3</v>
      </c>
      <c r="H1068" s="1356"/>
      <c r="I1068" s="176" t="s">
        <v>369</v>
      </c>
      <c r="J1068" s="103"/>
      <c r="K1068" s="473"/>
      <c r="L1068" s="376"/>
      <c r="M1068" s="370"/>
      <c r="N1068" s="370"/>
      <c r="O1068" s="370"/>
      <c r="P1068" s="370"/>
      <c r="Q1068" s="370"/>
      <c r="R1068" s="370"/>
      <c r="S1068" s="370"/>
      <c r="T1068" s="370"/>
      <c r="U1068" s="370"/>
      <c r="V1068" s="370"/>
      <c r="W1068" s="370"/>
      <c r="X1068" s="370"/>
      <c r="Y1068" s="370"/>
      <c r="Z1068" s="370"/>
      <c r="AA1068" s="370"/>
      <c r="AB1068" s="370"/>
      <c r="AC1068" s="370"/>
      <c r="AD1068" s="370"/>
      <c r="AE1068" s="370"/>
      <c r="AF1068" s="370"/>
      <c r="AG1068" s="370"/>
      <c r="AH1068" s="370"/>
      <c r="AI1068" s="370"/>
      <c r="AJ1068" s="1076"/>
      <c r="AK1068" s="706"/>
      <c r="AL1068" s="706"/>
      <c r="AM1068" s="1382"/>
      <c r="AN1068" s="706"/>
      <c r="AO1068" s="1511"/>
      <c r="AP1068" s="1382"/>
      <c r="AQ1068" s="1382"/>
      <c r="AR1068" s="1382"/>
      <c r="AS1068" s="1382"/>
      <c r="AT1068" s="1382"/>
      <c r="AU1068" s="1511"/>
      <c r="AV1068" s="1382"/>
      <c r="AW1068" s="1382"/>
      <c r="AX1068" s="1382"/>
      <c r="AY1068" s="1382"/>
      <c r="AZ1068" s="1382"/>
      <c r="BA1068" s="1382"/>
      <c r="BB1068" s="1382"/>
      <c r="BC1068" s="1511"/>
      <c r="BD1068" s="1382"/>
      <c r="BE1068" s="1382"/>
      <c r="BF1068" s="1382"/>
      <c r="BG1068" s="1382"/>
      <c r="BH1068" s="1382"/>
      <c r="BI1068" s="1256"/>
      <c r="BJ1068" s="105"/>
      <c r="BK1068" s="104"/>
      <c r="BL1068" s="104"/>
      <c r="BM1068" s="106"/>
    </row>
    <row r="1069" spans="1:65" ht="15.75" customHeight="1" thickBot="1" x14ac:dyDescent="0.3">
      <c r="A1069" s="1739"/>
      <c r="B1069" s="1739"/>
      <c r="C1069" s="846" t="s">
        <v>389</v>
      </c>
      <c r="D1069" s="816">
        <f>D1068/G1068*100</f>
        <v>0</v>
      </c>
      <c r="E1069" s="732"/>
      <c r="F1069" s="774">
        <f>F1068/G1068*100</f>
        <v>0</v>
      </c>
      <c r="G1069" s="1039"/>
      <c r="H1069" s="1704" t="s">
        <v>482</v>
      </c>
      <c r="I1069" s="1727" t="s">
        <v>81</v>
      </c>
      <c r="J1069" s="101" t="s">
        <v>1</v>
      </c>
      <c r="K1069" s="1727" t="s">
        <v>116</v>
      </c>
      <c r="L1069" s="1709"/>
      <c r="M1069" s="1710"/>
      <c r="N1069" s="1711"/>
      <c r="O1069" s="1344"/>
      <c r="P1069" s="1344"/>
      <c r="Q1069" s="1344"/>
      <c r="R1069" s="1344"/>
      <c r="S1069" s="1344"/>
      <c r="T1069" s="1344"/>
      <c r="U1069" s="1344"/>
      <c r="V1069" s="1344"/>
      <c r="W1069" s="1344"/>
      <c r="X1069" s="1344"/>
      <c r="Y1069" s="1344"/>
      <c r="Z1069" s="1344"/>
      <c r="AA1069" s="1344"/>
      <c r="AB1069" s="1344"/>
      <c r="AC1069" s="1344"/>
      <c r="AD1069" s="1344"/>
      <c r="AE1069" s="1344"/>
      <c r="AF1069" s="1344"/>
      <c r="AG1069" s="1344"/>
      <c r="AH1069" s="1344"/>
      <c r="AI1069" s="1344"/>
    </row>
    <row r="1070" spans="1:65" ht="15.75" customHeight="1" thickBot="1" x14ac:dyDescent="0.3">
      <c r="A1070" s="1739"/>
      <c r="B1070" s="1739"/>
      <c r="C1070" s="1773" t="s">
        <v>393</v>
      </c>
      <c r="D1070" s="892"/>
      <c r="E1070" s="893"/>
      <c r="F1070" s="1759" t="s">
        <v>394</v>
      </c>
      <c r="G1070" s="849"/>
      <c r="H1070" s="1705"/>
      <c r="I1070" s="1728"/>
      <c r="J1070" s="100" t="s">
        <v>2</v>
      </c>
      <c r="K1070" s="1728"/>
      <c r="L1070" s="1707"/>
      <c r="M1070" s="1707"/>
      <c r="N1070" s="1707"/>
      <c r="O1070" s="1707"/>
      <c r="P1070" s="1707"/>
      <c r="Q1070" s="1707"/>
      <c r="R1070" s="1707"/>
      <c r="S1070" s="1707"/>
      <c r="T1070" s="1707"/>
      <c r="U1070" s="1707"/>
      <c r="V1070" s="1707"/>
      <c r="W1070" s="1707"/>
      <c r="X1070" s="1707"/>
      <c r="Y1070" s="1707"/>
      <c r="Z1070" s="1707"/>
      <c r="AA1070" s="1707"/>
      <c r="AB1070" s="1707"/>
      <c r="AC1070" s="1707"/>
      <c r="AD1070" s="1707"/>
      <c r="AE1070" s="1707"/>
      <c r="AF1070" s="1707"/>
      <c r="AG1070" s="1707"/>
      <c r="AH1070" s="1707"/>
      <c r="AI1070" s="1707"/>
    </row>
    <row r="1071" spans="1:65" ht="15.75" customHeight="1" thickBot="1" x14ac:dyDescent="0.3">
      <c r="A1071" s="1739"/>
      <c r="B1071" s="1739"/>
      <c r="C1071" s="1774"/>
      <c r="D1071" s="894"/>
      <c r="E1071" s="895"/>
      <c r="F1071" s="1760"/>
      <c r="G1071" s="850"/>
      <c r="H1071" s="1706"/>
      <c r="I1071" s="1729"/>
      <c r="J1071" s="99" t="s">
        <v>3</v>
      </c>
      <c r="K1071" s="1729"/>
      <c r="L1071" s="1708"/>
      <c r="M1071" s="1708"/>
      <c r="N1071" s="1708"/>
      <c r="O1071" s="1708"/>
      <c r="P1071" s="1708"/>
      <c r="Q1071" s="1708"/>
      <c r="R1071" s="1708"/>
      <c r="S1071" s="1708"/>
      <c r="T1071" s="1708"/>
      <c r="U1071" s="1708"/>
      <c r="V1071" s="1708"/>
      <c r="W1071" s="1708"/>
      <c r="X1071" s="1708"/>
      <c r="Y1071" s="1708"/>
      <c r="Z1071" s="1708"/>
      <c r="AA1071" s="1708"/>
      <c r="AB1071" s="1708"/>
      <c r="AC1071" s="1708"/>
      <c r="AD1071" s="1708"/>
      <c r="AE1071" s="1708"/>
      <c r="AF1071" s="1708"/>
      <c r="AG1071" s="1708"/>
      <c r="AH1071" s="1708"/>
      <c r="AI1071" s="1708"/>
    </row>
    <row r="1072" spans="1:65" ht="15.75" customHeight="1" thickBot="1" x14ac:dyDescent="0.3">
      <c r="A1072" s="396"/>
      <c r="B1072" s="396"/>
      <c r="C1072" s="1775"/>
      <c r="D1072" s="896"/>
      <c r="E1072" s="897"/>
      <c r="F1072" s="1761"/>
      <c r="G1072" s="851"/>
      <c r="H1072" s="1439"/>
      <c r="I1072" s="545" t="s">
        <v>372</v>
      </c>
      <c r="J1072" s="68" t="s">
        <v>16</v>
      </c>
      <c r="K1072" s="546"/>
      <c r="L1072" s="1451"/>
      <c r="M1072" s="1451"/>
      <c r="N1072" s="1451"/>
      <c r="O1072" s="1451"/>
      <c r="P1072" s="1451"/>
      <c r="Q1072" s="1451"/>
      <c r="R1072" s="1451"/>
      <c r="S1072" s="1451"/>
      <c r="T1072" s="1451"/>
      <c r="U1072" s="1451"/>
      <c r="V1072" s="1451"/>
      <c r="W1072" s="1451"/>
      <c r="X1072" s="1451"/>
      <c r="Y1072" s="1451"/>
      <c r="Z1072" s="1451"/>
      <c r="AA1072" s="1451"/>
      <c r="AB1072" s="1451"/>
      <c r="AC1072" s="1451"/>
      <c r="AD1072" s="1451"/>
      <c r="AE1072" s="1451"/>
      <c r="AF1072" s="1451"/>
      <c r="AG1072" s="1451"/>
      <c r="AH1072" s="1451"/>
      <c r="AI1072" s="1451"/>
    </row>
    <row r="1073" spans="1:60" ht="15.75" customHeight="1" thickBot="1" x14ac:dyDescent="0.3">
      <c r="A1073" s="396"/>
      <c r="B1073" s="396"/>
      <c r="C1073" s="832"/>
      <c r="D1073" s="752"/>
      <c r="E1073" s="397"/>
      <c r="F1073" s="753"/>
      <c r="G1073" s="754">
        <v>1</v>
      </c>
      <c r="H1073" s="754"/>
      <c r="I1073" s="1110" t="s">
        <v>373</v>
      </c>
      <c r="J1073" s="58" t="s">
        <v>16</v>
      </c>
      <c r="K1073" s="547"/>
      <c r="L1073" s="1451"/>
      <c r="M1073" s="1451"/>
      <c r="N1073" s="1451"/>
      <c r="O1073" s="1451"/>
      <c r="P1073" s="1451"/>
      <c r="Q1073" s="1451"/>
      <c r="R1073" s="1451"/>
      <c r="S1073" s="1451"/>
      <c r="T1073" s="1451"/>
      <c r="U1073" s="1451"/>
      <c r="V1073" s="1451"/>
      <c r="W1073" s="1451"/>
      <c r="X1073" s="1451"/>
      <c r="Y1073" s="1451"/>
      <c r="Z1073" s="1451"/>
      <c r="AA1073" s="1451"/>
      <c r="AB1073" s="1451"/>
      <c r="AC1073" s="1451"/>
      <c r="AD1073" s="1451"/>
      <c r="AE1073" s="1451"/>
      <c r="AF1073" s="1451"/>
      <c r="AG1073" s="1451"/>
      <c r="AH1073" s="1451"/>
      <c r="AI1073" s="1451"/>
      <c r="AK1073" s="1726"/>
      <c r="AL1073" s="1726"/>
      <c r="AM1073" s="1726"/>
      <c r="AN1073" s="1726"/>
    </row>
    <row r="1074" spans="1:60" ht="15.75" customHeight="1" thickBot="1" x14ac:dyDescent="0.3">
      <c r="A1074" s="396"/>
      <c r="B1074" s="396"/>
      <c r="C1074" s="841"/>
      <c r="D1074" s="755"/>
      <c r="E1074" s="385"/>
      <c r="F1074" s="756"/>
      <c r="G1074" s="754">
        <v>2</v>
      </c>
      <c r="H1074" s="754"/>
      <c r="I1074" s="91" t="s">
        <v>69</v>
      </c>
      <c r="J1074" s="92" t="s">
        <v>11</v>
      </c>
      <c r="K1074" s="547"/>
      <c r="L1074" s="655"/>
      <c r="M1074" s="655"/>
      <c r="N1074" s="655"/>
      <c r="O1074" s="655"/>
      <c r="P1074" s="655"/>
      <c r="Q1074" s="655"/>
      <c r="R1074" s="655"/>
      <c r="S1074" s="655"/>
      <c r="T1074" s="655"/>
      <c r="U1074" s="655"/>
      <c r="V1074" s="655"/>
      <c r="W1074" s="655"/>
      <c r="X1074" s="655"/>
      <c r="Y1074" s="655"/>
      <c r="Z1074" s="655"/>
      <c r="AA1074" s="655"/>
      <c r="AB1074" s="655"/>
      <c r="AC1074" s="655"/>
      <c r="AD1074" s="655"/>
      <c r="AE1074" s="655"/>
      <c r="AF1074" s="655"/>
      <c r="AG1074" s="655"/>
      <c r="AH1074" s="655"/>
      <c r="AI1074" s="655"/>
      <c r="AK1074" s="1730" t="s">
        <v>118</v>
      </c>
      <c r="AL1074" s="1731"/>
      <c r="AM1074" s="1732"/>
      <c r="AN1074" s="1733"/>
      <c r="AO1074" s="1516"/>
      <c r="AP1074" s="107"/>
      <c r="AQ1074" s="107"/>
      <c r="AR1074" s="107"/>
      <c r="AS1074" s="107"/>
      <c r="AT1074" s="107"/>
      <c r="AU1074" s="1516"/>
      <c r="AV1074" s="107"/>
      <c r="AW1074" s="107"/>
      <c r="AX1074" s="107"/>
      <c r="AY1074" s="107"/>
      <c r="AZ1074" s="107"/>
      <c r="BA1074" s="107"/>
      <c r="BB1074" s="107"/>
      <c r="BC1074" s="1516"/>
      <c r="BD1074" s="107"/>
      <c r="BE1074" s="107"/>
      <c r="BF1074" s="107"/>
      <c r="BG1074" s="107"/>
      <c r="BH1074" s="107"/>
    </row>
    <row r="1075" spans="1:60" ht="15.75" customHeight="1" thickBot="1" x14ac:dyDescent="0.3">
      <c r="A1075" s="396"/>
      <c r="B1075" s="396"/>
      <c r="C1075" s="841"/>
      <c r="D1075" s="755"/>
      <c r="E1075" s="385"/>
      <c r="F1075" s="756"/>
      <c r="G1075" s="757">
        <v>3</v>
      </c>
      <c r="H1075" s="757"/>
      <c r="I1075" s="91"/>
      <c r="J1075" s="92" t="s">
        <v>12</v>
      </c>
      <c r="K1075" s="547"/>
      <c r="L1075" s="655"/>
      <c r="M1075" s="655"/>
      <c r="N1075" s="655"/>
      <c r="O1075" s="655"/>
      <c r="P1075" s="655"/>
      <c r="Q1075" s="655"/>
      <c r="R1075" s="655"/>
      <c r="S1075" s="655"/>
      <c r="T1075" s="655"/>
      <c r="U1075" s="655"/>
      <c r="V1075" s="655"/>
      <c r="W1075" s="655"/>
      <c r="X1075" s="655"/>
      <c r="Y1075" s="655"/>
      <c r="Z1075" s="655"/>
      <c r="AA1075" s="655"/>
      <c r="AB1075" s="655"/>
      <c r="AC1075" s="655"/>
      <c r="AD1075" s="655"/>
      <c r="AE1075" s="655"/>
      <c r="AF1075" s="655"/>
      <c r="AG1075" s="655"/>
      <c r="AH1075" s="655"/>
      <c r="AI1075" s="655"/>
      <c r="AK1075" s="707" t="s">
        <v>4</v>
      </c>
      <c r="AL1075" s="708" t="s">
        <v>5</v>
      </c>
      <c r="AM1075" s="1384" t="s">
        <v>454</v>
      </c>
      <c r="AN1075" s="709" t="s">
        <v>454</v>
      </c>
      <c r="AO1075" s="1525" t="s">
        <v>454</v>
      </c>
      <c r="AP1075" s="1384" t="s">
        <v>454</v>
      </c>
      <c r="AQ1075" s="1384" t="s">
        <v>454</v>
      </c>
      <c r="AR1075" s="1384" t="s">
        <v>454</v>
      </c>
      <c r="AS1075" s="1384" t="s">
        <v>454</v>
      </c>
      <c r="AT1075" s="1384" t="s">
        <v>454</v>
      </c>
      <c r="AU1075" s="1525" t="s">
        <v>454</v>
      </c>
      <c r="AV1075" s="1384" t="s">
        <v>454</v>
      </c>
      <c r="AW1075" s="1384" t="s">
        <v>454</v>
      </c>
      <c r="AX1075" s="1384" t="s">
        <v>454</v>
      </c>
      <c r="AY1075" s="1384" t="s">
        <v>454</v>
      </c>
      <c r="AZ1075" s="1384" t="s">
        <v>454</v>
      </c>
      <c r="BA1075" s="1384" t="s">
        <v>454</v>
      </c>
      <c r="BB1075" s="1384" t="s">
        <v>454</v>
      </c>
      <c r="BC1075" s="1525" t="s">
        <v>454</v>
      </c>
      <c r="BD1075" s="1384" t="s">
        <v>454</v>
      </c>
      <c r="BE1075" s="1384" t="s">
        <v>454</v>
      </c>
      <c r="BF1075" s="1384" t="s">
        <v>454</v>
      </c>
      <c r="BG1075" s="1384" t="s">
        <v>454</v>
      </c>
      <c r="BH1075" s="1384" t="s">
        <v>454</v>
      </c>
    </row>
    <row r="1076" spans="1:60" ht="15.75" customHeight="1" thickBot="1" x14ac:dyDescent="0.3">
      <c r="A1076" s="396"/>
      <c r="B1076" s="396"/>
      <c r="C1076" s="841"/>
      <c r="D1076" s="755"/>
      <c r="E1076" s="385"/>
      <c r="F1076" s="756"/>
      <c r="G1076" s="757"/>
      <c r="H1076" s="757"/>
      <c r="I1076" s="1177" t="s">
        <v>417</v>
      </c>
      <c r="J1076" s="64" t="s">
        <v>16</v>
      </c>
      <c r="K1076" s="630"/>
      <c r="L1076" s="655"/>
      <c r="M1076" s="655"/>
      <c r="N1076" s="655"/>
      <c r="O1076" s="655"/>
      <c r="P1076" s="655"/>
      <c r="Q1076" s="655"/>
      <c r="R1076" s="655"/>
      <c r="S1076" s="655"/>
      <c r="T1076" s="655"/>
      <c r="U1076" s="655"/>
      <c r="V1076" s="655"/>
      <c r="W1076" s="655"/>
      <c r="X1076" s="655"/>
      <c r="Y1076" s="655"/>
      <c r="Z1076" s="655"/>
      <c r="AA1076" s="655"/>
      <c r="AB1076" s="655"/>
      <c r="AC1076" s="655"/>
      <c r="AD1076" s="655"/>
      <c r="AE1076" s="655"/>
      <c r="AF1076" s="655"/>
      <c r="AG1076" s="655"/>
      <c r="AH1076" s="655"/>
      <c r="AI1076" s="655"/>
      <c r="AK1076" s="46">
        <f t="shared" ref="AK1076:AK1079" si="2719">L1076*L$1074*1.73*0.875/1000</f>
        <v>0</v>
      </c>
      <c r="AL1076" s="46">
        <f t="shared" ref="AL1076:AL1079" si="2720">M1076*M$1074*1.73*0.875/1000</f>
        <v>0</v>
      </c>
      <c r="AM1076" s="46">
        <f t="shared" ref="AM1076:AM1079" si="2721">N1076*N$1074*1.73*0.875/1000</f>
        <v>0</v>
      </c>
      <c r="AN1076" s="46">
        <f t="shared" ref="AN1076:AN1079" si="2722">O1076*O$1074*1.73*0.875/1000</f>
        <v>0</v>
      </c>
      <c r="AO1076" s="1526">
        <f t="shared" ref="AO1076:AO1079" si="2723">P1076*P$1074*1.73*0.875/1000</f>
        <v>0</v>
      </c>
      <c r="AP1076" s="46">
        <f t="shared" ref="AP1076:AP1079" si="2724">Q1076*Q$1074*1.73*0.875/1000</f>
        <v>0</v>
      </c>
      <c r="AQ1076" s="46">
        <f t="shared" ref="AQ1076:AQ1079" si="2725">R1076*R$1074*1.73*0.875/1000</f>
        <v>0</v>
      </c>
      <c r="AR1076" s="46">
        <f t="shared" ref="AR1076:AR1079" si="2726">S1076*S$1074*1.73*0.875/1000</f>
        <v>0</v>
      </c>
      <c r="AS1076" s="46">
        <f t="shared" ref="AS1076:AS1079" si="2727">T1076*T$1074*1.73*0.875/1000</f>
        <v>0</v>
      </c>
      <c r="AT1076" s="46">
        <f t="shared" ref="AT1076:AT1079" si="2728">U1076*U$1074*1.73*0.875/1000</f>
        <v>0</v>
      </c>
      <c r="AU1076" s="1526">
        <f t="shared" ref="AU1076:AU1079" si="2729">V1076*V$1074*1.73*0.875/1000</f>
        <v>0</v>
      </c>
      <c r="AV1076" s="46">
        <f t="shared" ref="AV1076:AV1079" si="2730">W1076*W$1074*1.73*0.875/1000</f>
        <v>0</v>
      </c>
      <c r="AW1076" s="46">
        <f t="shared" ref="AW1076:AW1079" si="2731">X1076*X$1074*1.73*0.875/1000</f>
        <v>0</v>
      </c>
      <c r="AX1076" s="46">
        <f t="shared" ref="AX1076:AX1079" si="2732">Y1076*Y$1074*1.73*0.875/1000</f>
        <v>0</v>
      </c>
      <c r="AY1076" s="46">
        <f t="shared" ref="AY1076:AY1079" si="2733">Z1076*Z$1074*1.73*0.875/1000</f>
        <v>0</v>
      </c>
      <c r="AZ1076" s="46">
        <f t="shared" ref="AZ1076:AZ1079" si="2734">AA1076*AA$1074*1.73*0.875/1000</f>
        <v>0</v>
      </c>
      <c r="BA1076" s="46">
        <f t="shared" ref="BA1076:BA1079" si="2735">AB1076*AB$1074*1.73*0.875/1000</f>
        <v>0</v>
      </c>
      <c r="BB1076" s="46">
        <f t="shared" ref="BB1076:BB1079" si="2736">AC1076*AC$1074*1.73*0.875/1000</f>
        <v>0</v>
      </c>
      <c r="BC1076" s="1526">
        <f t="shared" ref="BC1076:BC1079" si="2737">AD1076*AD$1074*1.73*0.875/1000</f>
        <v>0</v>
      </c>
      <c r="BD1076" s="46">
        <f t="shared" ref="BD1076:BD1079" si="2738">AE1076*AE$1074*1.73*0.875/1000</f>
        <v>0</v>
      </c>
      <c r="BE1076" s="46">
        <f t="shared" ref="BE1076:BE1079" si="2739">AF1076*AF$1074*1.73*0.875/1000</f>
        <v>0</v>
      </c>
      <c r="BF1076" s="46">
        <f t="shared" ref="BF1076:BF1079" si="2740">AG1076*AG$1074*1.73*0.875/1000</f>
        <v>0</v>
      </c>
      <c r="BG1076" s="46">
        <f t="shared" ref="BG1076:BG1079" si="2741">AH1076*AH$1074*1.73*0.875/1000</f>
        <v>0</v>
      </c>
      <c r="BH1076" s="46">
        <f t="shared" ref="BH1076:BH1079" si="2742">AI1076*AI$1074*1.73*0.875/1000</f>
        <v>0</v>
      </c>
    </row>
    <row r="1077" spans="1:60" ht="15.75" customHeight="1" thickBot="1" x14ac:dyDescent="0.3">
      <c r="A1077" s="396"/>
      <c r="B1077" s="396"/>
      <c r="C1077" s="841"/>
      <c r="D1077" s="755"/>
      <c r="E1077" s="385"/>
      <c r="F1077" s="756"/>
      <c r="G1077" s="757"/>
      <c r="H1077" s="757"/>
      <c r="I1077" s="1177" t="s">
        <v>417</v>
      </c>
      <c r="J1077" s="64" t="s">
        <v>16</v>
      </c>
      <c r="K1077" s="547"/>
      <c r="L1077" s="655"/>
      <c r="M1077" s="655"/>
      <c r="N1077" s="655"/>
      <c r="O1077" s="655"/>
      <c r="P1077" s="655"/>
      <c r="Q1077" s="655"/>
      <c r="R1077" s="655"/>
      <c r="S1077" s="655"/>
      <c r="T1077" s="655"/>
      <c r="U1077" s="655"/>
      <c r="V1077" s="655"/>
      <c r="W1077" s="655"/>
      <c r="X1077" s="655"/>
      <c r="Y1077" s="655"/>
      <c r="Z1077" s="655"/>
      <c r="AA1077" s="655"/>
      <c r="AB1077" s="655"/>
      <c r="AC1077" s="655"/>
      <c r="AD1077" s="655"/>
      <c r="AE1077" s="655"/>
      <c r="AF1077" s="655"/>
      <c r="AG1077" s="655"/>
      <c r="AH1077" s="655"/>
      <c r="AI1077" s="655"/>
      <c r="AK1077" s="46">
        <f t="shared" si="2719"/>
        <v>0</v>
      </c>
      <c r="AL1077" s="46">
        <f t="shared" si="2720"/>
        <v>0</v>
      </c>
      <c r="AM1077" s="46">
        <f t="shared" si="2721"/>
        <v>0</v>
      </c>
      <c r="AN1077" s="46">
        <f t="shared" si="2722"/>
        <v>0</v>
      </c>
      <c r="AO1077" s="1526">
        <f t="shared" si="2723"/>
        <v>0</v>
      </c>
      <c r="AP1077" s="46">
        <f t="shared" si="2724"/>
        <v>0</v>
      </c>
      <c r="AQ1077" s="46">
        <f t="shared" si="2725"/>
        <v>0</v>
      </c>
      <c r="AR1077" s="46">
        <f t="shared" si="2726"/>
        <v>0</v>
      </c>
      <c r="AS1077" s="46">
        <f t="shared" si="2727"/>
        <v>0</v>
      </c>
      <c r="AT1077" s="46">
        <f t="shared" si="2728"/>
        <v>0</v>
      </c>
      <c r="AU1077" s="1526">
        <f t="shared" si="2729"/>
        <v>0</v>
      </c>
      <c r="AV1077" s="46">
        <f t="shared" si="2730"/>
        <v>0</v>
      </c>
      <c r="AW1077" s="46">
        <f t="shared" si="2731"/>
        <v>0</v>
      </c>
      <c r="AX1077" s="46">
        <f t="shared" si="2732"/>
        <v>0</v>
      </c>
      <c r="AY1077" s="46">
        <f t="shared" si="2733"/>
        <v>0</v>
      </c>
      <c r="AZ1077" s="46">
        <f t="shared" si="2734"/>
        <v>0</v>
      </c>
      <c r="BA1077" s="46">
        <f t="shared" si="2735"/>
        <v>0</v>
      </c>
      <c r="BB1077" s="46">
        <f t="shared" si="2736"/>
        <v>0</v>
      </c>
      <c r="BC1077" s="1526">
        <f t="shared" si="2737"/>
        <v>0</v>
      </c>
      <c r="BD1077" s="46">
        <f t="shared" si="2738"/>
        <v>0</v>
      </c>
      <c r="BE1077" s="46">
        <f t="shared" si="2739"/>
        <v>0</v>
      </c>
      <c r="BF1077" s="46">
        <f t="shared" si="2740"/>
        <v>0</v>
      </c>
      <c r="BG1077" s="46">
        <f t="shared" si="2741"/>
        <v>0</v>
      </c>
      <c r="BH1077" s="46">
        <f t="shared" si="2742"/>
        <v>0</v>
      </c>
    </row>
    <row r="1078" spans="1:60" ht="15.75" customHeight="1" thickBot="1" x14ac:dyDescent="0.3">
      <c r="A1078" s="396"/>
      <c r="B1078" s="396"/>
      <c r="C1078" s="841"/>
      <c r="D1078" s="755"/>
      <c r="E1078" s="385"/>
      <c r="F1078" s="756"/>
      <c r="G1078" s="757"/>
      <c r="H1078" s="757"/>
      <c r="I1078" s="1177" t="s">
        <v>417</v>
      </c>
      <c r="J1078" s="64" t="s">
        <v>16</v>
      </c>
      <c r="K1078" s="547"/>
      <c r="L1078" s="655"/>
      <c r="M1078" s="655"/>
      <c r="N1078" s="655"/>
      <c r="O1078" s="655"/>
      <c r="P1078" s="655"/>
      <c r="Q1078" s="655"/>
      <c r="R1078" s="655"/>
      <c r="S1078" s="655"/>
      <c r="T1078" s="655"/>
      <c r="U1078" s="655"/>
      <c r="V1078" s="655"/>
      <c r="W1078" s="655"/>
      <c r="X1078" s="655"/>
      <c r="Y1078" s="655"/>
      <c r="Z1078" s="655"/>
      <c r="AA1078" s="655"/>
      <c r="AB1078" s="655"/>
      <c r="AC1078" s="655"/>
      <c r="AD1078" s="655"/>
      <c r="AE1078" s="655"/>
      <c r="AF1078" s="655"/>
      <c r="AG1078" s="655"/>
      <c r="AH1078" s="655"/>
      <c r="AI1078" s="655"/>
      <c r="AK1078" s="46">
        <f t="shared" si="2719"/>
        <v>0</v>
      </c>
      <c r="AL1078" s="46">
        <f t="shared" si="2720"/>
        <v>0</v>
      </c>
      <c r="AM1078" s="46">
        <f t="shared" si="2721"/>
        <v>0</v>
      </c>
      <c r="AN1078" s="46">
        <f t="shared" si="2722"/>
        <v>0</v>
      </c>
      <c r="AO1078" s="1526">
        <f t="shared" si="2723"/>
        <v>0</v>
      </c>
      <c r="AP1078" s="46">
        <f t="shared" si="2724"/>
        <v>0</v>
      </c>
      <c r="AQ1078" s="46">
        <f t="shared" si="2725"/>
        <v>0</v>
      </c>
      <c r="AR1078" s="46">
        <f t="shared" si="2726"/>
        <v>0</v>
      </c>
      <c r="AS1078" s="46">
        <f t="shared" si="2727"/>
        <v>0</v>
      </c>
      <c r="AT1078" s="46">
        <f t="shared" si="2728"/>
        <v>0</v>
      </c>
      <c r="AU1078" s="1526">
        <f t="shared" si="2729"/>
        <v>0</v>
      </c>
      <c r="AV1078" s="46">
        <f t="shared" si="2730"/>
        <v>0</v>
      </c>
      <c r="AW1078" s="46">
        <f t="shared" si="2731"/>
        <v>0</v>
      </c>
      <c r="AX1078" s="46">
        <f t="shared" si="2732"/>
        <v>0</v>
      </c>
      <c r="AY1078" s="46">
        <f t="shared" si="2733"/>
        <v>0</v>
      </c>
      <c r="AZ1078" s="46">
        <f t="shared" si="2734"/>
        <v>0</v>
      </c>
      <c r="BA1078" s="46">
        <f t="shared" si="2735"/>
        <v>0</v>
      </c>
      <c r="BB1078" s="46">
        <f t="shared" si="2736"/>
        <v>0</v>
      </c>
      <c r="BC1078" s="1526">
        <f t="shared" si="2737"/>
        <v>0</v>
      </c>
      <c r="BD1078" s="46">
        <f t="shared" si="2738"/>
        <v>0</v>
      </c>
      <c r="BE1078" s="46">
        <f t="shared" si="2739"/>
        <v>0</v>
      </c>
      <c r="BF1078" s="46">
        <f t="shared" si="2740"/>
        <v>0</v>
      </c>
      <c r="BG1078" s="46">
        <f t="shared" si="2741"/>
        <v>0</v>
      </c>
      <c r="BH1078" s="46">
        <f t="shared" si="2742"/>
        <v>0</v>
      </c>
    </row>
    <row r="1079" spans="1:60" ht="15.75" customHeight="1" thickBot="1" x14ac:dyDescent="0.3">
      <c r="A1079" s="396"/>
      <c r="B1079" s="396"/>
      <c r="C1079" s="841"/>
      <c r="D1079" s="755"/>
      <c r="E1079" s="385"/>
      <c r="F1079" s="756"/>
      <c r="G1079" s="757"/>
      <c r="H1079" s="757"/>
      <c r="I1079" s="1177" t="s">
        <v>417</v>
      </c>
      <c r="J1079" s="58" t="s">
        <v>16</v>
      </c>
      <c r="K1079" s="649"/>
      <c r="L1079" s="655"/>
      <c r="M1079" s="655"/>
      <c r="N1079" s="655"/>
      <c r="O1079" s="655"/>
      <c r="P1079" s="655"/>
      <c r="Q1079" s="655"/>
      <c r="R1079" s="655"/>
      <c r="S1079" s="655"/>
      <c r="T1079" s="655"/>
      <c r="U1079" s="655"/>
      <c r="V1079" s="655"/>
      <c r="W1079" s="655"/>
      <c r="X1079" s="655"/>
      <c r="Y1079" s="655"/>
      <c r="Z1079" s="655"/>
      <c r="AA1079" s="655"/>
      <c r="AB1079" s="655"/>
      <c r="AC1079" s="655"/>
      <c r="AD1079" s="655"/>
      <c r="AE1079" s="655"/>
      <c r="AF1079" s="655"/>
      <c r="AG1079" s="655"/>
      <c r="AH1079" s="655"/>
      <c r="AI1079" s="655"/>
      <c r="AK1079" s="46">
        <f t="shared" si="2719"/>
        <v>0</v>
      </c>
      <c r="AL1079" s="46">
        <f t="shared" si="2720"/>
        <v>0</v>
      </c>
      <c r="AM1079" s="46">
        <f t="shared" si="2721"/>
        <v>0</v>
      </c>
      <c r="AN1079" s="46">
        <f t="shared" si="2722"/>
        <v>0</v>
      </c>
      <c r="AO1079" s="1526">
        <f t="shared" si="2723"/>
        <v>0</v>
      </c>
      <c r="AP1079" s="46">
        <f t="shared" si="2724"/>
        <v>0</v>
      </c>
      <c r="AQ1079" s="46">
        <f t="shared" si="2725"/>
        <v>0</v>
      </c>
      <c r="AR1079" s="46">
        <f t="shared" si="2726"/>
        <v>0</v>
      </c>
      <c r="AS1079" s="46">
        <f t="shared" si="2727"/>
        <v>0</v>
      </c>
      <c r="AT1079" s="46">
        <f t="shared" si="2728"/>
        <v>0</v>
      </c>
      <c r="AU1079" s="1526">
        <f t="shared" si="2729"/>
        <v>0</v>
      </c>
      <c r="AV1079" s="46">
        <f t="shared" si="2730"/>
        <v>0</v>
      </c>
      <c r="AW1079" s="46">
        <f t="shared" si="2731"/>
        <v>0</v>
      </c>
      <c r="AX1079" s="46">
        <f t="shared" si="2732"/>
        <v>0</v>
      </c>
      <c r="AY1079" s="46">
        <f t="shared" si="2733"/>
        <v>0</v>
      </c>
      <c r="AZ1079" s="46">
        <f t="shared" si="2734"/>
        <v>0</v>
      </c>
      <c r="BA1079" s="46">
        <f t="shared" si="2735"/>
        <v>0</v>
      </c>
      <c r="BB1079" s="46">
        <f t="shared" si="2736"/>
        <v>0</v>
      </c>
      <c r="BC1079" s="1526">
        <f t="shared" si="2737"/>
        <v>0</v>
      </c>
      <c r="BD1079" s="46">
        <f t="shared" si="2738"/>
        <v>0</v>
      </c>
      <c r="BE1079" s="46">
        <f t="shared" si="2739"/>
        <v>0</v>
      </c>
      <c r="BF1079" s="46">
        <f t="shared" si="2740"/>
        <v>0</v>
      </c>
      <c r="BG1079" s="46">
        <f t="shared" si="2741"/>
        <v>0</v>
      </c>
      <c r="BH1079" s="46">
        <f t="shared" si="2742"/>
        <v>0</v>
      </c>
    </row>
    <row r="1080" spans="1:60" ht="15.75" customHeight="1" thickBot="1" x14ac:dyDescent="0.3">
      <c r="A1080" s="426"/>
      <c r="B1080" s="426"/>
      <c r="C1080" s="844"/>
      <c r="D1080" s="759"/>
      <c r="E1080" s="736"/>
      <c r="F1080" s="760"/>
      <c r="G1080" s="761"/>
      <c r="H1080" s="776"/>
      <c r="I1080" s="181" t="s">
        <v>94</v>
      </c>
      <c r="J1080" s="182" t="s">
        <v>53</v>
      </c>
      <c r="K1080" s="494"/>
      <c r="L1080" s="202"/>
      <c r="M1080" s="202"/>
      <c r="N1080" s="202"/>
      <c r="O1080" s="202"/>
      <c r="P1080" s="202"/>
      <c r="Q1080" s="202"/>
      <c r="R1080" s="202"/>
      <c r="S1080" s="202"/>
      <c r="T1080" s="202"/>
      <c r="U1080" s="202"/>
      <c r="V1080" s="202"/>
      <c r="W1080" s="202"/>
      <c r="X1080" s="202"/>
      <c r="Y1080" s="202"/>
      <c r="Z1080" s="202"/>
      <c r="AA1080" s="202"/>
      <c r="AB1080" s="202"/>
      <c r="AC1080" s="202"/>
      <c r="AD1080" s="202"/>
      <c r="AE1080" s="202"/>
      <c r="AF1080" s="202"/>
      <c r="AG1080" s="202"/>
      <c r="AH1080" s="202"/>
      <c r="AI1080" s="202"/>
      <c r="AK1080" s="707">
        <f>SUM(AK1076:AK1079)</f>
        <v>0</v>
      </c>
      <c r="AL1080" s="708">
        <f t="shared" ref="AL1080:AN1080" si="2743">SUM(AL1076:AL1079)</f>
        <v>0</v>
      </c>
      <c r="AM1080" s="1384">
        <f t="shared" ref="AM1080" si="2744">SUM(AM1076:AM1079)</f>
        <v>0</v>
      </c>
      <c r="AN1080" s="709">
        <f t="shared" si="2743"/>
        <v>0</v>
      </c>
      <c r="AO1080" s="1525">
        <f t="shared" ref="AO1080:AQ1080" si="2745">SUM(AO1076:AO1079)</f>
        <v>0</v>
      </c>
      <c r="AP1080" s="1384">
        <f t="shared" ref="AP1080" si="2746">SUM(AP1076:AP1079)</f>
        <v>0</v>
      </c>
      <c r="AQ1080" s="1384">
        <f t="shared" si="2745"/>
        <v>0</v>
      </c>
      <c r="AR1080" s="1384">
        <f t="shared" ref="AR1080:AS1080" si="2747">SUM(AR1076:AR1079)</f>
        <v>0</v>
      </c>
      <c r="AS1080" s="1384">
        <f t="shared" si="2747"/>
        <v>0</v>
      </c>
      <c r="AT1080" s="1384">
        <f t="shared" ref="AT1080:AU1080" si="2748">SUM(AT1076:AT1079)</f>
        <v>0</v>
      </c>
      <c r="AU1080" s="1525">
        <f t="shared" si="2748"/>
        <v>0</v>
      </c>
      <c r="AV1080" s="1384">
        <f t="shared" ref="AV1080:AW1080" si="2749">SUM(AV1076:AV1079)</f>
        <v>0</v>
      </c>
      <c r="AW1080" s="1384">
        <f t="shared" si="2749"/>
        <v>0</v>
      </c>
      <c r="AX1080" s="1384">
        <f t="shared" ref="AX1080:AY1080" si="2750">SUM(AX1076:AX1079)</f>
        <v>0</v>
      </c>
      <c r="AY1080" s="1384">
        <f t="shared" si="2750"/>
        <v>0</v>
      </c>
      <c r="AZ1080" s="1384">
        <f t="shared" ref="AZ1080:BA1080" si="2751">SUM(AZ1076:AZ1079)</f>
        <v>0</v>
      </c>
      <c r="BA1080" s="1384">
        <f t="shared" si="2751"/>
        <v>0</v>
      </c>
      <c r="BB1080" s="1384">
        <f t="shared" ref="BB1080:BC1080" si="2752">SUM(BB1076:BB1079)</f>
        <v>0</v>
      </c>
      <c r="BC1080" s="1525">
        <f t="shared" si="2752"/>
        <v>0</v>
      </c>
      <c r="BD1080" s="1384">
        <f t="shared" ref="BD1080:BE1080" si="2753">SUM(BD1076:BD1079)</f>
        <v>0</v>
      </c>
      <c r="BE1080" s="1384">
        <f t="shared" si="2753"/>
        <v>0</v>
      </c>
      <c r="BF1080" s="1384">
        <f t="shared" ref="BF1080:BG1080" si="2754">SUM(BF1076:BF1079)</f>
        <v>0</v>
      </c>
      <c r="BG1080" s="1384">
        <f t="shared" si="2754"/>
        <v>0</v>
      </c>
      <c r="BH1080" s="1384">
        <f t="shared" ref="BH1080" si="2755">SUM(BH1076:BH1079)</f>
        <v>0</v>
      </c>
    </row>
    <row r="1081" spans="1:60" ht="15.75" customHeight="1" thickBot="1" x14ac:dyDescent="0.3">
      <c r="A1081" s="407"/>
      <c r="B1081" s="407"/>
      <c r="C1081" s="1046"/>
      <c r="D1081" s="1047"/>
      <c r="E1081" s="1048"/>
      <c r="F1081" s="1049"/>
      <c r="G1081" s="1050"/>
      <c r="H1081" s="1050"/>
      <c r="I1081" s="32" t="s">
        <v>85</v>
      </c>
      <c r="J1081" s="120" t="s">
        <v>53</v>
      </c>
      <c r="K1081" s="488"/>
      <c r="L1081" s="18"/>
      <c r="M1081" s="18"/>
      <c r="N1081" s="18"/>
      <c r="O1081" s="18"/>
      <c r="P1081" s="18"/>
      <c r="Q1081" s="18"/>
      <c r="R1081" s="18"/>
      <c r="S1081" s="18"/>
      <c r="T1081" s="18"/>
      <c r="U1081" s="18"/>
      <c r="V1081" s="18"/>
      <c r="W1081" s="18"/>
      <c r="X1081" s="18"/>
      <c r="Y1081" s="18"/>
      <c r="Z1081" s="18"/>
      <c r="AA1081" s="18"/>
      <c r="AB1081" s="18"/>
      <c r="AC1081" s="18"/>
      <c r="AD1081" s="18"/>
      <c r="AE1081" s="18"/>
      <c r="AF1081" s="18"/>
      <c r="AG1081" s="18"/>
      <c r="AH1081" s="18"/>
      <c r="AI1081" s="18"/>
    </row>
    <row r="1082" spans="1:60" ht="16.5" customHeight="1" thickBot="1" x14ac:dyDescent="0.3">
      <c r="A1082" s="427"/>
      <c r="B1082" s="427"/>
      <c r="C1082" s="1051">
        <f>COUNTA(C1073:C1081)</f>
        <v>0</v>
      </c>
      <c r="D1082" s="1051">
        <f>COUNTA(D1073:D1081)</f>
        <v>0</v>
      </c>
      <c r="E1082" s="1051">
        <f>COUNTA(E1073:E1081)</f>
        <v>0</v>
      </c>
      <c r="F1082" s="1051">
        <f>COUNTA(F1073:F1081)</f>
        <v>0</v>
      </c>
      <c r="G1082" s="1051">
        <f>COUNTA(G1073:G1081)</f>
        <v>3</v>
      </c>
      <c r="H1082" s="1444"/>
      <c r="I1082" s="217" t="s">
        <v>121</v>
      </c>
      <c r="J1082" s="184"/>
      <c r="K1082" s="495"/>
      <c r="L1082" s="244"/>
      <c r="M1082" s="244"/>
      <c r="N1082" s="244"/>
      <c r="O1082" s="244"/>
      <c r="P1082" s="244"/>
      <c r="Q1082" s="244"/>
      <c r="R1082" s="244"/>
      <c r="S1082" s="244"/>
      <c r="T1082" s="244"/>
      <c r="U1082" s="244"/>
      <c r="V1082" s="244"/>
      <c r="W1082" s="244"/>
      <c r="X1082" s="244"/>
      <c r="Y1082" s="244"/>
      <c r="Z1082" s="244"/>
      <c r="AA1082" s="244"/>
      <c r="AB1082" s="244"/>
      <c r="AC1082" s="244"/>
      <c r="AD1082" s="244"/>
      <c r="AE1082" s="244"/>
      <c r="AF1082" s="244"/>
      <c r="AG1082" s="244"/>
      <c r="AH1082" s="244"/>
      <c r="AI1082" s="244"/>
    </row>
    <row r="1083" spans="1:60" ht="32.25" customHeight="1" thickBot="1" x14ac:dyDescent="0.3">
      <c r="C1083" s="767" t="s">
        <v>388</v>
      </c>
      <c r="D1083" s="815">
        <f>C1082+D1082</f>
        <v>0</v>
      </c>
      <c r="E1083" s="769"/>
      <c r="F1083" s="770">
        <f>E1082+F1082</f>
        <v>0</v>
      </c>
      <c r="G1083" s="1038">
        <f>G1082</f>
        <v>3</v>
      </c>
      <c r="H1083" s="1356"/>
    </row>
    <row r="1084" spans="1:60" ht="32.25" thickBot="1" x14ac:dyDescent="0.3">
      <c r="C1084" s="846" t="s">
        <v>389</v>
      </c>
      <c r="D1084" s="816">
        <f>D1083/G1083*100</f>
        <v>0</v>
      </c>
      <c r="E1084" s="732"/>
      <c r="F1084" s="774">
        <f>F1083/G1083*100</f>
        <v>0</v>
      </c>
      <c r="G1084" s="1039"/>
      <c r="H1084" s="1355"/>
    </row>
    <row r="1085" spans="1:60" ht="15.75" thickBot="1" x14ac:dyDescent="0.3">
      <c r="C1085" s="1052"/>
      <c r="D1085" s="1053"/>
      <c r="E1085" s="1054"/>
      <c r="F1085" s="1055"/>
      <c r="G1085" s="1056"/>
      <c r="H1085" s="745"/>
    </row>
    <row r="1086" spans="1:60" ht="15.75" thickBot="1" x14ac:dyDescent="0.3">
      <c r="C1086" s="1057" t="s">
        <v>395</v>
      </c>
    </row>
    <row r="1087" spans="1:60" x14ac:dyDescent="0.25">
      <c r="C1087" s="1060">
        <f>C1082+C1067+C1052+C1037+C1022+C1009+C993+C959+C937+C905+C876+C844+C813+C787+C759+C733+C706+C682+C654+C636+C617+C584+C555+C523+C506+C475+C458+C436+C404+C363+C333+C294+C246+C228+C193+C151+C122+C102+C26</f>
        <v>268</v>
      </c>
      <c r="D1087" s="1061">
        <f>D1082+D1067+D1052+D1037+D1022+D1009+D993+D959+D937+D905+D876+D844+D813+D787+D759+D733+D706+D682+D654+D636+D617+D584+D555+D523+D506+D475+D458+D436+D404+D363+D333+D294+D246+D228+D193+D151+D122+D102+D26</f>
        <v>15</v>
      </c>
      <c r="E1087" s="1061">
        <f>E1082+E1067+E1052+E1037+E1022+E1009+E993+E959+E937+E905+E876+E844+E813+E787+E759+E733+E706+E682+E654+E636+E617+E584+E555+E523+E506+E475+E458+E436+E404+E363+E333+E294+E246+E228+E193+E151+E122+E102+E26</f>
        <v>49</v>
      </c>
      <c r="F1087" s="1061">
        <f>F1082+F1067+F1052+F1037+F1022+F1009+F993+F959+F937+F905+F876+F844+F813+F787+F759+F733+F706+F682+F654+F636+F617+F584+F555+F523+F506+F475+F458+F436+F404+F363+F333+F294+F246+F228+F193+F151+F122+F102+F26</f>
        <v>116</v>
      </c>
      <c r="G1087" s="1062">
        <f>G1082+G1067+G1052+G1037+G1022+G1009+G993+G959+G937+G905+G876+G844+G813+G787+G759+G733+G706+G682+G654+G636+G617+G584+G555+G523+G506+G475+G458+G436+G404+G363+G333+G294+G246+G228+G193+G151+G122+G102+G26</f>
        <v>560</v>
      </c>
      <c r="H1087" s="1381"/>
    </row>
    <row r="1088" spans="1:60" ht="31.5" x14ac:dyDescent="0.25">
      <c r="C1088" s="1063" t="s">
        <v>388</v>
      </c>
      <c r="D1088" s="1064">
        <f>C1087+D1087</f>
        <v>283</v>
      </c>
      <c r="E1088" s="1065"/>
      <c r="F1088" s="1064">
        <f>E1087+F1087</f>
        <v>165</v>
      </c>
      <c r="G1088" s="1066">
        <f>G1087</f>
        <v>560</v>
      </c>
      <c r="H1088" s="1370"/>
    </row>
    <row r="1089" spans="3:8" ht="32.25" thickBot="1" x14ac:dyDescent="0.3">
      <c r="C1089" s="1067" t="s">
        <v>389</v>
      </c>
      <c r="D1089" s="1068">
        <f>D1088/G1088*100</f>
        <v>50.54</v>
      </c>
      <c r="E1089" s="1069"/>
      <c r="F1089" s="1068">
        <f>F1088/G1088*100</f>
        <v>29.46</v>
      </c>
      <c r="G1089" s="1070"/>
      <c r="H1089" s="745"/>
    </row>
    <row r="1090" spans="3:8" x14ac:dyDescent="0.25">
      <c r="C1090" s="743"/>
      <c r="D1090" s="744"/>
      <c r="E1090" s="744"/>
      <c r="F1090" s="745"/>
      <c r="G1090" s="745"/>
      <c r="H1090" s="745"/>
    </row>
    <row r="1091" spans="3:8" x14ac:dyDescent="0.25">
      <c r="C1091" s="743"/>
      <c r="D1091" s="744"/>
      <c r="E1091" s="744"/>
      <c r="F1091" s="745"/>
      <c r="G1091" s="745"/>
      <c r="H1091" s="745"/>
    </row>
    <row r="1092" spans="3:8" x14ac:dyDescent="0.25">
      <c r="C1092" s="743"/>
      <c r="D1092" s="744"/>
      <c r="E1092" s="744"/>
      <c r="F1092" s="745"/>
      <c r="G1092" s="745"/>
      <c r="H1092" s="745"/>
    </row>
    <row r="1093" spans="3:8" x14ac:dyDescent="0.25">
      <c r="C1093" s="743"/>
      <c r="D1093" s="744"/>
      <c r="E1093" s="744"/>
      <c r="F1093" s="745"/>
      <c r="G1093" s="745"/>
      <c r="H1093" s="745"/>
    </row>
    <row r="1094" spans="3:8" x14ac:dyDescent="0.25">
      <c r="C1094" s="743"/>
      <c r="D1094" s="744"/>
      <c r="E1094" s="744"/>
      <c r="F1094" s="745"/>
      <c r="G1094" s="745"/>
      <c r="H1094" s="745"/>
    </row>
    <row r="1095" spans="3:8" x14ac:dyDescent="0.25">
      <c r="C1095" s="743"/>
      <c r="D1095" s="744"/>
      <c r="E1095" s="744"/>
      <c r="F1095" s="745"/>
      <c r="G1095" s="745"/>
      <c r="H1095" s="745"/>
    </row>
    <row r="1096" spans="3:8" x14ac:dyDescent="0.25">
      <c r="C1096" s="743"/>
      <c r="D1096" s="744"/>
      <c r="E1096" s="744"/>
      <c r="F1096" s="745"/>
      <c r="G1096" s="745"/>
      <c r="H1096" s="745"/>
    </row>
    <row r="1097" spans="3:8" x14ac:dyDescent="0.25">
      <c r="C1097" s="743"/>
      <c r="D1097" s="744"/>
      <c r="E1097" s="744"/>
      <c r="F1097" s="745"/>
      <c r="G1097" s="745"/>
      <c r="H1097" s="745"/>
    </row>
    <row r="1098" spans="3:8" x14ac:dyDescent="0.25">
      <c r="C1098" s="743"/>
      <c r="D1098" s="744"/>
      <c r="E1098" s="744"/>
      <c r="F1098" s="745"/>
      <c r="G1098" s="745"/>
      <c r="H1098" s="745"/>
    </row>
    <row r="1099" spans="3:8" x14ac:dyDescent="0.25">
      <c r="C1099" s="743"/>
      <c r="D1099" s="744"/>
      <c r="E1099" s="744"/>
      <c r="F1099" s="745"/>
      <c r="G1099" s="745"/>
      <c r="H1099" s="745"/>
    </row>
    <row r="1100" spans="3:8" x14ac:dyDescent="0.25">
      <c r="C1100" s="743"/>
      <c r="D1100" s="744"/>
      <c r="E1100" s="744"/>
      <c r="F1100" s="745"/>
      <c r="G1100" s="745"/>
      <c r="H1100" s="745"/>
    </row>
    <row r="1101" spans="3:8" x14ac:dyDescent="0.25">
      <c r="C1101" s="743"/>
      <c r="D1101" s="744"/>
      <c r="E1101" s="744"/>
      <c r="F1101" s="745"/>
      <c r="G1101" s="745"/>
      <c r="H1101" s="745"/>
    </row>
    <row r="1102" spans="3:8" x14ac:dyDescent="0.25">
      <c r="C1102" s="743"/>
      <c r="D1102" s="744"/>
      <c r="E1102" s="744"/>
      <c r="F1102" s="745"/>
      <c r="G1102" s="745"/>
      <c r="H1102" s="745"/>
    </row>
    <row r="1103" spans="3:8" x14ac:dyDescent="0.25">
      <c r="C1103" s="743"/>
      <c r="D1103" s="744"/>
      <c r="E1103" s="744"/>
      <c r="F1103" s="745"/>
      <c r="G1103" s="745"/>
      <c r="H1103" s="745"/>
    </row>
    <row r="1104" spans="3:8" x14ac:dyDescent="0.25">
      <c r="C1104" s="743"/>
      <c r="D1104" s="744"/>
      <c r="E1104" s="744"/>
      <c r="F1104" s="745"/>
      <c r="G1104" s="745"/>
      <c r="H1104" s="745"/>
    </row>
    <row r="1105" spans="3:8" x14ac:dyDescent="0.25">
      <c r="C1105" s="743"/>
      <c r="D1105" s="744"/>
      <c r="E1105" s="744"/>
      <c r="F1105" s="745"/>
      <c r="G1105" s="745"/>
      <c r="H1105" s="745"/>
    </row>
    <row r="1106" spans="3:8" x14ac:dyDescent="0.25">
      <c r="C1106" s="743"/>
      <c r="D1106" s="744"/>
      <c r="E1106" s="744"/>
      <c r="F1106" s="745"/>
      <c r="G1106" s="745"/>
      <c r="H1106" s="745"/>
    </row>
    <row r="1107" spans="3:8" x14ac:dyDescent="0.25">
      <c r="C1107" s="743"/>
      <c r="D1107" s="744"/>
      <c r="E1107" s="744"/>
      <c r="F1107" s="745"/>
      <c r="G1107" s="745"/>
      <c r="H1107" s="745"/>
    </row>
    <row r="1108" spans="3:8" x14ac:dyDescent="0.25">
      <c r="C1108" s="743"/>
      <c r="D1108" s="744"/>
      <c r="E1108" s="744"/>
      <c r="F1108" s="745"/>
      <c r="G1108" s="745"/>
      <c r="H1108" s="745"/>
    </row>
    <row r="1109" spans="3:8" x14ac:dyDescent="0.25">
      <c r="C1109" s="743"/>
      <c r="D1109" s="744"/>
      <c r="E1109" s="744"/>
      <c r="F1109" s="745"/>
      <c r="G1109" s="745"/>
      <c r="H1109" s="745"/>
    </row>
    <row r="1110" spans="3:8" x14ac:dyDescent="0.25">
      <c r="C1110" s="743"/>
      <c r="D1110" s="744"/>
      <c r="E1110" s="744"/>
      <c r="F1110" s="745"/>
      <c r="G1110" s="745"/>
      <c r="H1110" s="745"/>
    </row>
    <row r="1111" spans="3:8" x14ac:dyDescent="0.25">
      <c r="C1111" s="743"/>
      <c r="D1111" s="744"/>
      <c r="E1111" s="744"/>
      <c r="F1111" s="745"/>
      <c r="G1111" s="745"/>
      <c r="H1111" s="745"/>
    </row>
    <row r="1112" spans="3:8" x14ac:dyDescent="0.25">
      <c r="C1112" s="743"/>
      <c r="D1112" s="744"/>
      <c r="E1112" s="744"/>
      <c r="F1112" s="745"/>
      <c r="G1112" s="745"/>
      <c r="H1112" s="745"/>
    </row>
    <row r="1113" spans="3:8" x14ac:dyDescent="0.25">
      <c r="C1113" s="743"/>
      <c r="D1113" s="744"/>
      <c r="E1113" s="744"/>
      <c r="F1113" s="745"/>
      <c r="G1113" s="745"/>
      <c r="H1113" s="745"/>
    </row>
    <row r="1114" spans="3:8" x14ac:dyDescent="0.25">
      <c r="C1114" s="743"/>
      <c r="D1114" s="744"/>
      <c r="E1114" s="744"/>
      <c r="F1114" s="745"/>
      <c r="G1114" s="745"/>
      <c r="H1114" s="745"/>
    </row>
    <row r="1115" spans="3:8" x14ac:dyDescent="0.25">
      <c r="C1115" s="743"/>
      <c r="D1115" s="744"/>
      <c r="E1115" s="744"/>
      <c r="F1115" s="745"/>
      <c r="G1115" s="745"/>
      <c r="H1115" s="745"/>
    </row>
    <row r="1116" spans="3:8" x14ac:dyDescent="0.25">
      <c r="C1116" s="743"/>
      <c r="D1116" s="744"/>
      <c r="E1116" s="744"/>
      <c r="F1116" s="745"/>
      <c r="G1116" s="745"/>
      <c r="H1116" s="745"/>
    </row>
    <row r="1117" spans="3:8" x14ac:dyDescent="0.25">
      <c r="C1117" s="743"/>
      <c r="D1117" s="744"/>
      <c r="E1117" s="744"/>
      <c r="F1117" s="745"/>
      <c r="G1117" s="745"/>
      <c r="H1117" s="745"/>
    </row>
    <row r="1118" spans="3:8" x14ac:dyDescent="0.25">
      <c r="C1118" s="743"/>
      <c r="D1118" s="744"/>
      <c r="E1118" s="744"/>
      <c r="F1118" s="745"/>
      <c r="G1118" s="745"/>
      <c r="H1118" s="745"/>
    </row>
    <row r="1119" spans="3:8" x14ac:dyDescent="0.25">
      <c r="C1119" s="743"/>
      <c r="D1119" s="744"/>
      <c r="E1119" s="744"/>
      <c r="F1119" s="745"/>
      <c r="G1119" s="745"/>
      <c r="H1119" s="745"/>
    </row>
    <row r="1120" spans="3:8" x14ac:dyDescent="0.25">
      <c r="C1120" s="743"/>
      <c r="D1120" s="744"/>
      <c r="E1120" s="744"/>
      <c r="F1120" s="745"/>
      <c r="G1120" s="745"/>
      <c r="H1120" s="745"/>
    </row>
    <row r="1121" spans="3:8" x14ac:dyDescent="0.25">
      <c r="C1121" s="743"/>
      <c r="D1121" s="744"/>
      <c r="E1121" s="744"/>
      <c r="F1121" s="745"/>
      <c r="G1121" s="745"/>
      <c r="H1121" s="745"/>
    </row>
    <row r="1122" spans="3:8" x14ac:dyDescent="0.25">
      <c r="C1122" s="743"/>
      <c r="D1122" s="744"/>
      <c r="E1122" s="744"/>
      <c r="F1122" s="745"/>
      <c r="G1122" s="745"/>
      <c r="H1122" s="745"/>
    </row>
    <row r="1123" spans="3:8" x14ac:dyDescent="0.25">
      <c r="C1123" s="743"/>
      <c r="D1123" s="744"/>
      <c r="E1123" s="744"/>
      <c r="F1123" s="745"/>
      <c r="G1123" s="745"/>
      <c r="H1123" s="745"/>
    </row>
    <row r="1124" spans="3:8" x14ac:dyDescent="0.25">
      <c r="C1124" s="743"/>
      <c r="D1124" s="744"/>
      <c r="E1124" s="744"/>
      <c r="F1124" s="745"/>
      <c r="G1124" s="745"/>
      <c r="H1124" s="745"/>
    </row>
    <row r="1125" spans="3:8" x14ac:dyDescent="0.25">
      <c r="C1125" s="743"/>
      <c r="D1125" s="744"/>
      <c r="E1125" s="744"/>
      <c r="F1125" s="745"/>
      <c r="G1125" s="745"/>
      <c r="H1125" s="745"/>
    </row>
    <row r="1126" spans="3:8" x14ac:dyDescent="0.25">
      <c r="C1126" s="743"/>
      <c r="D1126" s="744"/>
      <c r="E1126" s="744"/>
      <c r="F1126" s="745"/>
      <c r="G1126" s="745"/>
      <c r="H1126" s="745"/>
    </row>
    <row r="1127" spans="3:8" x14ac:dyDescent="0.25">
      <c r="C1127" s="743"/>
      <c r="D1127" s="744"/>
      <c r="E1127" s="744"/>
      <c r="F1127" s="745"/>
      <c r="G1127" s="745"/>
      <c r="H1127" s="745"/>
    </row>
    <row r="1128" spans="3:8" x14ac:dyDescent="0.25">
      <c r="C1128" s="743"/>
      <c r="D1128" s="744"/>
      <c r="E1128" s="744"/>
      <c r="F1128" s="745"/>
      <c r="G1128" s="745"/>
      <c r="H1128" s="745"/>
    </row>
    <row r="1129" spans="3:8" x14ac:dyDescent="0.25">
      <c r="C1129" s="743"/>
      <c r="D1129" s="744"/>
      <c r="E1129" s="744"/>
      <c r="F1129" s="745"/>
      <c r="G1129" s="745"/>
      <c r="H1129" s="745"/>
    </row>
    <row r="1130" spans="3:8" x14ac:dyDescent="0.25">
      <c r="C1130" s="743"/>
      <c r="D1130" s="744"/>
      <c r="E1130" s="744"/>
      <c r="F1130" s="745"/>
      <c r="G1130" s="745"/>
      <c r="H1130" s="745"/>
    </row>
    <row r="1131" spans="3:8" x14ac:dyDescent="0.25">
      <c r="C1131" s="743"/>
      <c r="D1131" s="744"/>
      <c r="E1131" s="744"/>
      <c r="F1131" s="745"/>
      <c r="G1131" s="745"/>
      <c r="H1131" s="745"/>
    </row>
    <row r="1132" spans="3:8" x14ac:dyDescent="0.25">
      <c r="C1132" s="743"/>
      <c r="D1132" s="744"/>
      <c r="E1132" s="744"/>
      <c r="F1132" s="745"/>
      <c r="G1132" s="745"/>
      <c r="H1132" s="745"/>
    </row>
    <row r="1133" spans="3:8" x14ac:dyDescent="0.25">
      <c r="C1133" s="743"/>
      <c r="D1133" s="744"/>
      <c r="E1133" s="744"/>
      <c r="F1133" s="745"/>
      <c r="G1133" s="745"/>
      <c r="H1133" s="745"/>
    </row>
    <row r="1134" spans="3:8" x14ac:dyDescent="0.25">
      <c r="C1134" s="743"/>
      <c r="D1134" s="744"/>
      <c r="E1134" s="744"/>
      <c r="F1134" s="745"/>
      <c r="G1134" s="745"/>
      <c r="H1134" s="745"/>
    </row>
    <row r="1135" spans="3:8" x14ac:dyDescent="0.25">
      <c r="C1135" s="743"/>
      <c r="D1135" s="744"/>
      <c r="E1135" s="744"/>
      <c r="F1135" s="745"/>
      <c r="G1135" s="745"/>
      <c r="H1135" s="745"/>
    </row>
    <row r="1136" spans="3:8" x14ac:dyDescent="0.25">
      <c r="C1136" s="743"/>
      <c r="D1136" s="744"/>
      <c r="E1136" s="744"/>
      <c r="F1136" s="745"/>
      <c r="G1136" s="745"/>
      <c r="H1136" s="745"/>
    </row>
    <row r="1137" spans="3:8" x14ac:dyDescent="0.25">
      <c r="C1137" s="743"/>
      <c r="D1137" s="744"/>
      <c r="E1137" s="744"/>
      <c r="F1137" s="745"/>
      <c r="G1137" s="745"/>
      <c r="H1137" s="745"/>
    </row>
    <row r="1138" spans="3:8" x14ac:dyDescent="0.25">
      <c r="C1138" s="743"/>
      <c r="D1138" s="744"/>
      <c r="E1138" s="744"/>
      <c r="F1138" s="745"/>
      <c r="G1138" s="745"/>
      <c r="H1138" s="745"/>
    </row>
    <row r="1139" spans="3:8" x14ac:dyDescent="0.25">
      <c r="C1139" s="743"/>
      <c r="D1139" s="744"/>
      <c r="E1139" s="744"/>
      <c r="F1139" s="745"/>
      <c r="G1139" s="745"/>
      <c r="H1139" s="745"/>
    </row>
    <row r="1140" spans="3:8" x14ac:dyDescent="0.25">
      <c r="C1140" s="743"/>
      <c r="D1140" s="744"/>
      <c r="E1140" s="744"/>
      <c r="F1140" s="745"/>
      <c r="G1140" s="745"/>
      <c r="H1140" s="745"/>
    </row>
    <row r="1141" spans="3:8" x14ac:dyDescent="0.25">
      <c r="C1141" s="743"/>
      <c r="D1141" s="744"/>
      <c r="E1141" s="744"/>
      <c r="F1141" s="745"/>
      <c r="G1141" s="745"/>
      <c r="H1141" s="745"/>
    </row>
    <row r="1142" spans="3:8" x14ac:dyDescent="0.25">
      <c r="C1142" s="743"/>
      <c r="D1142" s="744"/>
      <c r="E1142" s="744"/>
      <c r="F1142" s="745"/>
      <c r="G1142" s="745"/>
      <c r="H1142" s="745"/>
    </row>
    <row r="1143" spans="3:8" x14ac:dyDescent="0.25">
      <c r="C1143" s="743"/>
      <c r="D1143" s="744"/>
      <c r="E1143" s="744"/>
      <c r="F1143" s="745"/>
      <c r="G1143" s="745"/>
      <c r="H1143" s="745"/>
    </row>
    <row r="1144" spans="3:8" x14ac:dyDescent="0.25">
      <c r="C1144" s="743"/>
      <c r="D1144" s="744"/>
      <c r="E1144" s="744"/>
      <c r="F1144" s="745"/>
      <c r="G1144" s="745"/>
      <c r="H1144" s="745"/>
    </row>
    <row r="1145" spans="3:8" x14ac:dyDescent="0.25">
      <c r="C1145" s="743"/>
      <c r="D1145" s="744"/>
      <c r="E1145" s="744"/>
      <c r="F1145" s="745"/>
      <c r="G1145" s="745"/>
      <c r="H1145" s="745"/>
    </row>
    <row r="1146" spans="3:8" x14ac:dyDescent="0.25">
      <c r="C1146" s="743"/>
      <c r="D1146" s="744"/>
      <c r="E1146" s="744"/>
      <c r="F1146" s="745"/>
      <c r="G1146" s="745"/>
      <c r="H1146" s="745"/>
    </row>
    <row r="1147" spans="3:8" x14ac:dyDescent="0.25">
      <c r="C1147" s="743"/>
      <c r="D1147" s="744"/>
      <c r="E1147" s="744"/>
      <c r="F1147" s="745"/>
      <c r="G1147" s="745"/>
      <c r="H1147" s="745"/>
    </row>
    <row r="1148" spans="3:8" x14ac:dyDescent="0.25">
      <c r="C1148" s="743"/>
      <c r="D1148" s="744"/>
      <c r="E1148" s="744"/>
      <c r="F1148" s="745"/>
      <c r="G1148" s="745"/>
      <c r="H1148" s="745"/>
    </row>
    <row r="1149" spans="3:8" x14ac:dyDescent="0.25">
      <c r="C1149" s="743"/>
      <c r="D1149" s="744"/>
      <c r="E1149" s="744"/>
      <c r="F1149" s="745"/>
      <c r="G1149" s="745"/>
      <c r="H1149" s="745"/>
    </row>
    <row r="1150" spans="3:8" x14ac:dyDescent="0.25">
      <c r="C1150" s="743"/>
      <c r="D1150" s="744"/>
      <c r="E1150" s="744"/>
      <c r="F1150" s="745"/>
      <c r="G1150" s="745"/>
      <c r="H1150" s="745"/>
    </row>
    <row r="1151" spans="3:8" x14ac:dyDescent="0.25">
      <c r="C1151" s="743"/>
      <c r="D1151" s="744"/>
      <c r="E1151" s="744"/>
      <c r="F1151" s="745"/>
      <c r="G1151" s="745"/>
      <c r="H1151" s="745"/>
    </row>
    <row r="1152" spans="3:8" x14ac:dyDescent="0.25">
      <c r="C1152" s="743"/>
      <c r="D1152" s="744"/>
      <c r="E1152" s="744"/>
      <c r="F1152" s="745"/>
      <c r="G1152" s="745"/>
      <c r="H1152" s="745"/>
    </row>
    <row r="1153" spans="3:8" x14ac:dyDescent="0.25">
      <c r="C1153" s="743"/>
      <c r="D1153" s="744"/>
      <c r="E1153" s="744"/>
      <c r="F1153" s="745"/>
      <c r="G1153" s="745"/>
      <c r="H1153" s="745"/>
    </row>
    <row r="1154" spans="3:8" x14ac:dyDescent="0.25">
      <c r="C1154" s="743"/>
      <c r="D1154" s="744"/>
      <c r="E1154" s="744"/>
      <c r="F1154" s="745"/>
      <c r="G1154" s="745"/>
      <c r="H1154" s="745"/>
    </row>
    <row r="1155" spans="3:8" x14ac:dyDescent="0.25">
      <c r="C1155" s="743"/>
      <c r="D1155" s="744"/>
      <c r="E1155" s="744"/>
      <c r="F1155" s="745"/>
      <c r="G1155" s="745"/>
      <c r="H1155" s="745"/>
    </row>
    <row r="1156" spans="3:8" x14ac:dyDescent="0.25">
      <c r="C1156" s="743"/>
      <c r="D1156" s="744"/>
      <c r="E1156" s="744"/>
      <c r="F1156" s="745"/>
      <c r="G1156" s="745"/>
      <c r="H1156" s="745"/>
    </row>
    <row r="1157" spans="3:8" x14ac:dyDescent="0.25">
      <c r="C1157" s="743"/>
      <c r="D1157" s="744"/>
      <c r="E1157" s="744"/>
      <c r="F1157" s="745"/>
      <c r="G1157" s="745"/>
      <c r="H1157" s="745"/>
    </row>
    <row r="1158" spans="3:8" x14ac:dyDescent="0.25">
      <c r="C1158" s="743"/>
      <c r="D1158" s="744"/>
      <c r="E1158" s="744"/>
      <c r="F1158" s="745"/>
      <c r="G1158" s="745"/>
      <c r="H1158" s="745"/>
    </row>
    <row r="1159" spans="3:8" x14ac:dyDescent="0.25">
      <c r="C1159" s="743"/>
      <c r="D1159" s="744"/>
      <c r="E1159" s="744"/>
      <c r="F1159" s="745"/>
      <c r="G1159" s="745"/>
      <c r="H1159" s="745"/>
    </row>
    <row r="1160" spans="3:8" x14ac:dyDescent="0.25">
      <c r="C1160" s="743"/>
      <c r="D1160" s="744"/>
      <c r="E1160" s="744"/>
      <c r="F1160" s="745"/>
      <c r="G1160" s="745"/>
      <c r="H1160" s="745"/>
    </row>
    <row r="1161" spans="3:8" x14ac:dyDescent="0.25">
      <c r="C1161" s="743"/>
      <c r="D1161" s="744"/>
      <c r="E1161" s="744"/>
      <c r="F1161" s="745"/>
      <c r="G1161" s="745"/>
      <c r="H1161" s="745"/>
    </row>
    <row r="1162" spans="3:8" x14ac:dyDescent="0.25">
      <c r="C1162" s="743"/>
      <c r="D1162" s="744"/>
      <c r="E1162" s="744"/>
      <c r="F1162" s="745"/>
      <c r="G1162" s="745"/>
      <c r="H1162" s="745"/>
    </row>
    <row r="1163" spans="3:8" x14ac:dyDescent="0.25">
      <c r="C1163" s="743"/>
      <c r="D1163" s="744"/>
      <c r="E1163" s="744"/>
      <c r="F1163" s="745"/>
      <c r="G1163" s="745"/>
      <c r="H1163" s="745"/>
    </row>
    <row r="1164" spans="3:8" x14ac:dyDescent="0.25">
      <c r="C1164" s="743"/>
      <c r="D1164" s="744"/>
      <c r="E1164" s="744"/>
      <c r="F1164" s="745"/>
      <c r="G1164" s="745"/>
      <c r="H1164" s="745"/>
    </row>
    <row r="1165" spans="3:8" x14ac:dyDescent="0.25">
      <c r="C1165" s="743"/>
      <c r="D1165" s="744"/>
      <c r="E1165" s="744"/>
      <c r="F1165" s="745"/>
      <c r="G1165" s="745"/>
      <c r="H1165" s="745"/>
    </row>
    <row r="1166" spans="3:8" x14ac:dyDescent="0.25">
      <c r="C1166" s="743"/>
      <c r="D1166" s="744"/>
      <c r="E1166" s="744"/>
      <c r="F1166" s="745"/>
      <c r="G1166" s="745"/>
      <c r="H1166" s="745"/>
    </row>
    <row r="1167" spans="3:8" x14ac:dyDescent="0.25">
      <c r="C1167" s="743"/>
      <c r="D1167" s="744"/>
      <c r="E1167" s="744"/>
      <c r="F1167" s="745"/>
      <c r="G1167" s="745"/>
      <c r="H1167" s="745"/>
    </row>
    <row r="1168" spans="3:8" x14ac:dyDescent="0.25">
      <c r="C1168" s="743"/>
      <c r="D1168" s="744"/>
      <c r="E1168" s="744"/>
      <c r="F1168" s="745"/>
      <c r="G1168" s="745"/>
      <c r="H1168" s="745"/>
    </row>
    <row r="1169" spans="3:8" x14ac:dyDescent="0.25">
      <c r="C1169" s="743"/>
      <c r="D1169" s="744"/>
      <c r="E1169" s="744"/>
      <c r="F1169" s="745"/>
      <c r="G1169" s="745"/>
      <c r="H1169" s="745"/>
    </row>
    <row r="1170" spans="3:8" x14ac:dyDescent="0.25">
      <c r="C1170" s="743"/>
      <c r="D1170" s="744"/>
      <c r="E1170" s="744"/>
      <c r="F1170" s="745"/>
      <c r="G1170" s="745"/>
      <c r="H1170" s="745"/>
    </row>
    <row r="1171" spans="3:8" x14ac:dyDescent="0.25">
      <c r="C1171" s="743"/>
      <c r="D1171" s="744"/>
      <c r="E1171" s="744"/>
      <c r="F1171" s="745"/>
      <c r="G1171" s="745"/>
      <c r="H1171" s="745"/>
    </row>
    <row r="1172" spans="3:8" x14ac:dyDescent="0.25">
      <c r="C1172" s="743"/>
      <c r="D1172" s="744"/>
      <c r="E1172" s="744"/>
      <c r="F1172" s="745"/>
      <c r="G1172" s="745"/>
      <c r="H1172" s="745"/>
    </row>
    <row r="1173" spans="3:8" x14ac:dyDescent="0.25">
      <c r="C1173" s="743"/>
      <c r="D1173" s="744"/>
      <c r="E1173" s="744"/>
      <c r="F1173" s="745"/>
      <c r="G1173" s="745"/>
      <c r="H1173" s="745"/>
    </row>
    <row r="1174" spans="3:8" x14ac:dyDescent="0.25">
      <c r="C1174" s="743"/>
      <c r="D1174" s="744"/>
      <c r="E1174" s="744"/>
      <c r="F1174" s="745"/>
      <c r="G1174" s="745"/>
      <c r="H1174" s="745"/>
    </row>
    <row r="1175" spans="3:8" x14ac:dyDescent="0.25">
      <c r="C1175" s="743"/>
      <c r="D1175" s="744"/>
      <c r="E1175" s="744"/>
      <c r="F1175" s="745"/>
      <c r="G1175" s="745"/>
      <c r="H1175" s="745"/>
    </row>
    <row r="1176" spans="3:8" x14ac:dyDescent="0.25">
      <c r="C1176" s="743"/>
      <c r="D1176" s="744"/>
      <c r="E1176" s="744"/>
      <c r="F1176" s="745"/>
      <c r="G1176" s="745"/>
      <c r="H1176" s="745"/>
    </row>
    <row r="1177" spans="3:8" x14ac:dyDescent="0.25">
      <c r="C1177" s="743"/>
      <c r="D1177" s="744"/>
      <c r="E1177" s="744"/>
      <c r="F1177" s="745"/>
      <c r="G1177" s="745"/>
      <c r="H1177" s="745"/>
    </row>
    <row r="1178" spans="3:8" x14ac:dyDescent="0.25">
      <c r="C1178" s="743"/>
      <c r="D1178" s="744"/>
      <c r="E1178" s="744"/>
      <c r="F1178" s="745"/>
      <c r="G1178" s="745"/>
      <c r="H1178" s="745"/>
    </row>
    <row r="1179" spans="3:8" x14ac:dyDescent="0.25">
      <c r="C1179" s="743"/>
      <c r="D1179" s="744"/>
      <c r="E1179" s="744"/>
      <c r="F1179" s="745"/>
      <c r="G1179" s="745"/>
      <c r="H1179" s="745"/>
    </row>
    <row r="1180" spans="3:8" x14ac:dyDescent="0.25">
      <c r="C1180" s="743"/>
      <c r="D1180" s="744"/>
      <c r="E1180" s="744"/>
      <c r="F1180" s="745"/>
      <c r="G1180" s="745"/>
      <c r="H1180" s="745"/>
    </row>
    <row r="1181" spans="3:8" x14ac:dyDescent="0.25">
      <c r="C1181" s="743"/>
      <c r="D1181" s="744"/>
      <c r="E1181" s="744"/>
      <c r="F1181" s="745"/>
      <c r="G1181" s="745"/>
      <c r="H1181" s="745"/>
    </row>
    <row r="1182" spans="3:8" x14ac:dyDescent="0.25">
      <c r="C1182" s="743"/>
      <c r="D1182" s="744"/>
      <c r="E1182" s="744"/>
      <c r="F1182" s="745"/>
      <c r="G1182" s="745"/>
      <c r="H1182" s="745"/>
    </row>
    <row r="1183" spans="3:8" x14ac:dyDescent="0.25">
      <c r="C1183" s="743"/>
      <c r="D1183" s="744"/>
      <c r="E1183" s="744"/>
      <c r="F1183" s="745"/>
      <c r="G1183" s="745"/>
      <c r="H1183" s="745"/>
    </row>
    <row r="1184" spans="3:8" x14ac:dyDescent="0.25">
      <c r="C1184" s="743"/>
      <c r="D1184" s="744"/>
      <c r="E1184" s="744"/>
      <c r="F1184" s="745"/>
      <c r="G1184" s="745"/>
      <c r="H1184" s="745"/>
    </row>
    <row r="1185" spans="3:8" x14ac:dyDescent="0.25">
      <c r="C1185" s="743"/>
      <c r="D1185" s="744"/>
      <c r="E1185" s="744"/>
      <c r="F1185" s="745"/>
      <c r="G1185" s="745"/>
      <c r="H1185" s="745"/>
    </row>
    <row r="1186" spans="3:8" x14ac:dyDescent="0.25">
      <c r="C1186" s="743"/>
      <c r="D1186" s="744"/>
      <c r="E1186" s="744"/>
      <c r="F1186" s="745"/>
      <c r="G1186" s="745"/>
      <c r="H1186" s="745"/>
    </row>
    <row r="1187" spans="3:8" x14ac:dyDescent="0.25">
      <c r="C1187" s="743"/>
      <c r="D1187" s="744"/>
      <c r="E1187" s="744"/>
      <c r="F1187" s="745"/>
      <c r="G1187" s="745"/>
      <c r="H1187" s="745"/>
    </row>
    <row r="1188" spans="3:8" x14ac:dyDescent="0.25">
      <c r="C1188" s="743"/>
      <c r="D1188" s="744"/>
      <c r="E1188" s="744"/>
      <c r="F1188" s="745"/>
      <c r="G1188" s="745"/>
      <c r="H1188" s="745"/>
    </row>
    <row r="1189" spans="3:8" x14ac:dyDescent="0.25">
      <c r="C1189" s="743"/>
      <c r="D1189" s="744"/>
      <c r="E1189" s="744"/>
      <c r="F1189" s="745"/>
      <c r="G1189" s="745"/>
      <c r="H1189" s="745"/>
    </row>
    <row r="1190" spans="3:8" x14ac:dyDescent="0.25">
      <c r="C1190" s="743"/>
      <c r="D1190" s="744"/>
      <c r="E1190" s="744"/>
      <c r="F1190" s="745"/>
      <c r="G1190" s="745"/>
      <c r="H1190" s="745"/>
    </row>
    <row r="1191" spans="3:8" x14ac:dyDescent="0.25">
      <c r="C1191" s="743"/>
      <c r="D1191" s="744"/>
      <c r="E1191" s="744"/>
      <c r="F1191" s="745"/>
      <c r="G1191" s="745"/>
      <c r="H1191" s="745"/>
    </row>
    <row r="1192" spans="3:8" x14ac:dyDescent="0.25">
      <c r="C1192" s="743"/>
      <c r="D1192" s="744"/>
      <c r="E1192" s="744"/>
      <c r="F1192" s="745"/>
      <c r="G1192" s="745"/>
      <c r="H1192" s="745"/>
    </row>
    <row r="1193" spans="3:8" x14ac:dyDescent="0.25">
      <c r="C1193" s="743"/>
      <c r="D1193" s="744"/>
      <c r="E1193" s="744"/>
      <c r="F1193" s="745"/>
      <c r="G1193" s="745"/>
      <c r="H1193" s="745"/>
    </row>
    <row r="1194" spans="3:8" x14ac:dyDescent="0.25">
      <c r="C1194" s="743"/>
      <c r="D1194" s="744"/>
      <c r="E1194" s="744"/>
      <c r="F1194" s="745"/>
      <c r="G1194" s="745"/>
      <c r="H1194" s="745"/>
    </row>
    <row r="1195" spans="3:8" x14ac:dyDescent="0.25">
      <c r="C1195" s="743"/>
      <c r="D1195" s="744"/>
      <c r="E1195" s="744"/>
      <c r="F1195" s="745"/>
      <c r="G1195" s="745"/>
      <c r="H1195" s="745"/>
    </row>
    <row r="1196" spans="3:8" x14ac:dyDescent="0.25">
      <c r="C1196" s="743"/>
      <c r="D1196" s="744"/>
      <c r="E1196" s="744"/>
      <c r="F1196" s="745"/>
      <c r="G1196" s="745"/>
      <c r="H1196" s="745"/>
    </row>
    <row r="1197" spans="3:8" x14ac:dyDescent="0.25">
      <c r="C1197" s="743"/>
      <c r="D1197" s="744"/>
      <c r="E1197" s="744"/>
      <c r="F1197" s="745"/>
      <c r="G1197" s="745"/>
      <c r="H1197" s="745"/>
    </row>
    <row r="1198" spans="3:8" x14ac:dyDescent="0.25">
      <c r="C1198" s="743"/>
      <c r="D1198" s="744"/>
      <c r="E1198" s="744"/>
      <c r="F1198" s="745"/>
      <c r="G1198" s="745"/>
      <c r="H1198" s="745"/>
    </row>
    <row r="1199" spans="3:8" x14ac:dyDescent="0.25">
      <c r="C1199" s="743"/>
      <c r="D1199" s="744"/>
      <c r="E1199" s="744"/>
      <c r="F1199" s="745"/>
      <c r="G1199" s="745"/>
      <c r="H1199" s="745"/>
    </row>
    <row r="1200" spans="3:8" x14ac:dyDescent="0.25">
      <c r="C1200" s="743"/>
      <c r="D1200" s="744"/>
      <c r="E1200" s="744"/>
      <c r="F1200" s="745"/>
      <c r="G1200" s="745"/>
      <c r="H1200" s="745"/>
    </row>
    <row r="1201" spans="3:8" x14ac:dyDescent="0.25">
      <c r="C1201" s="743"/>
      <c r="D1201" s="744"/>
      <c r="E1201" s="744"/>
      <c r="F1201" s="745"/>
      <c r="G1201" s="745"/>
      <c r="H1201" s="745"/>
    </row>
    <row r="1202" spans="3:8" x14ac:dyDescent="0.25">
      <c r="C1202" s="743"/>
      <c r="D1202" s="744"/>
      <c r="E1202" s="744"/>
      <c r="F1202" s="745"/>
      <c r="G1202" s="745"/>
      <c r="H1202" s="745"/>
    </row>
    <row r="1203" spans="3:8" x14ac:dyDescent="0.25">
      <c r="C1203" s="743"/>
      <c r="D1203" s="744"/>
      <c r="E1203" s="744"/>
      <c r="F1203" s="745"/>
      <c r="G1203" s="745"/>
      <c r="H1203" s="745"/>
    </row>
    <row r="1204" spans="3:8" x14ac:dyDescent="0.25">
      <c r="C1204" s="743"/>
      <c r="D1204" s="744"/>
      <c r="E1204" s="744"/>
      <c r="F1204" s="745"/>
      <c r="G1204" s="745"/>
      <c r="H1204" s="745"/>
    </row>
    <row r="1205" spans="3:8" x14ac:dyDescent="0.25">
      <c r="C1205" s="743"/>
      <c r="D1205" s="744"/>
      <c r="E1205" s="744"/>
      <c r="F1205" s="745"/>
      <c r="G1205" s="745"/>
      <c r="H1205" s="745"/>
    </row>
    <row r="1206" spans="3:8" x14ac:dyDescent="0.25">
      <c r="C1206" s="743"/>
      <c r="D1206" s="744"/>
      <c r="E1206" s="744"/>
      <c r="F1206" s="745"/>
      <c r="G1206" s="745"/>
      <c r="H1206" s="745"/>
    </row>
    <row r="1207" spans="3:8" x14ac:dyDescent="0.25">
      <c r="C1207" s="743"/>
      <c r="D1207" s="744"/>
      <c r="E1207" s="744"/>
      <c r="F1207" s="745"/>
      <c r="G1207" s="745"/>
      <c r="H1207" s="745"/>
    </row>
    <row r="1208" spans="3:8" x14ac:dyDescent="0.25">
      <c r="C1208" s="743"/>
      <c r="D1208" s="744"/>
      <c r="E1208" s="744"/>
      <c r="F1208" s="745"/>
      <c r="G1208" s="745"/>
      <c r="H1208" s="745"/>
    </row>
    <row r="1209" spans="3:8" x14ac:dyDescent="0.25">
      <c r="C1209" s="743"/>
      <c r="D1209" s="744"/>
      <c r="E1209" s="744"/>
      <c r="F1209" s="745"/>
      <c r="G1209" s="745"/>
      <c r="H1209" s="745"/>
    </row>
    <row r="1210" spans="3:8" x14ac:dyDescent="0.25">
      <c r="C1210" s="743"/>
      <c r="D1210" s="744"/>
      <c r="E1210" s="744"/>
      <c r="F1210" s="745"/>
      <c r="G1210" s="745"/>
      <c r="H1210" s="745"/>
    </row>
    <row r="1211" spans="3:8" x14ac:dyDescent="0.25">
      <c r="C1211" s="743"/>
      <c r="D1211" s="744"/>
      <c r="E1211" s="744"/>
      <c r="F1211" s="745"/>
      <c r="G1211" s="745"/>
      <c r="H1211" s="745"/>
    </row>
    <row r="1212" spans="3:8" x14ac:dyDescent="0.25">
      <c r="C1212" s="743"/>
      <c r="D1212" s="744"/>
      <c r="E1212" s="744"/>
      <c r="F1212" s="745"/>
      <c r="G1212" s="745"/>
      <c r="H1212" s="745"/>
    </row>
    <row r="1213" spans="3:8" x14ac:dyDescent="0.25">
      <c r="C1213" s="743"/>
      <c r="D1213" s="744"/>
      <c r="E1213" s="744"/>
      <c r="F1213" s="745"/>
      <c r="G1213" s="745"/>
      <c r="H1213" s="745"/>
    </row>
    <row r="1214" spans="3:8" x14ac:dyDescent="0.25">
      <c r="C1214" s="743"/>
      <c r="D1214" s="744"/>
      <c r="E1214" s="744"/>
      <c r="F1214" s="745"/>
      <c r="G1214" s="745"/>
      <c r="H1214" s="745"/>
    </row>
    <row r="1215" spans="3:8" x14ac:dyDescent="0.25">
      <c r="C1215" s="743"/>
      <c r="D1215" s="744"/>
      <c r="E1215" s="744"/>
      <c r="F1215" s="745"/>
      <c r="G1215" s="745"/>
      <c r="H1215" s="745"/>
    </row>
    <row r="1216" spans="3:8" x14ac:dyDescent="0.25">
      <c r="C1216" s="743"/>
      <c r="D1216" s="744"/>
      <c r="E1216" s="744"/>
      <c r="F1216" s="745"/>
      <c r="G1216" s="745"/>
      <c r="H1216" s="745"/>
    </row>
    <row r="1217" spans="3:8" x14ac:dyDescent="0.25">
      <c r="C1217" s="743"/>
      <c r="D1217" s="744"/>
      <c r="E1217" s="744"/>
      <c r="F1217" s="745"/>
      <c r="G1217" s="745"/>
      <c r="H1217" s="745"/>
    </row>
    <row r="1218" spans="3:8" x14ac:dyDescent="0.25">
      <c r="C1218" s="743"/>
      <c r="D1218" s="744"/>
      <c r="E1218" s="744"/>
      <c r="F1218" s="745"/>
      <c r="G1218" s="745"/>
      <c r="H1218" s="745"/>
    </row>
    <row r="1219" spans="3:8" x14ac:dyDescent="0.25">
      <c r="C1219" s="743"/>
      <c r="D1219" s="744"/>
      <c r="E1219" s="744"/>
      <c r="F1219" s="745"/>
      <c r="G1219" s="745"/>
      <c r="H1219" s="745"/>
    </row>
    <row r="1220" spans="3:8" x14ac:dyDescent="0.25">
      <c r="C1220" s="743"/>
      <c r="D1220" s="744"/>
      <c r="E1220" s="744"/>
      <c r="F1220" s="745"/>
      <c r="G1220" s="745"/>
      <c r="H1220" s="745"/>
    </row>
    <row r="1221" spans="3:8" x14ac:dyDescent="0.25">
      <c r="C1221" s="743"/>
      <c r="D1221" s="744"/>
      <c r="E1221" s="744"/>
      <c r="F1221" s="745"/>
      <c r="G1221" s="745"/>
      <c r="H1221" s="745"/>
    </row>
    <row r="1222" spans="3:8" x14ac:dyDescent="0.25">
      <c r="C1222" s="743"/>
      <c r="D1222" s="744"/>
      <c r="E1222" s="744"/>
      <c r="F1222" s="745"/>
      <c r="G1222" s="745"/>
      <c r="H1222" s="745"/>
    </row>
    <row r="1223" spans="3:8" x14ac:dyDescent="0.25">
      <c r="C1223" s="743"/>
      <c r="D1223" s="744"/>
      <c r="E1223" s="744"/>
      <c r="F1223" s="745"/>
      <c r="G1223" s="745"/>
      <c r="H1223" s="745"/>
    </row>
    <row r="1224" spans="3:8" x14ac:dyDescent="0.25">
      <c r="C1224" s="743"/>
      <c r="D1224" s="744"/>
      <c r="E1224" s="744"/>
      <c r="F1224" s="745"/>
      <c r="G1224" s="745"/>
      <c r="H1224" s="745"/>
    </row>
    <row r="1225" spans="3:8" x14ac:dyDescent="0.25">
      <c r="C1225" s="743"/>
      <c r="D1225" s="744"/>
      <c r="E1225" s="744"/>
      <c r="F1225" s="745"/>
      <c r="G1225" s="745"/>
      <c r="H1225" s="745"/>
    </row>
    <row r="1226" spans="3:8" x14ac:dyDescent="0.25">
      <c r="C1226" s="743"/>
      <c r="D1226" s="744"/>
      <c r="E1226" s="744"/>
      <c r="F1226" s="745"/>
      <c r="G1226" s="745"/>
      <c r="H1226" s="745"/>
    </row>
    <row r="1227" spans="3:8" x14ac:dyDescent="0.25">
      <c r="C1227" s="743"/>
      <c r="D1227" s="744"/>
      <c r="E1227" s="744"/>
      <c r="F1227" s="745"/>
      <c r="G1227" s="745"/>
      <c r="H1227" s="745"/>
    </row>
    <row r="1228" spans="3:8" x14ac:dyDescent="0.25">
      <c r="C1228" s="743"/>
      <c r="D1228" s="744"/>
      <c r="E1228" s="744"/>
      <c r="F1228" s="745"/>
      <c r="G1228" s="745"/>
      <c r="H1228" s="745"/>
    </row>
    <row r="1229" spans="3:8" x14ac:dyDescent="0.25">
      <c r="C1229" s="743"/>
      <c r="D1229" s="744"/>
      <c r="E1229" s="744"/>
      <c r="F1229" s="745"/>
      <c r="G1229" s="745"/>
      <c r="H1229" s="745"/>
    </row>
    <row r="1230" spans="3:8" x14ac:dyDescent="0.25">
      <c r="C1230" s="743"/>
      <c r="D1230" s="744"/>
      <c r="E1230" s="744"/>
      <c r="F1230" s="745"/>
      <c r="G1230" s="745"/>
      <c r="H1230" s="745"/>
    </row>
    <row r="1231" spans="3:8" x14ac:dyDescent="0.25">
      <c r="C1231" s="743"/>
      <c r="D1231" s="744"/>
      <c r="E1231" s="744"/>
      <c r="F1231" s="745"/>
      <c r="G1231" s="745"/>
      <c r="H1231" s="745"/>
    </row>
    <row r="1232" spans="3:8" x14ac:dyDescent="0.25">
      <c r="C1232" s="743"/>
      <c r="D1232" s="744"/>
      <c r="E1232" s="744"/>
      <c r="F1232" s="745"/>
      <c r="G1232" s="745"/>
      <c r="H1232" s="745"/>
    </row>
    <row r="1233" spans="3:8" x14ac:dyDescent="0.25">
      <c r="C1233" s="743"/>
      <c r="D1233" s="744"/>
      <c r="E1233" s="744"/>
      <c r="F1233" s="745"/>
      <c r="G1233" s="745"/>
      <c r="H1233" s="745"/>
    </row>
    <row r="1234" spans="3:8" x14ac:dyDescent="0.25">
      <c r="C1234" s="743"/>
      <c r="D1234" s="744"/>
      <c r="E1234" s="744"/>
      <c r="F1234" s="745"/>
      <c r="G1234" s="745"/>
      <c r="H1234" s="745"/>
    </row>
    <row r="1235" spans="3:8" x14ac:dyDescent="0.25">
      <c r="C1235" s="743"/>
      <c r="D1235" s="744"/>
      <c r="E1235" s="744"/>
      <c r="F1235" s="745"/>
      <c r="G1235" s="745"/>
      <c r="H1235" s="745"/>
    </row>
    <row r="1236" spans="3:8" x14ac:dyDescent="0.25">
      <c r="C1236" s="743"/>
      <c r="D1236" s="744"/>
      <c r="E1236" s="744"/>
      <c r="F1236" s="745"/>
      <c r="G1236" s="745"/>
      <c r="H1236" s="745"/>
    </row>
    <row r="1237" spans="3:8" x14ac:dyDescent="0.25">
      <c r="C1237" s="743"/>
      <c r="D1237" s="744"/>
      <c r="E1237" s="744"/>
      <c r="F1237" s="745"/>
      <c r="G1237" s="745"/>
      <c r="H1237" s="745"/>
    </row>
    <row r="1238" spans="3:8" x14ac:dyDescent="0.25">
      <c r="C1238" s="743"/>
      <c r="D1238" s="744"/>
      <c r="E1238" s="744"/>
      <c r="F1238" s="745"/>
      <c r="G1238" s="745"/>
      <c r="H1238" s="745"/>
    </row>
    <row r="1239" spans="3:8" x14ac:dyDescent="0.25">
      <c r="C1239" s="743"/>
      <c r="D1239" s="744"/>
      <c r="E1239" s="744"/>
      <c r="F1239" s="745"/>
      <c r="G1239" s="745"/>
      <c r="H1239" s="745"/>
    </row>
    <row r="1240" spans="3:8" x14ac:dyDescent="0.25">
      <c r="C1240" s="743"/>
      <c r="D1240" s="744"/>
      <c r="E1240" s="744"/>
      <c r="F1240" s="745"/>
      <c r="G1240" s="745"/>
      <c r="H1240" s="745"/>
    </row>
    <row r="1241" spans="3:8" x14ac:dyDescent="0.25">
      <c r="C1241" s="743"/>
      <c r="D1241" s="744"/>
      <c r="E1241" s="744"/>
      <c r="F1241" s="745"/>
      <c r="G1241" s="745"/>
      <c r="H1241" s="745"/>
    </row>
    <row r="1242" spans="3:8" x14ac:dyDescent="0.25">
      <c r="C1242" s="743"/>
      <c r="D1242" s="744"/>
      <c r="E1242" s="744"/>
      <c r="F1242" s="745"/>
      <c r="G1242" s="745"/>
      <c r="H1242" s="745"/>
    </row>
    <row r="1243" spans="3:8" x14ac:dyDescent="0.25">
      <c r="C1243" s="743"/>
      <c r="D1243" s="744"/>
      <c r="E1243" s="744"/>
      <c r="F1243" s="745"/>
      <c r="G1243" s="745"/>
      <c r="H1243" s="745"/>
    </row>
    <row r="1244" spans="3:8" x14ac:dyDescent="0.25">
      <c r="C1244" s="743"/>
      <c r="D1244" s="744"/>
      <c r="E1244" s="744"/>
      <c r="F1244" s="745"/>
      <c r="G1244" s="745"/>
      <c r="H1244" s="745"/>
    </row>
    <row r="1245" spans="3:8" x14ac:dyDescent="0.25">
      <c r="C1245" s="743"/>
      <c r="D1245" s="744"/>
      <c r="E1245" s="744"/>
      <c r="F1245" s="745"/>
      <c r="G1245" s="745"/>
      <c r="H1245" s="745"/>
    </row>
    <row r="1246" spans="3:8" x14ac:dyDescent="0.25">
      <c r="C1246" s="743"/>
      <c r="D1246" s="744"/>
      <c r="E1246" s="744"/>
      <c r="F1246" s="745"/>
      <c r="G1246" s="745"/>
      <c r="H1246" s="745"/>
    </row>
    <row r="1247" spans="3:8" x14ac:dyDescent="0.25">
      <c r="C1247" s="743"/>
      <c r="D1247" s="744"/>
      <c r="E1247" s="744"/>
      <c r="F1247" s="745"/>
      <c r="G1247" s="745"/>
      <c r="H1247" s="745"/>
    </row>
    <row r="1248" spans="3:8" x14ac:dyDescent="0.25">
      <c r="C1248" s="743"/>
      <c r="D1248" s="744"/>
      <c r="E1248" s="744"/>
      <c r="F1248" s="745"/>
      <c r="G1248" s="745"/>
      <c r="H1248" s="745"/>
    </row>
    <row r="1249" spans="3:8" x14ac:dyDescent="0.25">
      <c r="C1249" s="743"/>
      <c r="D1249" s="744"/>
      <c r="E1249" s="744"/>
      <c r="F1249" s="745"/>
      <c r="G1249" s="745"/>
      <c r="H1249" s="745"/>
    </row>
    <row r="1250" spans="3:8" x14ac:dyDescent="0.25">
      <c r="C1250" s="743"/>
      <c r="D1250" s="744"/>
      <c r="E1250" s="744"/>
      <c r="F1250" s="745"/>
      <c r="G1250" s="745"/>
      <c r="H1250" s="745"/>
    </row>
    <row r="1251" spans="3:8" x14ac:dyDescent="0.25">
      <c r="C1251" s="743"/>
      <c r="D1251" s="744"/>
      <c r="E1251" s="744"/>
      <c r="F1251" s="745"/>
      <c r="G1251" s="745"/>
      <c r="H1251" s="745"/>
    </row>
    <row r="1252" spans="3:8" x14ac:dyDescent="0.25">
      <c r="C1252" s="743"/>
      <c r="D1252" s="744"/>
      <c r="E1252" s="744"/>
      <c r="F1252" s="745"/>
      <c r="G1252" s="745"/>
      <c r="H1252" s="745"/>
    </row>
    <row r="1253" spans="3:8" x14ac:dyDescent="0.25">
      <c r="C1253" s="743"/>
      <c r="D1253" s="744"/>
      <c r="E1253" s="744"/>
      <c r="F1253" s="745"/>
      <c r="G1253" s="745"/>
      <c r="H1253" s="745"/>
    </row>
    <row r="1254" spans="3:8" x14ac:dyDescent="0.25">
      <c r="C1254" s="743"/>
      <c r="D1254" s="744"/>
      <c r="E1254" s="744"/>
      <c r="F1254" s="745"/>
      <c r="G1254" s="745"/>
      <c r="H1254" s="745"/>
    </row>
    <row r="1255" spans="3:8" x14ac:dyDescent="0.25">
      <c r="C1255" s="743"/>
      <c r="D1255" s="744"/>
      <c r="E1255" s="744"/>
      <c r="F1255" s="745"/>
      <c r="G1255" s="745"/>
      <c r="H1255" s="745"/>
    </row>
    <row r="1256" spans="3:8" x14ac:dyDescent="0.25">
      <c r="C1256" s="743"/>
      <c r="D1256" s="744"/>
      <c r="E1256" s="744"/>
      <c r="F1256" s="745"/>
      <c r="G1256" s="745"/>
      <c r="H1256" s="745"/>
    </row>
    <row r="1257" spans="3:8" x14ac:dyDescent="0.25">
      <c r="C1257" s="743"/>
      <c r="D1257" s="744"/>
      <c r="E1257" s="744"/>
      <c r="F1257" s="745"/>
      <c r="G1257" s="745"/>
      <c r="H1257" s="745"/>
    </row>
    <row r="1258" spans="3:8" x14ac:dyDescent="0.25">
      <c r="C1258" s="743"/>
      <c r="D1258" s="744"/>
      <c r="E1258" s="744"/>
      <c r="F1258" s="745"/>
      <c r="G1258" s="745"/>
      <c r="H1258" s="745"/>
    </row>
    <row r="1259" spans="3:8" x14ac:dyDescent="0.25">
      <c r="C1259" s="743"/>
      <c r="D1259" s="744"/>
      <c r="E1259" s="744"/>
      <c r="F1259" s="745"/>
      <c r="G1259" s="745"/>
      <c r="H1259" s="745"/>
    </row>
    <row r="1260" spans="3:8" x14ac:dyDescent="0.25">
      <c r="C1260" s="743"/>
      <c r="D1260" s="744"/>
      <c r="E1260" s="744"/>
      <c r="F1260" s="745"/>
      <c r="G1260" s="745"/>
      <c r="H1260" s="745"/>
    </row>
    <row r="1261" spans="3:8" x14ac:dyDescent="0.25">
      <c r="C1261" s="743"/>
      <c r="D1261" s="744"/>
      <c r="E1261" s="744"/>
      <c r="F1261" s="745"/>
      <c r="G1261" s="745"/>
      <c r="H1261" s="745"/>
    </row>
    <row r="1262" spans="3:8" x14ac:dyDescent="0.25">
      <c r="C1262" s="743"/>
      <c r="D1262" s="744"/>
      <c r="E1262" s="744"/>
      <c r="F1262" s="745"/>
      <c r="G1262" s="745"/>
      <c r="H1262" s="745"/>
    </row>
    <row r="1263" spans="3:8" x14ac:dyDescent="0.25">
      <c r="C1263" s="743"/>
      <c r="D1263" s="744"/>
      <c r="E1263" s="744"/>
      <c r="F1263" s="745"/>
      <c r="G1263" s="745"/>
      <c r="H1263" s="745"/>
    </row>
    <row r="1264" spans="3:8" x14ac:dyDescent="0.25">
      <c r="C1264" s="743"/>
      <c r="D1264" s="744"/>
      <c r="E1264" s="744"/>
      <c r="F1264" s="745"/>
      <c r="G1264" s="745"/>
      <c r="H1264" s="745"/>
    </row>
    <row r="1265" spans="3:8" x14ac:dyDescent="0.25">
      <c r="C1265" s="743"/>
      <c r="D1265" s="744"/>
      <c r="E1265" s="744"/>
      <c r="F1265" s="745"/>
      <c r="G1265" s="745"/>
      <c r="H1265" s="745"/>
    </row>
    <row r="1266" spans="3:8" x14ac:dyDescent="0.25">
      <c r="C1266" s="743"/>
      <c r="D1266" s="744"/>
      <c r="E1266" s="744"/>
      <c r="F1266" s="745"/>
      <c r="G1266" s="745"/>
      <c r="H1266" s="745"/>
    </row>
    <row r="1267" spans="3:8" x14ac:dyDescent="0.25">
      <c r="C1267" s="743"/>
      <c r="D1267" s="744"/>
      <c r="E1267" s="744"/>
      <c r="F1267" s="745"/>
      <c r="G1267" s="745"/>
      <c r="H1267" s="745"/>
    </row>
    <row r="1268" spans="3:8" x14ac:dyDescent="0.25">
      <c r="C1268" s="743"/>
      <c r="D1268" s="744"/>
      <c r="E1268" s="744"/>
      <c r="F1268" s="745"/>
      <c r="G1268" s="745"/>
      <c r="H1268" s="745"/>
    </row>
    <row r="1269" spans="3:8" x14ac:dyDescent="0.25">
      <c r="C1269" s="743"/>
      <c r="D1269" s="744"/>
      <c r="E1269" s="744"/>
      <c r="F1269" s="745"/>
      <c r="G1269" s="745"/>
      <c r="H1269" s="745"/>
    </row>
    <row r="1270" spans="3:8" x14ac:dyDescent="0.25">
      <c r="C1270" s="743"/>
      <c r="D1270" s="744"/>
      <c r="E1270" s="744"/>
      <c r="F1270" s="745"/>
      <c r="G1270" s="745"/>
      <c r="H1270" s="745"/>
    </row>
    <row r="1271" spans="3:8" x14ac:dyDescent="0.25">
      <c r="C1271" s="743"/>
      <c r="D1271" s="744"/>
      <c r="E1271" s="744"/>
      <c r="F1271" s="745"/>
      <c r="G1271" s="745"/>
      <c r="H1271" s="745"/>
    </row>
    <row r="1272" spans="3:8" x14ac:dyDescent="0.25">
      <c r="C1272" s="743"/>
      <c r="D1272" s="744"/>
      <c r="E1272" s="744"/>
      <c r="F1272" s="745"/>
      <c r="G1272" s="745"/>
      <c r="H1272" s="745"/>
    </row>
    <row r="1273" spans="3:8" x14ac:dyDescent="0.25">
      <c r="C1273" s="743"/>
      <c r="D1273" s="744"/>
      <c r="E1273" s="744"/>
      <c r="F1273" s="745"/>
      <c r="G1273" s="745"/>
      <c r="H1273" s="745"/>
    </row>
    <row r="1274" spans="3:8" x14ac:dyDescent="0.25">
      <c r="C1274" s="743"/>
      <c r="D1274" s="744"/>
      <c r="E1274" s="744"/>
      <c r="F1274" s="745"/>
      <c r="G1274" s="745"/>
      <c r="H1274" s="745"/>
    </row>
    <row r="1275" spans="3:8" x14ac:dyDescent="0.25">
      <c r="C1275" s="743"/>
      <c r="D1275" s="744"/>
      <c r="E1275" s="744"/>
      <c r="F1275" s="745"/>
      <c r="G1275" s="745"/>
      <c r="H1275" s="745"/>
    </row>
    <row r="1276" spans="3:8" x14ac:dyDescent="0.25">
      <c r="C1276" s="743"/>
      <c r="D1276" s="744"/>
      <c r="E1276" s="744"/>
      <c r="F1276" s="745"/>
      <c r="G1276" s="745"/>
      <c r="H1276" s="745"/>
    </row>
    <row r="1277" spans="3:8" x14ac:dyDescent="0.25">
      <c r="C1277" s="743"/>
      <c r="D1277" s="744"/>
      <c r="E1277" s="744"/>
      <c r="F1277" s="745"/>
      <c r="G1277" s="745"/>
      <c r="H1277" s="745"/>
    </row>
    <row r="1278" spans="3:8" x14ac:dyDescent="0.25">
      <c r="C1278" s="743"/>
      <c r="D1278" s="744"/>
      <c r="E1278" s="744"/>
      <c r="F1278" s="745"/>
      <c r="G1278" s="745"/>
      <c r="H1278" s="745"/>
    </row>
    <row r="1279" spans="3:8" x14ac:dyDescent="0.25">
      <c r="C1279" s="743"/>
      <c r="D1279" s="744"/>
      <c r="E1279" s="744"/>
      <c r="F1279" s="745"/>
      <c r="G1279" s="745"/>
      <c r="H1279" s="745"/>
    </row>
    <row r="1280" spans="3:8" x14ac:dyDescent="0.25">
      <c r="C1280" s="743"/>
      <c r="D1280" s="744"/>
      <c r="E1280" s="744"/>
      <c r="F1280" s="745"/>
      <c r="G1280" s="745"/>
      <c r="H1280" s="745"/>
    </row>
    <row r="1281" spans="3:8" x14ac:dyDescent="0.25">
      <c r="C1281" s="743"/>
      <c r="D1281" s="744"/>
      <c r="E1281" s="744"/>
      <c r="F1281" s="745"/>
      <c r="G1281" s="745"/>
      <c r="H1281" s="745"/>
    </row>
    <row r="1282" spans="3:8" x14ac:dyDescent="0.25">
      <c r="C1282" s="743"/>
      <c r="D1282" s="744"/>
      <c r="E1282" s="744"/>
      <c r="F1282" s="745"/>
      <c r="G1282" s="745"/>
      <c r="H1282" s="745"/>
    </row>
    <row r="1283" spans="3:8" x14ac:dyDescent="0.25">
      <c r="C1283" s="743"/>
      <c r="D1283" s="744"/>
      <c r="E1283" s="744"/>
      <c r="F1283" s="745"/>
      <c r="G1283" s="745"/>
      <c r="H1283" s="745"/>
    </row>
    <row r="1284" spans="3:8" x14ac:dyDescent="0.25">
      <c r="C1284" s="743"/>
      <c r="D1284" s="744"/>
      <c r="E1284" s="744"/>
      <c r="F1284" s="745"/>
      <c r="G1284" s="745"/>
      <c r="H1284" s="745"/>
    </row>
    <row r="1285" spans="3:8" x14ac:dyDescent="0.25">
      <c r="C1285" s="743"/>
      <c r="D1285" s="744"/>
      <c r="E1285" s="744"/>
      <c r="F1285" s="745"/>
      <c r="G1285" s="745"/>
      <c r="H1285" s="745"/>
    </row>
    <row r="1286" spans="3:8" x14ac:dyDescent="0.25">
      <c r="C1286" s="743"/>
      <c r="D1286" s="744"/>
      <c r="E1286" s="744"/>
      <c r="F1286" s="745"/>
      <c r="G1286" s="745"/>
      <c r="H1286" s="745"/>
    </row>
    <row r="1287" spans="3:8" x14ac:dyDescent="0.25">
      <c r="C1287" s="743"/>
      <c r="D1287" s="744"/>
      <c r="E1287" s="744"/>
      <c r="F1287" s="745"/>
      <c r="G1287" s="745"/>
      <c r="H1287" s="745"/>
    </row>
    <row r="1288" spans="3:8" x14ac:dyDescent="0.25">
      <c r="C1288" s="743"/>
      <c r="D1288" s="744"/>
      <c r="E1288" s="744"/>
      <c r="F1288" s="745"/>
      <c r="G1288" s="745"/>
      <c r="H1288" s="745"/>
    </row>
    <row r="1289" spans="3:8" x14ac:dyDescent="0.25">
      <c r="C1289" s="743"/>
      <c r="D1289" s="744"/>
      <c r="E1289" s="744"/>
      <c r="F1289" s="745"/>
      <c r="G1289" s="745"/>
      <c r="H1289" s="745"/>
    </row>
    <row r="1290" spans="3:8" x14ac:dyDescent="0.25">
      <c r="C1290" s="743"/>
      <c r="D1290" s="744"/>
      <c r="E1290" s="744"/>
      <c r="F1290" s="745"/>
      <c r="G1290" s="745"/>
      <c r="H1290" s="745"/>
    </row>
    <row r="1291" spans="3:8" x14ac:dyDescent="0.25">
      <c r="C1291" s="743"/>
      <c r="D1291" s="744"/>
      <c r="E1291" s="744"/>
      <c r="F1291" s="745"/>
      <c r="G1291" s="745"/>
      <c r="H1291" s="745"/>
    </row>
    <row r="1292" spans="3:8" x14ac:dyDescent="0.25">
      <c r="C1292" s="743"/>
      <c r="D1292" s="744"/>
      <c r="E1292" s="744"/>
      <c r="F1292" s="745"/>
      <c r="G1292" s="745"/>
      <c r="H1292" s="745"/>
    </row>
    <row r="1293" spans="3:8" x14ac:dyDescent="0.25">
      <c r="C1293" s="743"/>
      <c r="D1293" s="744"/>
      <c r="E1293" s="744"/>
      <c r="F1293" s="745"/>
      <c r="G1293" s="745"/>
      <c r="H1293" s="745"/>
    </row>
    <row r="1294" spans="3:8" x14ac:dyDescent="0.25">
      <c r="C1294" s="743"/>
      <c r="D1294" s="744"/>
      <c r="E1294" s="744"/>
      <c r="F1294" s="745"/>
      <c r="G1294" s="745"/>
      <c r="H1294" s="745"/>
    </row>
    <row r="1295" spans="3:8" x14ac:dyDescent="0.25">
      <c r="C1295" s="743"/>
      <c r="D1295" s="744"/>
      <c r="E1295" s="744"/>
      <c r="F1295" s="745"/>
      <c r="G1295" s="745"/>
      <c r="H1295" s="745"/>
    </row>
    <row r="1296" spans="3:8" x14ac:dyDescent="0.25">
      <c r="C1296" s="743"/>
      <c r="D1296" s="744"/>
      <c r="E1296" s="744"/>
      <c r="F1296" s="745"/>
      <c r="G1296" s="745"/>
      <c r="H1296" s="745"/>
    </row>
    <row r="1297" spans="3:8" x14ac:dyDescent="0.25">
      <c r="C1297" s="743"/>
      <c r="D1297" s="744"/>
      <c r="E1297" s="744"/>
      <c r="F1297" s="745"/>
      <c r="G1297" s="745"/>
      <c r="H1297" s="745"/>
    </row>
    <row r="1298" spans="3:8" x14ac:dyDescent="0.25">
      <c r="C1298" s="743"/>
      <c r="D1298" s="744"/>
      <c r="E1298" s="744"/>
      <c r="F1298" s="745"/>
      <c r="G1298" s="745"/>
      <c r="H1298" s="745"/>
    </row>
    <row r="1299" spans="3:8" x14ac:dyDescent="0.25">
      <c r="C1299" s="743"/>
      <c r="D1299" s="744"/>
      <c r="E1299" s="744"/>
      <c r="F1299" s="745"/>
      <c r="G1299" s="745"/>
      <c r="H1299" s="745"/>
    </row>
    <row r="1300" spans="3:8" x14ac:dyDescent="0.25">
      <c r="C1300" s="743"/>
      <c r="D1300" s="744"/>
      <c r="E1300" s="744"/>
      <c r="F1300" s="745"/>
      <c r="G1300" s="745"/>
      <c r="H1300" s="745"/>
    </row>
    <row r="1301" spans="3:8" x14ac:dyDescent="0.25">
      <c r="C1301" s="743"/>
      <c r="D1301" s="744"/>
      <c r="E1301" s="744"/>
      <c r="F1301" s="745"/>
      <c r="G1301" s="745"/>
      <c r="H1301" s="745"/>
    </row>
    <row r="1302" spans="3:8" x14ac:dyDescent="0.25">
      <c r="C1302" s="743"/>
      <c r="D1302" s="744"/>
      <c r="E1302" s="744"/>
      <c r="F1302" s="745"/>
      <c r="G1302" s="745"/>
      <c r="H1302" s="745"/>
    </row>
    <row r="1303" spans="3:8" x14ac:dyDescent="0.25">
      <c r="C1303" s="743"/>
      <c r="D1303" s="744"/>
      <c r="E1303" s="744"/>
      <c r="F1303" s="745"/>
      <c r="G1303" s="745"/>
      <c r="H1303" s="745"/>
    </row>
    <row r="1304" spans="3:8" x14ac:dyDescent="0.25">
      <c r="C1304" s="743"/>
      <c r="D1304" s="744"/>
      <c r="E1304" s="744"/>
      <c r="F1304" s="745"/>
      <c r="G1304" s="745"/>
      <c r="H1304" s="745"/>
    </row>
  </sheetData>
  <mergeCells count="1264">
    <mergeCell ref="AI300:AI301"/>
    <mergeCell ref="AI339:AI340"/>
    <mergeCell ref="AH943:AH944"/>
    <mergeCell ref="AH962:AH963"/>
    <mergeCell ref="AI792:AI793"/>
    <mergeCell ref="AI818:AI819"/>
    <mergeCell ref="AI850:AI851"/>
    <mergeCell ref="AI882:AI883"/>
    <mergeCell ref="AI910:AI911"/>
    <mergeCell ref="AI943:AI944"/>
    <mergeCell ref="AI962:AI963"/>
    <mergeCell ref="AI999:AI1000"/>
    <mergeCell ref="AI1012:AI1013"/>
    <mergeCell ref="AI1025:AI1026"/>
    <mergeCell ref="AI1040:AI1041"/>
    <mergeCell ref="AI1055:AI1056"/>
    <mergeCell ref="AI1070:AI1071"/>
    <mergeCell ref="AI511:AI512"/>
    <mergeCell ref="AI528:AI529"/>
    <mergeCell ref="AI560:AI561"/>
    <mergeCell ref="AI590:AI591"/>
    <mergeCell ref="AI621:AI622"/>
    <mergeCell ref="AI641:AI642"/>
    <mergeCell ref="AI660:AI661"/>
    <mergeCell ref="AI687:AI688"/>
    <mergeCell ref="AI709:AI710"/>
    <mergeCell ref="AI737:AI738"/>
    <mergeCell ref="AI764:AI765"/>
    <mergeCell ref="AH792:AH793"/>
    <mergeCell ref="AH818:AH819"/>
    <mergeCell ref="AH850:AH851"/>
    <mergeCell ref="AH882:AH883"/>
    <mergeCell ref="I2:W2"/>
    <mergeCell ref="I3:W3"/>
    <mergeCell ref="L4:N4"/>
    <mergeCell ref="AH999:AH1000"/>
    <mergeCell ref="AH1012:AH1013"/>
    <mergeCell ref="AH1025:AH1026"/>
    <mergeCell ref="AH1040:AH1041"/>
    <mergeCell ref="AH1055:AH1056"/>
    <mergeCell ref="AH1070:AH1071"/>
    <mergeCell ref="AI11:AI12"/>
    <mergeCell ref="AI32:AI33"/>
    <mergeCell ref="AI110:AI111"/>
    <mergeCell ref="AI128:AI129"/>
    <mergeCell ref="AI156:AI157"/>
    <mergeCell ref="AI200:AI201"/>
    <mergeCell ref="AI235:AI236"/>
    <mergeCell ref="AI252:AI253"/>
    <mergeCell ref="AH560:AH561"/>
    <mergeCell ref="AH590:AH591"/>
    <mergeCell ref="AH621:AH622"/>
    <mergeCell ref="AH641:AH642"/>
    <mergeCell ref="AH660:AH661"/>
    <mergeCell ref="AH687:AH688"/>
    <mergeCell ref="AH709:AH710"/>
    <mergeCell ref="AH737:AH738"/>
    <mergeCell ref="AH764:AH765"/>
    <mergeCell ref="AG910:AG911"/>
    <mergeCell ref="AI368:AI369"/>
    <mergeCell ref="AI408:AI409"/>
    <mergeCell ref="AI442:AI443"/>
    <mergeCell ref="AI464:AI465"/>
    <mergeCell ref="AI480:AI481"/>
    <mergeCell ref="AG1025:AG1026"/>
    <mergeCell ref="AG1040:AG1041"/>
    <mergeCell ref="AG1055:AG1056"/>
    <mergeCell ref="AG1070:AG1071"/>
    <mergeCell ref="AG999:AG1000"/>
    <mergeCell ref="AG943:AG944"/>
    <mergeCell ref="AG962:AG963"/>
    <mergeCell ref="AH910:AH911"/>
    <mergeCell ref="AH11:AH12"/>
    <mergeCell ref="AH32:AH33"/>
    <mergeCell ref="AH110:AH111"/>
    <mergeCell ref="AH128:AH129"/>
    <mergeCell ref="AH156:AH157"/>
    <mergeCell ref="AH200:AH201"/>
    <mergeCell ref="AH235:AH236"/>
    <mergeCell ref="AH252:AH253"/>
    <mergeCell ref="AH300:AH301"/>
    <mergeCell ref="AH339:AH340"/>
    <mergeCell ref="AH368:AH369"/>
    <mergeCell ref="AH408:AH409"/>
    <mergeCell ref="AH442:AH443"/>
    <mergeCell ref="AH464:AH465"/>
    <mergeCell ref="AH480:AH481"/>
    <mergeCell ref="AH511:AH512"/>
    <mergeCell ref="AH528:AH529"/>
    <mergeCell ref="AF1055:AF1056"/>
    <mergeCell ref="AF1070:AF1071"/>
    <mergeCell ref="AG11:AG12"/>
    <mergeCell ref="AG32:AG33"/>
    <mergeCell ref="AG110:AG111"/>
    <mergeCell ref="AG128:AG129"/>
    <mergeCell ref="AG156:AG157"/>
    <mergeCell ref="AG200:AG201"/>
    <mergeCell ref="AG235:AG236"/>
    <mergeCell ref="AG252:AG253"/>
    <mergeCell ref="AG300:AG301"/>
    <mergeCell ref="AG339:AG340"/>
    <mergeCell ref="AG368:AG369"/>
    <mergeCell ref="AG408:AG409"/>
    <mergeCell ref="AG442:AG443"/>
    <mergeCell ref="AG464:AG465"/>
    <mergeCell ref="AG480:AG481"/>
    <mergeCell ref="AG511:AG512"/>
    <mergeCell ref="AG528:AG529"/>
    <mergeCell ref="AG560:AG561"/>
    <mergeCell ref="AG590:AG591"/>
    <mergeCell ref="AG621:AG622"/>
    <mergeCell ref="AG641:AG642"/>
    <mergeCell ref="AG660:AG661"/>
    <mergeCell ref="AG687:AG688"/>
    <mergeCell ref="AG709:AG710"/>
    <mergeCell ref="AG737:AG738"/>
    <mergeCell ref="AG764:AG765"/>
    <mergeCell ref="AG792:AG793"/>
    <mergeCell ref="AG818:AG819"/>
    <mergeCell ref="AG850:AG851"/>
    <mergeCell ref="AG1012:AG1013"/>
    <mergeCell ref="AD511:AD512"/>
    <mergeCell ref="AC32:AC33"/>
    <mergeCell ref="AE818:AE819"/>
    <mergeCell ref="AE999:AE1000"/>
    <mergeCell ref="AE1040:AE1041"/>
    <mergeCell ref="AE1055:AE1056"/>
    <mergeCell ref="AE1070:AE1071"/>
    <mergeCell ref="AF11:AF12"/>
    <mergeCell ref="AF32:AF33"/>
    <mergeCell ref="AF110:AF111"/>
    <mergeCell ref="AF128:AF129"/>
    <mergeCell ref="AF156:AF157"/>
    <mergeCell ref="AF200:AF201"/>
    <mergeCell ref="AF235:AF236"/>
    <mergeCell ref="AF252:AF253"/>
    <mergeCell ref="AF300:AF301"/>
    <mergeCell ref="AF339:AF340"/>
    <mergeCell ref="AF408:AF409"/>
    <mergeCell ref="AF442:AF443"/>
    <mergeCell ref="AF464:AF465"/>
    <mergeCell ref="AF480:AF481"/>
    <mergeCell ref="AF511:AF512"/>
    <mergeCell ref="AF528:AF529"/>
    <mergeCell ref="AF560:AF561"/>
    <mergeCell ref="AF590:AF591"/>
    <mergeCell ref="AF621:AF622"/>
    <mergeCell ref="AF641:AF642"/>
    <mergeCell ref="AF660:AF661"/>
    <mergeCell ref="AF687:AF688"/>
    <mergeCell ref="AF709:AF710"/>
    <mergeCell ref="AF737:AF738"/>
    <mergeCell ref="AF1040:AF1041"/>
    <mergeCell ref="AD464:AD465"/>
    <mergeCell ref="AD300:AD301"/>
    <mergeCell ref="AD339:AD340"/>
    <mergeCell ref="AD621:AD622"/>
    <mergeCell ref="AD641:AD642"/>
    <mergeCell ref="AD252:AD253"/>
    <mergeCell ref="AD528:AD529"/>
    <mergeCell ref="AE11:AE12"/>
    <mergeCell ref="AE32:AE33"/>
    <mergeCell ref="AE110:AE111"/>
    <mergeCell ref="AE128:AE129"/>
    <mergeCell ref="AE156:AE157"/>
    <mergeCell ref="AE200:AE201"/>
    <mergeCell ref="AE235:AE236"/>
    <mergeCell ref="AE480:AE481"/>
    <mergeCell ref="AE511:AE512"/>
    <mergeCell ref="AE528:AE529"/>
    <mergeCell ref="AE560:AE561"/>
    <mergeCell ref="AE590:AE591"/>
    <mergeCell ref="AE621:AE622"/>
    <mergeCell ref="AE641:AE642"/>
    <mergeCell ref="AE442:AE443"/>
    <mergeCell ref="AE464:AE465"/>
    <mergeCell ref="AE300:AE301"/>
    <mergeCell ref="AE339:AE340"/>
    <mergeCell ref="AE252:AE253"/>
    <mergeCell ref="AD11:AD12"/>
    <mergeCell ref="AD32:AD33"/>
    <mergeCell ref="AD110:AD111"/>
    <mergeCell ref="AD128:AD129"/>
    <mergeCell ref="AD560:AD561"/>
    <mergeCell ref="AD480:AD481"/>
    <mergeCell ref="AC999:AC1000"/>
    <mergeCell ref="AC1012:AC1013"/>
    <mergeCell ref="AC1025:AC1026"/>
    <mergeCell ref="AC1040:AC1041"/>
    <mergeCell ref="AC1055:AC1056"/>
    <mergeCell ref="AC1070:AC1071"/>
    <mergeCell ref="AB1055:AB1056"/>
    <mergeCell ref="AD156:AD157"/>
    <mergeCell ref="AD999:AD1000"/>
    <mergeCell ref="AD1040:AD1041"/>
    <mergeCell ref="AD1055:AD1056"/>
    <mergeCell ref="AD1070:AD1071"/>
    <mergeCell ref="AC252:AC253"/>
    <mergeCell ref="AC300:AC301"/>
    <mergeCell ref="AC339:AC340"/>
    <mergeCell ref="AC368:AC369"/>
    <mergeCell ref="AC408:AC409"/>
    <mergeCell ref="AC442:AC443"/>
    <mergeCell ref="AC464:AC465"/>
    <mergeCell ref="AC480:AC481"/>
    <mergeCell ref="AC511:AC512"/>
    <mergeCell ref="AC528:AC529"/>
    <mergeCell ref="AC560:AC561"/>
    <mergeCell ref="AC590:AC591"/>
    <mergeCell ref="AC621:AC622"/>
    <mergeCell ref="AC641:AC642"/>
    <mergeCell ref="AC660:AC661"/>
    <mergeCell ref="AC687:AC688"/>
    <mergeCell ref="AC709:AC710"/>
    <mergeCell ref="AD200:AD201"/>
    <mergeCell ref="AD235:AD236"/>
    <mergeCell ref="AD442:AD443"/>
    <mergeCell ref="AB1070:AB1071"/>
    <mergeCell ref="AA709:AA710"/>
    <mergeCell ref="AA737:AA738"/>
    <mergeCell ref="AA764:AA765"/>
    <mergeCell ref="AA792:AA793"/>
    <mergeCell ref="AA818:AA819"/>
    <mergeCell ref="AA850:AA851"/>
    <mergeCell ref="AA882:AA883"/>
    <mergeCell ref="AA910:AA911"/>
    <mergeCell ref="AA943:AA944"/>
    <mergeCell ref="AA962:AA963"/>
    <mergeCell ref="AA999:AA1000"/>
    <mergeCell ref="AA1012:AA1013"/>
    <mergeCell ref="AA1025:AA1026"/>
    <mergeCell ref="AA1040:AA1041"/>
    <mergeCell ref="AA1055:AA1056"/>
    <mergeCell ref="AA1070:AA1071"/>
    <mergeCell ref="AB709:AB710"/>
    <mergeCell ref="AB737:AB738"/>
    <mergeCell ref="AB764:AB765"/>
    <mergeCell ref="AB792:AB793"/>
    <mergeCell ref="AB818:AB819"/>
    <mergeCell ref="AB850:AB851"/>
    <mergeCell ref="AB882:AB883"/>
    <mergeCell ref="AB910:AB911"/>
    <mergeCell ref="AB943:AB944"/>
    <mergeCell ref="AB962:AB963"/>
    <mergeCell ref="AB999:AB1000"/>
    <mergeCell ref="AB1012:AB1013"/>
    <mergeCell ref="AB1025:AB1026"/>
    <mergeCell ref="AB1040:AB1041"/>
    <mergeCell ref="AB110:AB111"/>
    <mergeCell ref="AB156:AB157"/>
    <mergeCell ref="AB200:AB201"/>
    <mergeCell ref="AB235:AB236"/>
    <mergeCell ref="AB252:AB253"/>
    <mergeCell ref="AB300:AB301"/>
    <mergeCell ref="AB339:AB340"/>
    <mergeCell ref="AB368:AB369"/>
    <mergeCell ref="AB408:AB409"/>
    <mergeCell ref="AB442:AB443"/>
    <mergeCell ref="AB464:AB465"/>
    <mergeCell ref="AB480:AB481"/>
    <mergeCell ref="AB511:AB512"/>
    <mergeCell ref="AB528:AB529"/>
    <mergeCell ref="AB560:AB561"/>
    <mergeCell ref="Z737:Z738"/>
    <mergeCell ref="AA32:AA33"/>
    <mergeCell ref="AA110:AA111"/>
    <mergeCell ref="AA156:AA157"/>
    <mergeCell ref="AA200:AA201"/>
    <mergeCell ref="AA235:AA236"/>
    <mergeCell ref="AA252:AA253"/>
    <mergeCell ref="AA300:AA301"/>
    <mergeCell ref="AA339:AA340"/>
    <mergeCell ref="AA368:AA369"/>
    <mergeCell ref="AA408:AA409"/>
    <mergeCell ref="AA442:AA443"/>
    <mergeCell ref="AA464:AA465"/>
    <mergeCell ref="AA480:AA481"/>
    <mergeCell ref="AA511:AA512"/>
    <mergeCell ref="AA528:AA529"/>
    <mergeCell ref="AA560:AA561"/>
    <mergeCell ref="Z300:Z301"/>
    <mergeCell ref="Z339:Z340"/>
    <mergeCell ref="Z368:Z369"/>
    <mergeCell ref="Z408:Z409"/>
    <mergeCell ref="Z442:Z443"/>
    <mergeCell ref="Z464:Z465"/>
    <mergeCell ref="Z480:Z481"/>
    <mergeCell ref="Z511:Z512"/>
    <mergeCell ref="Z528:Z529"/>
    <mergeCell ref="Z560:Z561"/>
    <mergeCell ref="Z1070:Z1071"/>
    <mergeCell ref="Z641:Z642"/>
    <mergeCell ref="Y999:Y1000"/>
    <mergeCell ref="Y1012:Y1013"/>
    <mergeCell ref="Y1025:Y1026"/>
    <mergeCell ref="Y1040:Y1041"/>
    <mergeCell ref="Z1025:Z1026"/>
    <mergeCell ref="Z590:Z591"/>
    <mergeCell ref="Z687:Z688"/>
    <mergeCell ref="Z709:Z710"/>
    <mergeCell ref="Z764:Z765"/>
    <mergeCell ref="Z792:Z793"/>
    <mergeCell ref="Z882:Z883"/>
    <mergeCell ref="Z910:Z911"/>
    <mergeCell ref="Z943:Z944"/>
    <mergeCell ref="Z962:Z963"/>
    <mergeCell ref="Z999:Z1000"/>
    <mergeCell ref="Z1012:Z1013"/>
    <mergeCell ref="Z1055:Z1056"/>
    <mergeCell ref="Z1040:Z1041"/>
    <mergeCell ref="X480:X481"/>
    <mergeCell ref="X687:X688"/>
    <mergeCell ref="X910:X911"/>
    <mergeCell ref="X943:X944"/>
    <mergeCell ref="X962:X963"/>
    <mergeCell ref="X1040:X1041"/>
    <mergeCell ref="X1070:X1071"/>
    <mergeCell ref="Y11:Y12"/>
    <mergeCell ref="Y32:Y33"/>
    <mergeCell ref="Y110:Y111"/>
    <mergeCell ref="Y156:Y157"/>
    <mergeCell ref="Y200:Y201"/>
    <mergeCell ref="Y235:Y236"/>
    <mergeCell ref="Y252:Y253"/>
    <mergeCell ref="Y300:Y301"/>
    <mergeCell ref="Y339:Y340"/>
    <mergeCell ref="Y368:Y369"/>
    <mergeCell ref="Y408:Y409"/>
    <mergeCell ref="Y442:Y443"/>
    <mergeCell ref="Y464:Y465"/>
    <mergeCell ref="Y480:Y481"/>
    <mergeCell ref="Y511:Y512"/>
    <mergeCell ref="Y528:Y529"/>
    <mergeCell ref="Y560:Y561"/>
    <mergeCell ref="Y590:Y591"/>
    <mergeCell ref="Y687:Y688"/>
    <mergeCell ref="Y709:Y710"/>
    <mergeCell ref="Y910:Y911"/>
    <mergeCell ref="Y1055:Y1056"/>
    <mergeCell ref="Y1070:Y1071"/>
    <mergeCell ref="X511:X512"/>
    <mergeCell ref="X464:X465"/>
    <mergeCell ref="V1070:V1071"/>
    <mergeCell ref="W300:W301"/>
    <mergeCell ref="W339:W340"/>
    <mergeCell ref="W368:W369"/>
    <mergeCell ref="W408:W409"/>
    <mergeCell ref="W442:W443"/>
    <mergeCell ref="W464:W465"/>
    <mergeCell ref="W480:W481"/>
    <mergeCell ref="W511:W512"/>
    <mergeCell ref="W528:W529"/>
    <mergeCell ref="W560:W561"/>
    <mergeCell ref="W590:W591"/>
    <mergeCell ref="W621:W622"/>
    <mergeCell ref="W641:W642"/>
    <mergeCell ref="W660:W661"/>
    <mergeCell ref="W687:W688"/>
    <mergeCell ref="W709:W710"/>
    <mergeCell ref="W737:W738"/>
    <mergeCell ref="W1070:W1071"/>
    <mergeCell ref="W1012:W1013"/>
    <mergeCell ref="W1025:W1026"/>
    <mergeCell ref="W1040:W1041"/>
    <mergeCell ref="V764:V765"/>
    <mergeCell ref="W818:W819"/>
    <mergeCell ref="U764:U765"/>
    <mergeCell ref="T962:T963"/>
    <mergeCell ref="V11:V12"/>
    <mergeCell ref="V32:V33"/>
    <mergeCell ref="V110:V111"/>
    <mergeCell ref="V128:V129"/>
    <mergeCell ref="V156:V157"/>
    <mergeCell ref="V200:V201"/>
    <mergeCell ref="V235:V236"/>
    <mergeCell ref="V252:V253"/>
    <mergeCell ref="V300:V301"/>
    <mergeCell ref="V339:V340"/>
    <mergeCell ref="V368:V369"/>
    <mergeCell ref="V408:V409"/>
    <mergeCell ref="V442:V443"/>
    <mergeCell ref="V464:V465"/>
    <mergeCell ref="V480:V481"/>
    <mergeCell ref="V511:V512"/>
    <mergeCell ref="V528:V529"/>
    <mergeCell ref="T621:T622"/>
    <mergeCell ref="T641:T642"/>
    <mergeCell ref="T110:T111"/>
    <mergeCell ref="T128:T129"/>
    <mergeCell ref="T156:T157"/>
    <mergeCell ref="T200:T201"/>
    <mergeCell ref="T235:T236"/>
    <mergeCell ref="T252:T253"/>
    <mergeCell ref="T300:T301"/>
    <mergeCell ref="T339:T340"/>
    <mergeCell ref="T368:T369"/>
    <mergeCell ref="T408:T409"/>
    <mergeCell ref="T442:T443"/>
    <mergeCell ref="T1025:T1026"/>
    <mergeCell ref="T1040:T1041"/>
    <mergeCell ref="T1055:T1056"/>
    <mergeCell ref="T1070:T1071"/>
    <mergeCell ref="U11:U12"/>
    <mergeCell ref="U32:U33"/>
    <mergeCell ref="U110:U111"/>
    <mergeCell ref="U128:U129"/>
    <mergeCell ref="U156:U157"/>
    <mergeCell ref="U200:U201"/>
    <mergeCell ref="U235:U236"/>
    <mergeCell ref="U252:U253"/>
    <mergeCell ref="U300:U301"/>
    <mergeCell ref="U339:U340"/>
    <mergeCell ref="U368:U369"/>
    <mergeCell ref="U408:U409"/>
    <mergeCell ref="U442:U443"/>
    <mergeCell ref="U464:U465"/>
    <mergeCell ref="U480:U481"/>
    <mergeCell ref="U511:U512"/>
    <mergeCell ref="U528:U529"/>
    <mergeCell ref="U560:U561"/>
    <mergeCell ref="U590:U591"/>
    <mergeCell ref="U621:U622"/>
    <mergeCell ref="U641:U642"/>
    <mergeCell ref="U660:U661"/>
    <mergeCell ref="U687:U688"/>
    <mergeCell ref="U709:U710"/>
    <mergeCell ref="U737:U738"/>
    <mergeCell ref="U1070:U1071"/>
    <mergeCell ref="T11:T12"/>
    <mergeCell ref="T32:T33"/>
    <mergeCell ref="T480:T481"/>
    <mergeCell ref="T511:T512"/>
    <mergeCell ref="T528:T529"/>
    <mergeCell ref="S11:S12"/>
    <mergeCell ref="S32:S33"/>
    <mergeCell ref="S110:S111"/>
    <mergeCell ref="S128:S129"/>
    <mergeCell ref="S156:S157"/>
    <mergeCell ref="S200:S201"/>
    <mergeCell ref="S235:S236"/>
    <mergeCell ref="S252:S253"/>
    <mergeCell ref="S300:S301"/>
    <mergeCell ref="S339:S340"/>
    <mergeCell ref="S368:S369"/>
    <mergeCell ref="S408:S409"/>
    <mergeCell ref="S442:S443"/>
    <mergeCell ref="S464:S465"/>
    <mergeCell ref="S480:S481"/>
    <mergeCell ref="S511:S512"/>
    <mergeCell ref="S528:S529"/>
    <mergeCell ref="C1040:C1042"/>
    <mergeCell ref="F1040:F1042"/>
    <mergeCell ref="C1055:C1057"/>
    <mergeCell ref="F1055:F1057"/>
    <mergeCell ref="C1070:C1072"/>
    <mergeCell ref="F1070:F1072"/>
    <mergeCell ref="F818:F820"/>
    <mergeCell ref="F850:F852"/>
    <mergeCell ref="F882:F884"/>
    <mergeCell ref="C943:C945"/>
    <mergeCell ref="C999:C1001"/>
    <mergeCell ref="F999:F1001"/>
    <mergeCell ref="C1012:C1014"/>
    <mergeCell ref="F1012:F1014"/>
    <mergeCell ref="F1025:F1027"/>
    <mergeCell ref="O464:O465"/>
    <mergeCell ref="O480:O481"/>
    <mergeCell ref="O511:O512"/>
    <mergeCell ref="O528:O529"/>
    <mergeCell ref="O560:O561"/>
    <mergeCell ref="O590:O591"/>
    <mergeCell ref="O621:O622"/>
    <mergeCell ref="O641:O642"/>
    <mergeCell ref="O660:O661"/>
    <mergeCell ref="O687:O688"/>
    <mergeCell ref="O709:O710"/>
    <mergeCell ref="O737:O738"/>
    <mergeCell ref="L464:L465"/>
    <mergeCell ref="N464:N465"/>
    <mergeCell ref="K881:K883"/>
    <mergeCell ref="I909:I911"/>
    <mergeCell ref="I849:I851"/>
    <mergeCell ref="AK14:AN14"/>
    <mergeCell ref="A1039:A1041"/>
    <mergeCell ref="A10:A14"/>
    <mergeCell ref="B10:B14"/>
    <mergeCell ref="A686:A688"/>
    <mergeCell ref="A708:A710"/>
    <mergeCell ref="A736:A738"/>
    <mergeCell ref="A763:A765"/>
    <mergeCell ref="A791:A793"/>
    <mergeCell ref="A817:A819"/>
    <mergeCell ref="A849:A851"/>
    <mergeCell ref="A881:A883"/>
    <mergeCell ref="A909:A911"/>
    <mergeCell ref="B1024:B1026"/>
    <mergeCell ref="B1039:B1041"/>
    <mergeCell ref="A31:A33"/>
    <mergeCell ref="A109:A111"/>
    <mergeCell ref="A127:A129"/>
    <mergeCell ref="A155:A157"/>
    <mergeCell ref="A199:A201"/>
    <mergeCell ref="A559:A561"/>
    <mergeCell ref="A589:A591"/>
    <mergeCell ref="A620:A622"/>
    <mergeCell ref="C234:C236"/>
    <mergeCell ref="F234:F236"/>
    <mergeCell ref="F511:F513"/>
    <mergeCell ref="F590:F592"/>
    <mergeCell ref="F641:F643"/>
    <mergeCell ref="F660:F662"/>
    <mergeCell ref="F709:F711"/>
    <mergeCell ref="F737:F739"/>
    <mergeCell ref="F792:F794"/>
    <mergeCell ref="A1011:A1013"/>
    <mergeCell ref="A1024:A1026"/>
    <mergeCell ref="B527:B529"/>
    <mergeCell ref="A234:A236"/>
    <mergeCell ref="A251:A253"/>
    <mergeCell ref="A299:A301"/>
    <mergeCell ref="A338:A340"/>
    <mergeCell ref="A367:A369"/>
    <mergeCell ref="A407:A409"/>
    <mergeCell ref="A441:A443"/>
    <mergeCell ref="A463:A465"/>
    <mergeCell ref="A479:A481"/>
    <mergeCell ref="B299:B301"/>
    <mergeCell ref="B367:B369"/>
    <mergeCell ref="B407:B409"/>
    <mergeCell ref="B441:B443"/>
    <mergeCell ref="B463:B465"/>
    <mergeCell ref="B479:B481"/>
    <mergeCell ref="B510:B512"/>
    <mergeCell ref="A510:A512"/>
    <mergeCell ref="A527:A529"/>
    <mergeCell ref="B998:B1000"/>
    <mergeCell ref="B1011:B1013"/>
    <mergeCell ref="B559:B561"/>
    <mergeCell ref="A998:A1000"/>
    <mergeCell ref="A659:A661"/>
    <mergeCell ref="B942:B944"/>
    <mergeCell ref="B961:B963"/>
    <mergeCell ref="B849:B851"/>
    <mergeCell ref="B881:B883"/>
    <mergeCell ref="B817:B819"/>
    <mergeCell ref="B791:B793"/>
    <mergeCell ref="BI774:BJ774"/>
    <mergeCell ref="BI890:BJ890"/>
    <mergeCell ref="BI891:BJ891"/>
    <mergeCell ref="AK629:AN629"/>
    <mergeCell ref="AK701:AN701"/>
    <mergeCell ref="AK493:AN493"/>
    <mergeCell ref="AK316:AN316"/>
    <mergeCell ref="AK349:AN349"/>
    <mergeCell ref="AK389:AN389"/>
    <mergeCell ref="B659:B661"/>
    <mergeCell ref="B686:B688"/>
    <mergeCell ref="B708:B710"/>
    <mergeCell ref="B736:B738"/>
    <mergeCell ref="B763:B765"/>
    <mergeCell ref="B909:B911"/>
    <mergeCell ref="P709:P710"/>
    <mergeCell ref="P737:P738"/>
    <mergeCell ref="Q464:Q465"/>
    <mergeCell ref="Q480:Q481"/>
    <mergeCell ref="Q511:Q512"/>
    <mergeCell ref="Q528:Q529"/>
    <mergeCell ref="Q560:Q561"/>
    <mergeCell ref="Q590:Q591"/>
    <mergeCell ref="Q621:Q622"/>
    <mergeCell ref="Q641:Q642"/>
    <mergeCell ref="AK450:AN450"/>
    <mergeCell ref="AK517:AN517"/>
    <mergeCell ref="AK722:AN722"/>
    <mergeCell ref="AK649:AN649"/>
    <mergeCell ref="AK674:AN674"/>
    <mergeCell ref="V737:V738"/>
    <mergeCell ref="R480:R481"/>
    <mergeCell ref="BI311:BJ311"/>
    <mergeCell ref="AK276:AN276"/>
    <mergeCell ref="L300:L301"/>
    <mergeCell ref="I881:I883"/>
    <mergeCell ref="N737:N738"/>
    <mergeCell ref="M737:M738"/>
    <mergeCell ref="AK978:AN978"/>
    <mergeCell ref="AK802:AN802"/>
    <mergeCell ref="AK832:AN832"/>
    <mergeCell ref="AK864:AN864"/>
    <mergeCell ref="AK574:AN574"/>
    <mergeCell ref="AK605:AN605"/>
    <mergeCell ref="I961:I963"/>
    <mergeCell ref="I942:I944"/>
    <mergeCell ref="L943:L944"/>
    <mergeCell ref="K909:K911"/>
    <mergeCell ref="Q660:Q661"/>
    <mergeCell ref="Q687:Q688"/>
    <mergeCell ref="Q709:Q710"/>
    <mergeCell ref="Q737:Q738"/>
    <mergeCell ref="S687:S688"/>
    <mergeCell ref="S709:S710"/>
    <mergeCell ref="S737:S738"/>
    <mergeCell ref="S764:S765"/>
    <mergeCell ref="V560:V561"/>
    <mergeCell ref="V590:V591"/>
    <mergeCell ref="V621:V622"/>
    <mergeCell ref="V641:V642"/>
    <mergeCell ref="V660:V661"/>
    <mergeCell ref="V687:V688"/>
    <mergeCell ref="V709:V710"/>
    <mergeCell ref="BI312:BJ312"/>
    <mergeCell ref="A640:A642"/>
    <mergeCell ref="A942:A944"/>
    <mergeCell ref="A961:A963"/>
    <mergeCell ref="B589:B591"/>
    <mergeCell ref="B620:B622"/>
    <mergeCell ref="B640:B642"/>
    <mergeCell ref="AK20:AN20"/>
    <mergeCell ref="AK72:AN72"/>
    <mergeCell ref="M32:M33"/>
    <mergeCell ref="L32:L33"/>
    <mergeCell ref="AK179:AN179"/>
    <mergeCell ref="M252:M253"/>
    <mergeCell ref="AK242:AN242"/>
    <mergeCell ref="K31:K33"/>
    <mergeCell ref="I155:I157"/>
    <mergeCell ref="I109:I111"/>
    <mergeCell ref="I127:I129"/>
    <mergeCell ref="N32:N33"/>
    <mergeCell ref="L110:L111"/>
    <mergeCell ref="K155:K157"/>
    <mergeCell ref="K109:K111"/>
    <mergeCell ref="AK89:AN89"/>
    <mergeCell ref="K251:K253"/>
    <mergeCell ref="K199:K201"/>
    <mergeCell ref="M156:M157"/>
    <mergeCell ref="L200:L201"/>
    <mergeCell ref="W32:W33"/>
    <mergeCell ref="W235:W236"/>
    <mergeCell ref="R590:R591"/>
    <mergeCell ref="R621:R622"/>
    <mergeCell ref="R764:R765"/>
    <mergeCell ref="S560:S561"/>
    <mergeCell ref="B31:B33"/>
    <mergeCell ref="B109:B111"/>
    <mergeCell ref="B127:B129"/>
    <mergeCell ref="B155:B157"/>
    <mergeCell ref="B199:B201"/>
    <mergeCell ref="B234:B236"/>
    <mergeCell ref="B251:B253"/>
    <mergeCell ref="B338:B340"/>
    <mergeCell ref="L252:L253"/>
    <mergeCell ref="M300:M301"/>
    <mergeCell ref="L235:L236"/>
    <mergeCell ref="N235:N236"/>
    <mergeCell ref="M235:M236"/>
    <mergeCell ref="M200:M201"/>
    <mergeCell ref="M128:M129"/>
    <mergeCell ref="N110:N111"/>
    <mergeCell ref="L156:L157"/>
    <mergeCell ref="N156:N157"/>
    <mergeCell ref="M110:M111"/>
    <mergeCell ref="N128:N129"/>
    <mergeCell ref="I251:I253"/>
    <mergeCell ref="N200:N201"/>
    <mergeCell ref="N252:N253"/>
    <mergeCell ref="H251:H253"/>
    <mergeCell ref="H299:H301"/>
    <mergeCell ref="H338:H340"/>
    <mergeCell ref="K127:K129"/>
    <mergeCell ref="H31:H33"/>
    <mergeCell ref="H109:H111"/>
    <mergeCell ref="H127:H129"/>
    <mergeCell ref="H155:H157"/>
    <mergeCell ref="H199:H201"/>
    <mergeCell ref="A3:B3"/>
    <mergeCell ref="I31:I33"/>
    <mergeCell ref="G10:G14"/>
    <mergeCell ref="C11:C14"/>
    <mergeCell ref="D11:D14"/>
    <mergeCell ref="E11:E14"/>
    <mergeCell ref="F11:F14"/>
    <mergeCell ref="F109:F111"/>
    <mergeCell ref="L128:L129"/>
    <mergeCell ref="I199:I201"/>
    <mergeCell ref="N1025:N1026"/>
    <mergeCell ref="I998:I1000"/>
    <mergeCell ref="K998:K1000"/>
    <mergeCell ref="L999:L1000"/>
    <mergeCell ref="M999:M1000"/>
    <mergeCell ref="N999:N1000"/>
    <mergeCell ref="I1011:I1013"/>
    <mergeCell ref="K1011:K1013"/>
    <mergeCell ref="L1012:L1013"/>
    <mergeCell ref="M1012:M1013"/>
    <mergeCell ref="N1012:N1013"/>
    <mergeCell ref="K961:K963"/>
    <mergeCell ref="K942:K944"/>
    <mergeCell ref="L962:L963"/>
    <mergeCell ref="N962:N963"/>
    <mergeCell ref="M943:M944"/>
    <mergeCell ref="I234:I236"/>
    <mergeCell ref="K234:K236"/>
    <mergeCell ref="K441:K443"/>
    <mergeCell ref="K338:K340"/>
    <mergeCell ref="I659:I661"/>
    <mergeCell ref="I367:I369"/>
    <mergeCell ref="BI921:BJ921"/>
    <mergeCell ref="AK894:AN894"/>
    <mergeCell ref="M910:M911"/>
    <mergeCell ref="L910:L911"/>
    <mergeCell ref="M882:M883"/>
    <mergeCell ref="AK924:AN924"/>
    <mergeCell ref="AK747:AN747"/>
    <mergeCell ref="AK778:AN778"/>
    <mergeCell ref="N910:N911"/>
    <mergeCell ref="L792:L793"/>
    <mergeCell ref="N792:N793"/>
    <mergeCell ref="M792:M793"/>
    <mergeCell ref="N818:N819"/>
    <mergeCell ref="M818:M819"/>
    <mergeCell ref="N850:N851"/>
    <mergeCell ref="L764:L765"/>
    <mergeCell ref="N764:N765"/>
    <mergeCell ref="L848:N848"/>
    <mergeCell ref="M764:M765"/>
    <mergeCell ref="M850:M851"/>
    <mergeCell ref="L818:L819"/>
    <mergeCell ref="W910:W911"/>
    <mergeCell ref="AF764:AF765"/>
    <mergeCell ref="AF792:AF793"/>
    <mergeCell ref="AF818:AF819"/>
    <mergeCell ref="AG882:AG883"/>
    <mergeCell ref="U792:U793"/>
    <mergeCell ref="V792:V793"/>
    <mergeCell ref="W792:W793"/>
    <mergeCell ref="W764:W765"/>
    <mergeCell ref="O882:O883"/>
    <mergeCell ref="P882:P883"/>
    <mergeCell ref="AK221:AN221"/>
    <mergeCell ref="AK117:AN117"/>
    <mergeCell ref="L528:L529"/>
    <mergeCell ref="N528:N529"/>
    <mergeCell ref="M528:M529"/>
    <mergeCell ref="AK540:AN540"/>
    <mergeCell ref="AK469:AN469"/>
    <mergeCell ref="N480:N481"/>
    <mergeCell ref="M480:M481"/>
    <mergeCell ref="L560:L561"/>
    <mergeCell ref="N560:N561"/>
    <mergeCell ref="M560:M561"/>
    <mergeCell ref="N660:N661"/>
    <mergeCell ref="M408:M409"/>
    <mergeCell ref="M511:M512"/>
    <mergeCell ref="L850:L851"/>
    <mergeCell ref="BI920:BJ920"/>
    <mergeCell ref="BI313:BJ313"/>
    <mergeCell ref="BI536:BJ536"/>
    <mergeCell ref="BI570:BJ570"/>
    <mergeCell ref="BI601:BJ601"/>
    <mergeCell ref="L687:L688"/>
    <mergeCell ref="N687:N688"/>
    <mergeCell ref="M687:M688"/>
    <mergeCell ref="P464:P465"/>
    <mergeCell ref="P480:P481"/>
    <mergeCell ref="P511:P512"/>
    <mergeCell ref="P528:P529"/>
    <mergeCell ref="P560:P561"/>
    <mergeCell ref="P590:P591"/>
    <mergeCell ref="P621:P622"/>
    <mergeCell ref="AK421:AN421"/>
    <mergeCell ref="I407:I409"/>
    <mergeCell ref="K407:K409"/>
    <mergeCell ref="L408:L409"/>
    <mergeCell ref="I338:I340"/>
    <mergeCell ref="L442:L443"/>
    <mergeCell ref="M660:M661"/>
    <mergeCell ref="K367:K369"/>
    <mergeCell ref="K299:K301"/>
    <mergeCell ref="I299:I301"/>
    <mergeCell ref="L339:L340"/>
    <mergeCell ref="N339:N340"/>
    <mergeCell ref="N300:N301"/>
    <mergeCell ref="K589:K591"/>
    <mergeCell ref="I510:I512"/>
    <mergeCell ref="I589:I591"/>
    <mergeCell ref="I640:I642"/>
    <mergeCell ref="K510:K512"/>
    <mergeCell ref="I559:I561"/>
    <mergeCell ref="K559:K561"/>
    <mergeCell ref="L660:L661"/>
    <mergeCell ref="I463:I465"/>
    <mergeCell ref="I527:I529"/>
    <mergeCell ref="I620:I622"/>
    <mergeCell ref="K463:K465"/>
    <mergeCell ref="N442:N443"/>
    <mergeCell ref="N408:N409"/>
    <mergeCell ref="M442:M443"/>
    <mergeCell ref="L659:N659"/>
    <mergeCell ref="I817:I819"/>
    <mergeCell ref="L590:L591"/>
    <mergeCell ref="N590:N591"/>
    <mergeCell ref="K620:K622"/>
    <mergeCell ref="K527:K529"/>
    <mergeCell ref="K659:K661"/>
    <mergeCell ref="K640:K642"/>
    <mergeCell ref="I479:I481"/>
    <mergeCell ref="K479:K481"/>
    <mergeCell ref="M590:M591"/>
    <mergeCell ref="K849:K851"/>
    <mergeCell ref="K817:K819"/>
    <mergeCell ref="I736:I738"/>
    <mergeCell ref="K736:K738"/>
    <mergeCell ref="I791:I793"/>
    <mergeCell ref="I708:I710"/>
    <mergeCell ref="I686:I688"/>
    <mergeCell ref="K791:K793"/>
    <mergeCell ref="I763:I765"/>
    <mergeCell ref="K708:K710"/>
    <mergeCell ref="K686:K688"/>
    <mergeCell ref="K763:K765"/>
    <mergeCell ref="N709:N710"/>
    <mergeCell ref="M709:M710"/>
    <mergeCell ref="L709:L710"/>
    <mergeCell ref="N641:N642"/>
    <mergeCell ref="M641:M642"/>
    <mergeCell ref="N621:N622"/>
    <mergeCell ref="M621:M622"/>
    <mergeCell ref="L621:L622"/>
    <mergeCell ref="L480:L481"/>
    <mergeCell ref="L849:N849"/>
    <mergeCell ref="AK1044:AN1044"/>
    <mergeCell ref="AK1001:AN1001"/>
    <mergeCell ref="AK1014:AN1014"/>
    <mergeCell ref="AK1027:AN1027"/>
    <mergeCell ref="AK1073:AN1073"/>
    <mergeCell ref="AK1074:AN1074"/>
    <mergeCell ref="A1053:B1053"/>
    <mergeCell ref="AK1059:AN1059"/>
    <mergeCell ref="A1069:A1071"/>
    <mergeCell ref="B1069:B1071"/>
    <mergeCell ref="I1069:I1071"/>
    <mergeCell ref="K1069:K1071"/>
    <mergeCell ref="L1070:L1071"/>
    <mergeCell ref="M1070:M1071"/>
    <mergeCell ref="N1070:N1071"/>
    <mergeCell ref="A1054:A1056"/>
    <mergeCell ref="B1054:B1056"/>
    <mergeCell ref="I1054:I1056"/>
    <mergeCell ref="K1054:K1056"/>
    <mergeCell ref="L1055:L1056"/>
    <mergeCell ref="M1055:M1056"/>
    <mergeCell ref="N1055:N1056"/>
    <mergeCell ref="AK1058:AN1058"/>
    <mergeCell ref="I1039:I1041"/>
    <mergeCell ref="K1039:K1041"/>
    <mergeCell ref="L1040:L1041"/>
    <mergeCell ref="M1040:M1041"/>
    <mergeCell ref="N1040:N1041"/>
    <mergeCell ref="I1024:I1026"/>
    <mergeCell ref="K1024:K1026"/>
    <mergeCell ref="L1025:L1026"/>
    <mergeCell ref="M1025:M1026"/>
    <mergeCell ref="L11:L12"/>
    <mergeCell ref="M11:M12"/>
    <mergeCell ref="N11:N12"/>
    <mergeCell ref="C8:D8"/>
    <mergeCell ref="E8:F8"/>
    <mergeCell ref="O11:O12"/>
    <mergeCell ref="P11:P12"/>
    <mergeCell ref="Q11:Q12"/>
    <mergeCell ref="I10:I12"/>
    <mergeCell ref="K10:K12"/>
    <mergeCell ref="AK10:AN10"/>
    <mergeCell ref="AA11:AA12"/>
    <mergeCell ref="AJ305:AJ307"/>
    <mergeCell ref="AK1043:AN1043"/>
    <mergeCell ref="L511:L512"/>
    <mergeCell ref="N511:N512"/>
    <mergeCell ref="L368:L369"/>
    <mergeCell ref="N368:N369"/>
    <mergeCell ref="M368:M369"/>
    <mergeCell ref="M339:M340"/>
    <mergeCell ref="M962:M963"/>
    <mergeCell ref="N943:N944"/>
    <mergeCell ref="M464:M465"/>
    <mergeCell ref="AD368:AD369"/>
    <mergeCell ref="AE368:AE369"/>
    <mergeCell ref="AF368:AF369"/>
    <mergeCell ref="AD408:AD409"/>
    <mergeCell ref="I441:I443"/>
    <mergeCell ref="L641:L642"/>
    <mergeCell ref="N882:N883"/>
    <mergeCell ref="L882:L883"/>
    <mergeCell ref="L737:L738"/>
    <mergeCell ref="AC128:AC129"/>
    <mergeCell ref="AB11:AB12"/>
    <mergeCell ref="AC11:AC12"/>
    <mergeCell ref="W11:W12"/>
    <mergeCell ref="AE408:AE409"/>
    <mergeCell ref="X156:X157"/>
    <mergeCell ref="X11:X12"/>
    <mergeCell ref="X32:X33"/>
    <mergeCell ref="X110:X111"/>
    <mergeCell ref="X252:X253"/>
    <mergeCell ref="X200:X201"/>
    <mergeCell ref="X235:X236"/>
    <mergeCell ref="X368:X369"/>
    <mergeCell ref="X300:X301"/>
    <mergeCell ref="X339:X340"/>
    <mergeCell ref="AC110:AC111"/>
    <mergeCell ref="AC156:AC157"/>
    <mergeCell ref="AC200:AC201"/>
    <mergeCell ref="AC235:AC236"/>
    <mergeCell ref="W110:W111"/>
    <mergeCell ref="W128:W129"/>
    <mergeCell ref="W156:W157"/>
    <mergeCell ref="W200:W201"/>
    <mergeCell ref="W252:W253"/>
    <mergeCell ref="AB32:AB33"/>
    <mergeCell ref="Z11:Z12"/>
    <mergeCell ref="Z32:Z33"/>
    <mergeCell ref="Z110:Z111"/>
    <mergeCell ref="Z156:Z157"/>
    <mergeCell ref="Z200:Z201"/>
    <mergeCell ref="Z235:Z236"/>
    <mergeCell ref="Z252:Z253"/>
    <mergeCell ref="AD792:AD793"/>
    <mergeCell ref="AD818:AD819"/>
    <mergeCell ref="AD737:AD738"/>
    <mergeCell ref="AD764:AD765"/>
    <mergeCell ref="AD660:AD661"/>
    <mergeCell ref="AD687:AD688"/>
    <mergeCell ref="AD709:AD710"/>
    <mergeCell ref="AE737:AE738"/>
    <mergeCell ref="AE764:AE765"/>
    <mergeCell ref="AE792:AE793"/>
    <mergeCell ref="X850:X851"/>
    <mergeCell ref="Y850:Y851"/>
    <mergeCell ref="X792:X793"/>
    <mergeCell ref="Y792:Y793"/>
    <mergeCell ref="X818:X819"/>
    <mergeCell ref="Y818:Y819"/>
    <mergeCell ref="AA590:AA591"/>
    <mergeCell ref="Y737:Y738"/>
    <mergeCell ref="Y764:Y765"/>
    <mergeCell ref="AB590:AB591"/>
    <mergeCell ref="Z818:Z819"/>
    <mergeCell ref="Z850:Z851"/>
    <mergeCell ref="AA641:AA642"/>
    <mergeCell ref="AE687:AE688"/>
    <mergeCell ref="AE709:AE710"/>
    <mergeCell ref="AC737:AC738"/>
    <mergeCell ref="AC764:AC765"/>
    <mergeCell ref="AC792:AC793"/>
    <mergeCell ref="AC818:AC819"/>
    <mergeCell ref="AC850:AC851"/>
    <mergeCell ref="AE660:AE661"/>
    <mergeCell ref="AD590:AD591"/>
    <mergeCell ref="AF999:AF1000"/>
    <mergeCell ref="AD1012:AD1013"/>
    <mergeCell ref="AE1012:AE1013"/>
    <mergeCell ref="AF1012:AF1013"/>
    <mergeCell ref="AD1025:AD1026"/>
    <mergeCell ref="AE1025:AE1026"/>
    <mergeCell ref="AF1025:AF1026"/>
    <mergeCell ref="AD943:AD944"/>
    <mergeCell ref="AE943:AE944"/>
    <mergeCell ref="AF943:AF944"/>
    <mergeCell ref="AD962:AD963"/>
    <mergeCell ref="AE962:AE963"/>
    <mergeCell ref="AF962:AF963"/>
    <mergeCell ref="AD850:AD851"/>
    <mergeCell ref="AE850:AE851"/>
    <mergeCell ref="AF850:AF851"/>
    <mergeCell ref="AD882:AD883"/>
    <mergeCell ref="AE882:AE883"/>
    <mergeCell ref="AF882:AF883"/>
    <mergeCell ref="AD910:AD911"/>
    <mergeCell ref="AE910:AE911"/>
    <mergeCell ref="AF910:AF911"/>
    <mergeCell ref="AA128:AA129"/>
    <mergeCell ref="AB128:AB129"/>
    <mergeCell ref="R792:R793"/>
    <mergeCell ref="S792:S793"/>
    <mergeCell ref="T792:T793"/>
    <mergeCell ref="AB641:AB642"/>
    <mergeCell ref="X660:X661"/>
    <mergeCell ref="Y660:Y661"/>
    <mergeCell ref="Z660:Z661"/>
    <mergeCell ref="AA660:AA661"/>
    <mergeCell ref="AB660:AB661"/>
    <mergeCell ref="X621:X622"/>
    <mergeCell ref="Y621:Y622"/>
    <mergeCell ref="Z621:Z622"/>
    <mergeCell ref="AA621:AA622"/>
    <mergeCell ref="AB621:AB622"/>
    <mergeCell ref="AA687:AA688"/>
    <mergeCell ref="X764:X765"/>
    <mergeCell ref="X709:X710"/>
    <mergeCell ref="X737:X738"/>
    <mergeCell ref="T660:T661"/>
    <mergeCell ref="T687:T688"/>
    <mergeCell ref="T709:T710"/>
    <mergeCell ref="T737:T738"/>
    <mergeCell ref="T764:T765"/>
    <mergeCell ref="S590:S591"/>
    <mergeCell ref="S621:S622"/>
    <mergeCell ref="S641:S642"/>
    <mergeCell ref="S660:S661"/>
    <mergeCell ref="T560:T561"/>
    <mergeCell ref="T590:T591"/>
    <mergeCell ref="T464:T465"/>
    <mergeCell ref="Q850:Q851"/>
    <mergeCell ref="R850:R851"/>
    <mergeCell ref="S850:S851"/>
    <mergeCell ref="T850:T851"/>
    <mergeCell ref="X408:X409"/>
    <mergeCell ref="X442:X443"/>
    <mergeCell ref="X560:X561"/>
    <mergeCell ref="X590:X591"/>
    <mergeCell ref="X528:X529"/>
    <mergeCell ref="AB687:AB688"/>
    <mergeCell ref="X641:X642"/>
    <mergeCell ref="Y641:Y642"/>
    <mergeCell ref="R11:R12"/>
    <mergeCell ref="R32:R33"/>
    <mergeCell ref="R128:R129"/>
    <mergeCell ref="R156:R157"/>
    <mergeCell ref="R110:R111"/>
    <mergeCell ref="R235:R236"/>
    <mergeCell ref="R252:R253"/>
    <mergeCell ref="R200:R201"/>
    <mergeCell ref="R339:R340"/>
    <mergeCell ref="R368:R369"/>
    <mergeCell ref="R300:R301"/>
    <mergeCell ref="R442:R443"/>
    <mergeCell ref="R464:R465"/>
    <mergeCell ref="R408:R409"/>
    <mergeCell ref="R560:R561"/>
    <mergeCell ref="R511:R512"/>
    <mergeCell ref="R528:R529"/>
    <mergeCell ref="X128:X129"/>
    <mergeCell ref="Y128:Y129"/>
    <mergeCell ref="Z128:Z129"/>
    <mergeCell ref="Q110:Q111"/>
    <mergeCell ref="O128:O129"/>
    <mergeCell ref="P128:P129"/>
    <mergeCell ref="Q128:Q129"/>
    <mergeCell ref="O32:O33"/>
    <mergeCell ref="P32:P33"/>
    <mergeCell ref="R910:R911"/>
    <mergeCell ref="S910:S911"/>
    <mergeCell ref="T910:T911"/>
    <mergeCell ref="R1070:R1071"/>
    <mergeCell ref="L1069:N1069"/>
    <mergeCell ref="R1040:R1041"/>
    <mergeCell ref="R1012:R1013"/>
    <mergeCell ref="R1025:R1026"/>
    <mergeCell ref="L763:N763"/>
    <mergeCell ref="L791:N791"/>
    <mergeCell ref="L736:N736"/>
    <mergeCell ref="O792:O793"/>
    <mergeCell ref="P792:P793"/>
    <mergeCell ref="Q792:Q793"/>
    <mergeCell ref="O818:O819"/>
    <mergeCell ref="P818:P819"/>
    <mergeCell ref="Q818:Q819"/>
    <mergeCell ref="L817:N817"/>
    <mergeCell ref="O764:O765"/>
    <mergeCell ref="P764:P765"/>
    <mergeCell ref="Q764:Q765"/>
    <mergeCell ref="R818:R819"/>
    <mergeCell ref="S818:S819"/>
    <mergeCell ref="T818:T819"/>
    <mergeCell ref="T999:T1000"/>
    <mergeCell ref="S1070:S1071"/>
    <mergeCell ref="P641:P642"/>
    <mergeCell ref="P660:P661"/>
    <mergeCell ref="P687:P688"/>
    <mergeCell ref="R709:R710"/>
    <mergeCell ref="R660:R661"/>
    <mergeCell ref="R687:R688"/>
    <mergeCell ref="R641:R642"/>
    <mergeCell ref="R737:R738"/>
    <mergeCell ref="U818:U819"/>
    <mergeCell ref="V818:V819"/>
    <mergeCell ref="P408:P409"/>
    <mergeCell ref="Q32:Q33"/>
    <mergeCell ref="O200:O201"/>
    <mergeCell ref="P200:P201"/>
    <mergeCell ref="Q200:Q201"/>
    <mergeCell ref="O235:O236"/>
    <mergeCell ref="P235:P236"/>
    <mergeCell ref="Q235:Q236"/>
    <mergeCell ref="O156:O157"/>
    <mergeCell ref="P156:P157"/>
    <mergeCell ref="Q156:Q157"/>
    <mergeCell ref="O300:O301"/>
    <mergeCell ref="P300:P301"/>
    <mergeCell ref="Q300:Q301"/>
    <mergeCell ref="O339:O340"/>
    <mergeCell ref="P339:P340"/>
    <mergeCell ref="Q339:Q340"/>
    <mergeCell ref="O252:O253"/>
    <mergeCell ref="P252:P253"/>
    <mergeCell ref="Q252:Q253"/>
    <mergeCell ref="O110:O111"/>
    <mergeCell ref="P110:P111"/>
    <mergeCell ref="AC962:AC963"/>
    <mergeCell ref="AC910:AC911"/>
    <mergeCell ref="AC943:AC944"/>
    <mergeCell ref="W943:W944"/>
    <mergeCell ref="W962:W963"/>
    <mergeCell ref="Y882:Y883"/>
    <mergeCell ref="U910:U911"/>
    <mergeCell ref="U943:U944"/>
    <mergeCell ref="U962:U963"/>
    <mergeCell ref="Y943:Y944"/>
    <mergeCell ref="Y962:Y963"/>
    <mergeCell ref="V910:V911"/>
    <mergeCell ref="V943:V944"/>
    <mergeCell ref="V962:V963"/>
    <mergeCell ref="Q882:Q883"/>
    <mergeCell ref="L909:N909"/>
    <mergeCell ref="R943:R944"/>
    <mergeCell ref="S943:S944"/>
    <mergeCell ref="T943:T944"/>
    <mergeCell ref="R882:R883"/>
    <mergeCell ref="S882:S883"/>
    <mergeCell ref="T882:T883"/>
    <mergeCell ref="U882:U883"/>
    <mergeCell ref="V882:V883"/>
    <mergeCell ref="W882:W883"/>
    <mergeCell ref="R962:R963"/>
    <mergeCell ref="S962:S963"/>
    <mergeCell ref="AC882:AC883"/>
    <mergeCell ref="P1040:P1041"/>
    <mergeCell ref="Q1055:Q1056"/>
    <mergeCell ref="U999:U1000"/>
    <mergeCell ref="U1012:U1013"/>
    <mergeCell ref="U1025:U1026"/>
    <mergeCell ref="U1040:U1041"/>
    <mergeCell ref="U1055:U1056"/>
    <mergeCell ref="X882:X883"/>
    <mergeCell ref="O962:O963"/>
    <mergeCell ref="P962:P963"/>
    <mergeCell ref="Q962:Q963"/>
    <mergeCell ref="L961:N961"/>
    <mergeCell ref="L998:N998"/>
    <mergeCell ref="O910:O911"/>
    <mergeCell ref="P910:P911"/>
    <mergeCell ref="Q910:Q911"/>
    <mergeCell ref="O943:O944"/>
    <mergeCell ref="P943:P944"/>
    <mergeCell ref="Q943:Q944"/>
    <mergeCell ref="L942:N942"/>
    <mergeCell ref="Q1012:Q1013"/>
    <mergeCell ref="Q1025:Q1026"/>
    <mergeCell ref="S999:S1000"/>
    <mergeCell ref="S1012:S1013"/>
    <mergeCell ref="S1025:S1026"/>
    <mergeCell ref="S1040:S1041"/>
    <mergeCell ref="S1055:S1056"/>
    <mergeCell ref="V999:V1000"/>
    <mergeCell ref="V1012:V1013"/>
    <mergeCell ref="V1025:V1026"/>
    <mergeCell ref="V1040:V1041"/>
    <mergeCell ref="V1055:V1056"/>
    <mergeCell ref="X1055:X1056"/>
    <mergeCell ref="X1025:X1026"/>
    <mergeCell ref="X999:X1000"/>
    <mergeCell ref="X1012:X1013"/>
    <mergeCell ref="Q999:Q1000"/>
    <mergeCell ref="W999:W1000"/>
    <mergeCell ref="W1055:W1056"/>
    <mergeCell ref="R999:R1000"/>
    <mergeCell ref="R1055:R1056"/>
    <mergeCell ref="T1012:T1013"/>
    <mergeCell ref="H463:H465"/>
    <mergeCell ref="H479:H481"/>
    <mergeCell ref="O1070:O1071"/>
    <mergeCell ref="P1070:P1071"/>
    <mergeCell ref="Q1070:Q1071"/>
    <mergeCell ref="L10:N10"/>
    <mergeCell ref="L31:N31"/>
    <mergeCell ref="L109:N109"/>
    <mergeCell ref="L127:N127"/>
    <mergeCell ref="L155:N155"/>
    <mergeCell ref="L199:N199"/>
    <mergeCell ref="L234:N234"/>
    <mergeCell ref="L251:N251"/>
    <mergeCell ref="L299:N299"/>
    <mergeCell ref="L338:N338"/>
    <mergeCell ref="L367:N367"/>
    <mergeCell ref="L407:N407"/>
    <mergeCell ref="L441:N441"/>
    <mergeCell ref="L463:N463"/>
    <mergeCell ref="L479:N479"/>
    <mergeCell ref="L510:N510"/>
    <mergeCell ref="O408:O409"/>
    <mergeCell ref="AJ2:BI7"/>
    <mergeCell ref="H527:H529"/>
    <mergeCell ref="H510:H512"/>
    <mergeCell ref="H559:H561"/>
    <mergeCell ref="H589:H591"/>
    <mergeCell ref="H620:H622"/>
    <mergeCell ref="H640:H642"/>
    <mergeCell ref="H659:H661"/>
    <mergeCell ref="H686:H688"/>
    <mergeCell ref="H708:H710"/>
    <mergeCell ref="H736:H738"/>
    <mergeCell ref="H763:H765"/>
    <mergeCell ref="H791:H793"/>
    <mergeCell ref="H817:H819"/>
    <mergeCell ref="H849:H851"/>
    <mergeCell ref="H881:H883"/>
    <mergeCell ref="H909:H911"/>
    <mergeCell ref="H10:H12"/>
    <mergeCell ref="U850:U851"/>
    <mergeCell ref="V850:V851"/>
    <mergeCell ref="W850:W851"/>
    <mergeCell ref="Q442:Q443"/>
    <mergeCell ref="O368:O369"/>
    <mergeCell ref="P368:P369"/>
    <mergeCell ref="Q368:Q369"/>
    <mergeCell ref="L527:N527"/>
    <mergeCell ref="L559:N559"/>
    <mergeCell ref="L620:N620"/>
    <mergeCell ref="L640:N640"/>
    <mergeCell ref="L589:N589"/>
    <mergeCell ref="L686:N686"/>
    <mergeCell ref="L708:N708"/>
    <mergeCell ref="H234:H236"/>
    <mergeCell ref="H367:H369"/>
    <mergeCell ref="H407:H409"/>
    <mergeCell ref="H441:H443"/>
    <mergeCell ref="Q408:Q409"/>
    <mergeCell ref="O442:O443"/>
    <mergeCell ref="P442:P443"/>
    <mergeCell ref="H961:H963"/>
    <mergeCell ref="H998:H1000"/>
    <mergeCell ref="H1011:H1013"/>
    <mergeCell ref="L881:N881"/>
    <mergeCell ref="O850:O851"/>
    <mergeCell ref="P850:P851"/>
    <mergeCell ref="H1024:H1026"/>
    <mergeCell ref="H1039:H1041"/>
    <mergeCell ref="H1054:H1056"/>
    <mergeCell ref="H1069:H1071"/>
    <mergeCell ref="H942:H944"/>
    <mergeCell ref="Q1040:Q1041"/>
    <mergeCell ref="O1055:O1056"/>
    <mergeCell ref="P1055:P1056"/>
    <mergeCell ref="L1054:N1054"/>
    <mergeCell ref="O1025:O1026"/>
    <mergeCell ref="P1025:P1026"/>
    <mergeCell ref="L1024:N1024"/>
    <mergeCell ref="L1039:N1039"/>
    <mergeCell ref="O999:O1000"/>
    <mergeCell ref="P999:P1000"/>
    <mergeCell ref="O1012:O1013"/>
    <mergeCell ref="P1012:P1013"/>
    <mergeCell ref="L1011:N1011"/>
    <mergeCell ref="O1040:O1041"/>
  </mergeCells>
  <phoneticPr fontId="0" type="noConversion"/>
  <conditionalFormatting sqref="L836:AI836">
    <cfRule type="cellIs" dxfId="7348" priority="174" operator="equal">
      <formula>"н/д"</formula>
    </cfRule>
  </conditionalFormatting>
  <conditionalFormatting sqref="L839:AI839">
    <cfRule type="cellIs" dxfId="7347" priority="173" operator="equal">
      <formula>"н/д"</formula>
    </cfRule>
  </conditionalFormatting>
  <conditionalFormatting sqref="L826:AI826">
    <cfRule type="cellIs" dxfId="7346" priority="172" operator="equal">
      <formula>"н/д"</formula>
    </cfRule>
  </conditionalFormatting>
  <conditionalFormatting sqref="L651:AI651">
    <cfRule type="cellIs" dxfId="7345" priority="171" operator="equal">
      <formula>"н/д"</formula>
    </cfRule>
  </conditionalFormatting>
  <conditionalFormatting sqref="L645:AI645">
    <cfRule type="cellIs" dxfId="7344" priority="170" operator="equal">
      <formula>"н/д"</formula>
    </cfRule>
  </conditionalFormatting>
  <conditionalFormatting sqref="L279:AI279">
    <cfRule type="cellIs" dxfId="7343" priority="169" operator="equal">
      <formula>"н/д"</formula>
    </cfRule>
  </conditionalFormatting>
  <conditionalFormatting sqref="L280:AI280">
    <cfRule type="cellIs" dxfId="7342" priority="168" operator="equal">
      <formula>"н/д"</formula>
    </cfRule>
  </conditionalFormatting>
  <conditionalFormatting sqref="L287:AI287">
    <cfRule type="cellIs" dxfId="7341" priority="167" operator="equal">
      <formula>"н/д"</formula>
    </cfRule>
  </conditionalFormatting>
  <conditionalFormatting sqref="L289:AI289">
    <cfRule type="cellIs" dxfId="7340" priority="166" operator="equal">
      <formula>"н/д"</formula>
    </cfRule>
  </conditionalFormatting>
  <conditionalFormatting sqref="L282:AI282">
    <cfRule type="cellIs" dxfId="7339" priority="165" operator="equal">
      <formula>"н/д"</formula>
    </cfRule>
  </conditionalFormatting>
  <conditionalFormatting sqref="L291:AI291">
    <cfRule type="cellIs" dxfId="7338" priority="164" operator="equal">
      <formula>"н/д"</formula>
    </cfRule>
  </conditionalFormatting>
  <conditionalFormatting sqref="L260:AI260">
    <cfRule type="cellIs" dxfId="7337" priority="163" operator="equal">
      <formula>"н/д"</formula>
    </cfRule>
  </conditionalFormatting>
  <conditionalFormatting sqref="L265:AI265">
    <cfRule type="cellIs" dxfId="7336" priority="162" operator="equal">
      <formula>"н/д"</formula>
    </cfRule>
  </conditionalFormatting>
  <conditionalFormatting sqref="L261:AI261">
    <cfRule type="cellIs" dxfId="7335" priority="161" operator="equal">
      <formula>"н/д"</formula>
    </cfRule>
  </conditionalFormatting>
  <conditionalFormatting sqref="L266:AI266">
    <cfRule type="cellIs" dxfId="7334" priority="160" operator="equal">
      <formula>"н/д"</formula>
    </cfRule>
  </conditionalFormatting>
  <conditionalFormatting sqref="L257:AI257">
    <cfRule type="cellIs" dxfId="7333" priority="159" operator="equal">
      <formula>"н/д"</formula>
    </cfRule>
  </conditionalFormatting>
  <conditionalFormatting sqref="L256:AI256">
    <cfRule type="cellIs" dxfId="7332" priority="158" operator="equal">
      <formula>"н/д"</formula>
    </cfRule>
  </conditionalFormatting>
  <conditionalFormatting sqref="L255:AI255">
    <cfRule type="cellIs" dxfId="7331" priority="157" operator="equal">
      <formula>"н/д"</formula>
    </cfRule>
  </conditionalFormatting>
  <conditionalFormatting sqref="L258:AI258">
    <cfRule type="cellIs" dxfId="7330" priority="156" operator="equal">
      <formula>"н/д"</formula>
    </cfRule>
  </conditionalFormatting>
  <conditionalFormatting sqref="L278:AI278">
    <cfRule type="cellIs" dxfId="7329" priority="155" operator="equal">
      <formula>"н/д"</formula>
    </cfRule>
  </conditionalFormatting>
  <conditionalFormatting sqref="L290:AI290">
    <cfRule type="cellIs" dxfId="7328" priority="154" operator="equal">
      <formula>"н/д"</formula>
    </cfRule>
  </conditionalFormatting>
  <conditionalFormatting sqref="L286:AI286">
    <cfRule type="cellIs" dxfId="7327" priority="153" operator="equal">
      <formula>"н/д"</formula>
    </cfRule>
  </conditionalFormatting>
  <conditionalFormatting sqref="L281:AI281">
    <cfRule type="cellIs" dxfId="7326" priority="152" operator="equal">
      <formula>"н/д"</formula>
    </cfRule>
  </conditionalFormatting>
  <conditionalFormatting sqref="L288:AI288">
    <cfRule type="cellIs" dxfId="7325" priority="151" operator="equal">
      <formula>"н/д"</formula>
    </cfRule>
  </conditionalFormatting>
  <conditionalFormatting sqref="L259:AI259">
    <cfRule type="cellIs" dxfId="7324" priority="150" operator="equal">
      <formula>"н/д"</formula>
    </cfRule>
  </conditionalFormatting>
  <conditionalFormatting sqref="L254:AI254">
    <cfRule type="cellIs" dxfId="7323" priority="149" operator="equal">
      <formula>"н/д"</formula>
    </cfRule>
  </conditionalFormatting>
  <conditionalFormatting sqref="L318:AI318">
    <cfRule type="cellIs" dxfId="7322" priority="148" operator="equal">
      <formula>"н/д"</formula>
    </cfRule>
  </conditionalFormatting>
  <conditionalFormatting sqref="L326:AI326">
    <cfRule type="cellIs" dxfId="7321" priority="147" operator="equal">
      <formula>"н/д"</formula>
    </cfRule>
  </conditionalFormatting>
  <conditionalFormatting sqref="L327:AI327">
    <cfRule type="cellIs" dxfId="7320" priority="146" operator="equal">
      <formula>"н/д"</formula>
    </cfRule>
  </conditionalFormatting>
  <conditionalFormatting sqref="L328:AI328">
    <cfRule type="cellIs" dxfId="7319" priority="145" operator="equal">
      <formula>"н/д"</formula>
    </cfRule>
  </conditionalFormatting>
  <conditionalFormatting sqref="L329:AI329">
    <cfRule type="cellIs" dxfId="7318" priority="144" operator="equal">
      <formula>"н/д"</formula>
    </cfRule>
  </conditionalFormatting>
  <conditionalFormatting sqref="L330:AI330">
    <cfRule type="cellIs" dxfId="7317" priority="143" operator="equal">
      <formula>"н/д"</formula>
    </cfRule>
  </conditionalFormatting>
  <conditionalFormatting sqref="L308:AI308">
    <cfRule type="cellIs" dxfId="7316" priority="142" operator="equal">
      <formula>"н/д"</formula>
    </cfRule>
  </conditionalFormatting>
  <conditionalFormatting sqref="L302:AI302">
    <cfRule type="cellIs" dxfId="7315" priority="141" operator="equal">
      <formula>"н/д"</formula>
    </cfRule>
  </conditionalFormatting>
  <conditionalFormatting sqref="L303:AI303">
    <cfRule type="cellIs" dxfId="7314" priority="140" operator="equal">
      <formula>"н/д"</formula>
    </cfRule>
  </conditionalFormatting>
  <conditionalFormatting sqref="L325:AI325">
    <cfRule type="cellIs" dxfId="7313" priority="139" operator="equal">
      <formula>"н/д"</formula>
    </cfRule>
  </conditionalFormatting>
  <conditionalFormatting sqref="L319:AI319">
    <cfRule type="cellIs" dxfId="7312" priority="138" operator="equal">
      <formula>"н/д"</formula>
    </cfRule>
  </conditionalFormatting>
  <conditionalFormatting sqref="L324:AI324">
    <cfRule type="cellIs" dxfId="7311" priority="137" operator="equal">
      <formula>"н/д"</formula>
    </cfRule>
  </conditionalFormatting>
  <conditionalFormatting sqref="L321:AI321">
    <cfRule type="cellIs" dxfId="7310" priority="136" operator="equal">
      <formula>"н/д"</formula>
    </cfRule>
  </conditionalFormatting>
  <conditionalFormatting sqref="L351:AI351">
    <cfRule type="cellIs" dxfId="7309" priority="135" operator="equal">
      <formula>"н/д"</formula>
    </cfRule>
  </conditionalFormatting>
  <conditionalFormatting sqref="L352:AI352">
    <cfRule type="cellIs" dxfId="7308" priority="134" operator="equal">
      <formula>"н/д"</formula>
    </cfRule>
  </conditionalFormatting>
  <conditionalFormatting sqref="L353:AI353">
    <cfRule type="cellIs" dxfId="7307" priority="133" operator="equal">
      <formula>"н/д"</formula>
    </cfRule>
  </conditionalFormatting>
  <conditionalFormatting sqref="L358:AI358">
    <cfRule type="cellIs" dxfId="7306" priority="132" operator="equal">
      <formula>"н/д"</formula>
    </cfRule>
  </conditionalFormatting>
  <conditionalFormatting sqref="L359:AI359">
    <cfRule type="cellIs" dxfId="7305" priority="131" operator="equal">
      <formula>"н/д"</formula>
    </cfRule>
  </conditionalFormatting>
  <conditionalFormatting sqref="L355:AI355">
    <cfRule type="cellIs" dxfId="7304" priority="130" operator="equal">
      <formula>"н/д"</formula>
    </cfRule>
  </conditionalFormatting>
  <conditionalFormatting sqref="L354:AI354">
    <cfRule type="cellIs" dxfId="7303" priority="129" operator="equal">
      <formula>"н/д"</formula>
    </cfRule>
  </conditionalFormatting>
  <conditionalFormatting sqref="L360:AI360">
    <cfRule type="cellIs" dxfId="7302" priority="128" operator="equal">
      <formula>"н/д"</formula>
    </cfRule>
  </conditionalFormatting>
  <conditionalFormatting sqref="L342:AI342">
    <cfRule type="cellIs" dxfId="7301" priority="127" operator="equal">
      <formula>"н/д"</formula>
    </cfRule>
  </conditionalFormatting>
  <conditionalFormatting sqref="L343:AI343">
    <cfRule type="cellIs" dxfId="7300" priority="126" operator="equal">
      <formula>"н/д"</formula>
    </cfRule>
  </conditionalFormatting>
  <conditionalFormatting sqref="L399:AI399">
    <cfRule type="cellIs" dxfId="7299" priority="125" operator="equal">
      <formula>"н/д"</formula>
    </cfRule>
  </conditionalFormatting>
  <conditionalFormatting sqref="L400:AI400">
    <cfRule type="cellIs" dxfId="7298" priority="124" operator="equal">
      <formula>"н/д"</formula>
    </cfRule>
  </conditionalFormatting>
  <conditionalFormatting sqref="L391:AI391">
    <cfRule type="cellIs" dxfId="7297" priority="123" operator="equal">
      <formula>"н/д"</formula>
    </cfRule>
  </conditionalFormatting>
  <conditionalFormatting sqref="L392:AI392">
    <cfRule type="cellIs" dxfId="7296" priority="122" operator="equal">
      <formula>"н/д"</formula>
    </cfRule>
  </conditionalFormatting>
  <conditionalFormatting sqref="L394:AI394">
    <cfRule type="cellIs" dxfId="7295" priority="121" operator="equal">
      <formula>"н/д"</formula>
    </cfRule>
  </conditionalFormatting>
  <conditionalFormatting sqref="L395:AI395">
    <cfRule type="cellIs" dxfId="7294" priority="120" operator="equal">
      <formula>"н/д"</formula>
    </cfRule>
  </conditionalFormatting>
  <conditionalFormatting sqref="L396:AI396">
    <cfRule type="cellIs" dxfId="7293" priority="119" operator="equal">
      <formula>"н/д"</formula>
    </cfRule>
  </conditionalFormatting>
  <conditionalFormatting sqref="L373:AI373">
    <cfRule type="cellIs" dxfId="7292" priority="118" operator="equal">
      <formula>"н/д"</formula>
    </cfRule>
  </conditionalFormatting>
  <conditionalFormatting sqref="L378:AI378">
    <cfRule type="cellIs" dxfId="7291" priority="117" operator="equal">
      <formula>"н/д"</formula>
    </cfRule>
  </conditionalFormatting>
  <conditionalFormatting sqref="L393:AI393">
    <cfRule type="cellIs" dxfId="7290" priority="116" operator="equal">
      <formula>"н/д"</formula>
    </cfRule>
  </conditionalFormatting>
  <conditionalFormatting sqref="L401:AI401">
    <cfRule type="cellIs" dxfId="7289" priority="115" operator="equal">
      <formula>"н/д"</formula>
    </cfRule>
  </conditionalFormatting>
  <conditionalFormatting sqref="L866:AI866">
    <cfRule type="cellIs" dxfId="7288" priority="114" operator="equal">
      <formula>"н/д"</formula>
    </cfRule>
  </conditionalFormatting>
  <conditionalFormatting sqref="L867:AI867">
    <cfRule type="cellIs" dxfId="7287" priority="113" operator="equal">
      <formula>"н/д"</formula>
    </cfRule>
  </conditionalFormatting>
  <conditionalFormatting sqref="L868:AI868">
    <cfRule type="cellIs" dxfId="7286" priority="112" operator="equal">
      <formula>"н/д"</formula>
    </cfRule>
  </conditionalFormatting>
  <conditionalFormatting sqref="L871:AI871">
    <cfRule type="cellIs" dxfId="7285" priority="111" operator="equal">
      <formula>"н/д"</formula>
    </cfRule>
  </conditionalFormatting>
  <conditionalFormatting sqref="L872:AI872">
    <cfRule type="cellIs" dxfId="7284" priority="110" operator="equal">
      <formula>"н/д"</formula>
    </cfRule>
  </conditionalFormatting>
  <conditionalFormatting sqref="L873:AI873">
    <cfRule type="cellIs" dxfId="7283" priority="109" operator="equal">
      <formula>"н/д"</formula>
    </cfRule>
  </conditionalFormatting>
  <conditionalFormatting sqref="L855:AI855">
    <cfRule type="cellIs" dxfId="7282" priority="108" operator="equal">
      <formula>"н/д"</formula>
    </cfRule>
  </conditionalFormatting>
  <conditionalFormatting sqref="L519:AI519">
    <cfRule type="cellIs" dxfId="7281" priority="107" operator="equal">
      <formula>"н/д"</formula>
    </cfRule>
  </conditionalFormatting>
  <conditionalFormatting sqref="L520:AI520">
    <cfRule type="cellIs" dxfId="7280" priority="106" operator="equal">
      <formula>"н/д"</formula>
    </cfRule>
  </conditionalFormatting>
  <conditionalFormatting sqref="L513:AI513">
    <cfRule type="cellIs" dxfId="7279" priority="105" operator="equal">
      <formula>"н/д"</formula>
    </cfRule>
  </conditionalFormatting>
  <conditionalFormatting sqref="L415:AI415">
    <cfRule type="cellIs" dxfId="7278" priority="104" operator="equal">
      <formula>"н/д"</formula>
    </cfRule>
  </conditionalFormatting>
  <conditionalFormatting sqref="L411:AI411">
    <cfRule type="cellIs" dxfId="7277" priority="103" operator="equal">
      <formula>"н/д"</formula>
    </cfRule>
  </conditionalFormatting>
  <conditionalFormatting sqref="L410:AI410">
    <cfRule type="cellIs" dxfId="7276" priority="102" operator="equal">
      <formula>"н/д"</formula>
    </cfRule>
  </conditionalFormatting>
  <conditionalFormatting sqref="L413:AI413">
    <cfRule type="cellIs" dxfId="7275" priority="101" operator="equal">
      <formula>"н/д"</formula>
    </cfRule>
  </conditionalFormatting>
  <conditionalFormatting sqref="L984:AI984">
    <cfRule type="cellIs" dxfId="7274" priority="92" operator="equal">
      <formula>"н/д"</formula>
    </cfRule>
  </conditionalFormatting>
  <conditionalFormatting sqref="L980:AI980">
    <cfRule type="cellIs" dxfId="7273" priority="91" operator="equal">
      <formula>"н/д"</formula>
    </cfRule>
  </conditionalFormatting>
  <conditionalFormatting sqref="L987:AI987">
    <cfRule type="cellIs" dxfId="7272" priority="90" operator="equal">
      <formula>"н/д"</formula>
    </cfRule>
  </conditionalFormatting>
  <conditionalFormatting sqref="L981:AI981">
    <cfRule type="cellIs" dxfId="7271" priority="89" operator="equal">
      <formula>"н/д"</formula>
    </cfRule>
  </conditionalFormatting>
  <conditionalFormatting sqref="L988:AI988">
    <cfRule type="cellIs" dxfId="7270" priority="88" operator="equal">
      <formula>"н/д"</formula>
    </cfRule>
  </conditionalFormatting>
  <conditionalFormatting sqref="L983:AI983">
    <cfRule type="cellIs" dxfId="7269" priority="87" operator="equal">
      <formula>"н/д"</formula>
    </cfRule>
  </conditionalFormatting>
  <conditionalFormatting sqref="L989:AI989">
    <cfRule type="cellIs" dxfId="7268" priority="86" operator="equal">
      <formula>"н/д"</formula>
    </cfRule>
  </conditionalFormatting>
  <conditionalFormatting sqref="L982:AI982">
    <cfRule type="cellIs" dxfId="7267" priority="85" operator="equal">
      <formula>"н/д"</formula>
    </cfRule>
  </conditionalFormatting>
  <conditionalFormatting sqref="L990:AI990">
    <cfRule type="cellIs" dxfId="7266" priority="84" operator="equal">
      <formula>"н/д"</formula>
    </cfRule>
  </conditionalFormatting>
  <conditionalFormatting sqref="L967:AI967">
    <cfRule type="cellIs" dxfId="7265" priority="83" operator="equal">
      <formula>"н/д"</formula>
    </cfRule>
  </conditionalFormatting>
  <conditionalFormatting sqref="L971:AI971">
    <cfRule type="cellIs" dxfId="7264" priority="82" operator="equal">
      <formula>"н/д"</formula>
    </cfRule>
  </conditionalFormatting>
  <conditionalFormatting sqref="L968:AI968">
    <cfRule type="cellIs" dxfId="7263" priority="81" operator="equal">
      <formula>"н/д"</formula>
    </cfRule>
  </conditionalFormatting>
  <conditionalFormatting sqref="L972:AI972">
    <cfRule type="cellIs" dxfId="7262" priority="80" operator="equal">
      <formula>"н/д"</formula>
    </cfRule>
  </conditionalFormatting>
  <conditionalFormatting sqref="L896:AI896">
    <cfRule type="cellIs" dxfId="7261" priority="79" operator="equal">
      <formula>"н/д"</formula>
    </cfRule>
  </conditionalFormatting>
  <conditionalFormatting sqref="L897:AI897">
    <cfRule type="cellIs" dxfId="7260" priority="78" operator="equal">
      <formula>"н/д"</formula>
    </cfRule>
  </conditionalFormatting>
  <conditionalFormatting sqref="L898:AI898">
    <cfRule type="cellIs" dxfId="7259" priority="77" operator="equal">
      <formula>"н/д"</formula>
    </cfRule>
  </conditionalFormatting>
  <conditionalFormatting sqref="L901:AI901">
    <cfRule type="cellIs" dxfId="7258" priority="76" operator="equal">
      <formula>"н/д"</formula>
    </cfRule>
  </conditionalFormatting>
  <conditionalFormatting sqref="L885:AI885">
    <cfRule type="cellIs" dxfId="7257" priority="75" operator="equal">
      <formula>"н/д"</formula>
    </cfRule>
  </conditionalFormatting>
  <conditionalFormatting sqref="L888:AI888">
    <cfRule type="cellIs" dxfId="7256" priority="74" operator="equal">
      <formula>"н/д"</formula>
    </cfRule>
  </conditionalFormatting>
  <conditionalFormatting sqref="L926:AI926">
    <cfRule type="cellIs" dxfId="7255" priority="73" operator="equal">
      <formula>"н/д"</formula>
    </cfRule>
  </conditionalFormatting>
  <conditionalFormatting sqref="L931:AI931">
    <cfRule type="cellIs" dxfId="7254" priority="72" operator="equal">
      <formula>"н/д"</formula>
    </cfRule>
  </conditionalFormatting>
  <conditionalFormatting sqref="L932:AI932">
    <cfRule type="cellIs" dxfId="7253" priority="71" operator="equal">
      <formula>"н/д"</formula>
    </cfRule>
  </conditionalFormatting>
  <conditionalFormatting sqref="L933:AI933">
    <cfRule type="cellIs" dxfId="7252" priority="70" operator="equal">
      <formula>"н/д"</formula>
    </cfRule>
  </conditionalFormatting>
  <conditionalFormatting sqref="L934:AI934">
    <cfRule type="cellIs" dxfId="7251" priority="69" operator="equal">
      <formula>"н/д"</formula>
    </cfRule>
  </conditionalFormatting>
  <conditionalFormatting sqref="L927:AI927">
    <cfRule type="cellIs" dxfId="7250" priority="68" operator="equal">
      <formula>"н/д"</formula>
    </cfRule>
  </conditionalFormatting>
  <conditionalFormatting sqref="L928:AI928">
    <cfRule type="cellIs" dxfId="7249" priority="67" operator="equal">
      <formula>"н/д"</formula>
    </cfRule>
  </conditionalFormatting>
  <conditionalFormatting sqref="L915:AI915">
    <cfRule type="cellIs" dxfId="7248" priority="66" operator="equal">
      <formula>"н/д"</formula>
    </cfRule>
  </conditionalFormatting>
  <conditionalFormatting sqref="L918:AI918">
    <cfRule type="cellIs" dxfId="7247" priority="65" operator="equal">
      <formula>"н/д"</formula>
    </cfRule>
  </conditionalFormatting>
  <conditionalFormatting sqref="L912:AI912">
    <cfRule type="cellIs" dxfId="7246" priority="64" operator="equal">
      <formula>"н/д"</formula>
    </cfRule>
  </conditionalFormatting>
  <conditionalFormatting sqref="L913:AI913">
    <cfRule type="cellIs" dxfId="7245" priority="63" operator="equal">
      <formula>"н/д"</formula>
    </cfRule>
  </conditionalFormatting>
  <conditionalFormatting sqref="L452:AI452">
    <cfRule type="cellIs" dxfId="7244" priority="62" operator="equal">
      <formula>"н/д"</formula>
    </cfRule>
  </conditionalFormatting>
  <conditionalFormatting sqref="L453:AI453">
    <cfRule type="cellIs" dxfId="7243" priority="61" operator="equal">
      <formula>"н/д"</formula>
    </cfRule>
  </conditionalFormatting>
  <conditionalFormatting sqref="L454:AI454">
    <cfRule type="cellIs" dxfId="7242" priority="60" operator="equal">
      <formula>"н/д"</formula>
    </cfRule>
  </conditionalFormatting>
  <conditionalFormatting sqref="L455:AI455">
    <cfRule type="cellIs" dxfId="7241" priority="59" operator="equal">
      <formula>"н/д"</formula>
    </cfRule>
  </conditionalFormatting>
  <conditionalFormatting sqref="L456:AI456">
    <cfRule type="cellIs" dxfId="7240" priority="58" operator="equal">
      <formula>"н/д"</formula>
    </cfRule>
  </conditionalFormatting>
  <conditionalFormatting sqref="L447:AI447">
    <cfRule type="cellIs" dxfId="7239" priority="57" operator="equal">
      <formula>"н/д"</formula>
    </cfRule>
  </conditionalFormatting>
  <conditionalFormatting sqref="L444:AI444">
    <cfRule type="cellIs" dxfId="7238" priority="56" operator="equal">
      <formula>"н/д"</formula>
    </cfRule>
  </conditionalFormatting>
  <conditionalFormatting sqref="L446:AI446">
    <cfRule type="cellIs" dxfId="7237" priority="55" operator="equal">
      <formula>"н/д"</formula>
    </cfRule>
  </conditionalFormatting>
  <conditionalFormatting sqref="L703:AI703">
    <cfRule type="cellIs" dxfId="7236" priority="54" operator="equal">
      <formula>"н/д"</formula>
    </cfRule>
  </conditionalFormatting>
  <conditionalFormatting sqref="L712:AI712">
    <cfRule type="cellIs" dxfId="7235" priority="43" operator="equal">
      <formula>"н/д"</formula>
    </cfRule>
  </conditionalFormatting>
  <conditionalFormatting sqref="L471:AI471">
    <cfRule type="cellIs" dxfId="7234" priority="52" operator="equal">
      <formula>"н/д"</formula>
    </cfRule>
  </conditionalFormatting>
  <conditionalFormatting sqref="L472:AI472">
    <cfRule type="cellIs" dxfId="7233" priority="51" operator="equal">
      <formula>"н/д"</formula>
    </cfRule>
  </conditionalFormatting>
  <conditionalFormatting sqref="L473:AI473">
    <cfRule type="cellIs" dxfId="7232" priority="50" operator="equal">
      <formula>"н/д"</formula>
    </cfRule>
  </conditionalFormatting>
  <conditionalFormatting sqref="L466:AI466">
    <cfRule type="cellIs" dxfId="7231" priority="49" operator="equal">
      <formula>"н/д"</formula>
    </cfRule>
  </conditionalFormatting>
  <conditionalFormatting sqref="L728:AI728">
    <cfRule type="cellIs" dxfId="7230" priority="48" operator="equal">
      <formula>"н/д"</formula>
    </cfRule>
  </conditionalFormatting>
  <conditionalFormatting sqref="L729:AI729">
    <cfRule type="cellIs" dxfId="7229" priority="47" operator="equal">
      <formula>"н/д"</formula>
    </cfRule>
  </conditionalFormatting>
  <conditionalFormatting sqref="L730:AI730">
    <cfRule type="cellIs" dxfId="7228" priority="46" operator="equal">
      <formula>"н/д"</formula>
    </cfRule>
  </conditionalFormatting>
  <conditionalFormatting sqref="L724:AI724">
    <cfRule type="cellIs" dxfId="7227" priority="45" operator="equal">
      <formula>"н/д"</formula>
    </cfRule>
  </conditionalFormatting>
  <conditionalFormatting sqref="L725:AI725">
    <cfRule type="cellIs" dxfId="7226" priority="44" operator="equal">
      <formula>"н/д"</formula>
    </cfRule>
  </conditionalFormatting>
  <conditionalFormatting sqref="L715:AI715">
    <cfRule type="cellIs" dxfId="7225" priority="42" operator="equal">
      <formula>"н/д"</formula>
    </cfRule>
  </conditionalFormatting>
  <conditionalFormatting sqref="L495:AI495">
    <cfRule type="cellIs" dxfId="7224" priority="41" operator="equal">
      <formula>"н/д"</formula>
    </cfRule>
  </conditionalFormatting>
  <conditionalFormatting sqref="L498:AI498">
    <cfRule type="cellIs" dxfId="7223" priority="40" operator="equal">
      <formula>"н/д"</formula>
    </cfRule>
  </conditionalFormatting>
  <conditionalFormatting sqref="L501:AI501">
    <cfRule type="cellIs" dxfId="7222" priority="39" operator="equal">
      <formula>"н/д"</formula>
    </cfRule>
  </conditionalFormatting>
  <conditionalFormatting sqref="L502:AI502">
    <cfRule type="cellIs" dxfId="7221" priority="38" operator="equal">
      <formula>"н/д"</formula>
    </cfRule>
  </conditionalFormatting>
  <conditionalFormatting sqref="L503:AI503">
    <cfRule type="cellIs" dxfId="7220" priority="37" operator="equal">
      <formula>"н/д"</formula>
    </cfRule>
  </conditionalFormatting>
  <conditionalFormatting sqref="L484:AI484">
    <cfRule type="cellIs" dxfId="7219" priority="36" operator="equal">
      <formula>"н/д"</formula>
    </cfRule>
  </conditionalFormatting>
  <conditionalFormatting sqref="L487:AI487">
    <cfRule type="cellIs" dxfId="7218" priority="35" operator="equal">
      <formula>"н/д"</formula>
    </cfRule>
  </conditionalFormatting>
  <conditionalFormatting sqref="L483:AI483">
    <cfRule type="cellIs" dxfId="7217" priority="34" operator="equal">
      <formula>"н/д"</formula>
    </cfRule>
  </conditionalFormatting>
  <conditionalFormatting sqref="L482:AI482">
    <cfRule type="cellIs" dxfId="7216" priority="33" operator="equal">
      <formula>"н/д"</formula>
    </cfRule>
  </conditionalFormatting>
  <conditionalFormatting sqref="L754:AI754">
    <cfRule type="cellIs" dxfId="7215" priority="32" operator="equal">
      <formula>"н/д"</formula>
    </cfRule>
  </conditionalFormatting>
  <conditionalFormatting sqref="L755:AI755">
    <cfRule type="cellIs" dxfId="7214" priority="31" operator="equal">
      <formula>"н/д"</formula>
    </cfRule>
  </conditionalFormatting>
  <conditionalFormatting sqref="L756:AI756">
    <cfRule type="cellIs" dxfId="7213" priority="30" operator="equal">
      <formula>"н/д"</formula>
    </cfRule>
  </conditionalFormatting>
  <conditionalFormatting sqref="L749:AI749">
    <cfRule type="cellIs" dxfId="7212" priority="29" operator="equal">
      <formula>"н/д"</formula>
    </cfRule>
  </conditionalFormatting>
  <conditionalFormatting sqref="L750:AI750">
    <cfRule type="cellIs" dxfId="7211" priority="28" operator="equal">
      <formula>"н/д"</formula>
    </cfRule>
  </conditionalFormatting>
  <conditionalFormatting sqref="L742:AI742">
    <cfRule type="cellIs" dxfId="7210" priority="27" operator="equal">
      <formula>"н/д"</formula>
    </cfRule>
  </conditionalFormatting>
  <conditionalFormatting sqref="L576:AI576">
    <cfRule type="cellIs" dxfId="7209" priority="26" operator="equal">
      <formula>"н/д"</formula>
    </cfRule>
  </conditionalFormatting>
  <conditionalFormatting sqref="L577:AI577">
    <cfRule type="cellIs" dxfId="7208" priority="25" operator="equal">
      <formula>"н/д"</formula>
    </cfRule>
  </conditionalFormatting>
  <conditionalFormatting sqref="L580:AI580">
    <cfRule type="cellIs" dxfId="7207" priority="24" operator="equal">
      <formula>"н/д"</formula>
    </cfRule>
  </conditionalFormatting>
  <conditionalFormatting sqref="L581:AI581">
    <cfRule type="cellIs" dxfId="7206" priority="23" operator="equal">
      <formula>"н/д"</formula>
    </cfRule>
  </conditionalFormatting>
  <conditionalFormatting sqref="L565:AI565">
    <cfRule type="cellIs" dxfId="7205" priority="22" operator="equal">
      <formula>"н/д"</formula>
    </cfRule>
  </conditionalFormatting>
  <conditionalFormatting sqref="L568:AI568">
    <cfRule type="cellIs" dxfId="7204" priority="21" operator="equal">
      <formula>"н/д"</formula>
    </cfRule>
  </conditionalFormatting>
  <conditionalFormatting sqref="L1029:AI1029">
    <cfRule type="cellIs" dxfId="7203" priority="20" operator="equal">
      <formula>"н/д"</formula>
    </cfRule>
  </conditionalFormatting>
  <conditionalFormatting sqref="L1030:AI1030">
    <cfRule type="cellIs" dxfId="7202" priority="19" operator="equal">
      <formula>"н/д"</formula>
    </cfRule>
  </conditionalFormatting>
  <conditionalFormatting sqref="L1031:AI1031">
    <cfRule type="cellIs" dxfId="7201" priority="18" operator="equal">
      <formula>"н/д"</formula>
    </cfRule>
  </conditionalFormatting>
  <conditionalFormatting sqref="L1032:AI1032">
    <cfRule type="cellIs" dxfId="7200" priority="17" operator="equal">
      <formula>"н/д"</formula>
    </cfRule>
  </conditionalFormatting>
  <conditionalFormatting sqref="L1033:AI1033">
    <cfRule type="cellIs" dxfId="7199" priority="16" operator="equal">
      <formula>"н/д"</formula>
    </cfRule>
  </conditionalFormatting>
  <conditionalFormatting sqref="L1072:AI1072">
    <cfRule type="cellIs" dxfId="7198" priority="15" operator="equal">
      <formula>"н/д"</formula>
    </cfRule>
  </conditionalFormatting>
  <conditionalFormatting sqref="L1073:AI1073">
    <cfRule type="cellIs" dxfId="7197" priority="14" operator="equal">
      <formula>"н/д"</formula>
    </cfRule>
  </conditionalFormatting>
  <conditionalFormatting sqref="L964:AI964">
    <cfRule type="cellIs" dxfId="7196" priority="13" operator="equal">
      <formula>"н/д"</formula>
    </cfRule>
  </conditionalFormatting>
  <conditionalFormatting sqref="L691:AI691">
    <cfRule type="cellIs" dxfId="7195" priority="12" operator="equal">
      <formula>"н/д"</formula>
    </cfRule>
  </conditionalFormatting>
  <conditionalFormatting sqref="L90:AI90">
    <cfRule type="cellIs" dxfId="7194" priority="11" operator="equal">
      <formula>"н/д"</formula>
    </cfRule>
  </conditionalFormatting>
  <conditionalFormatting sqref="L91:AI91">
    <cfRule type="cellIs" dxfId="7193" priority="3" operator="equal">
      <formula>"н/д"</formula>
    </cfRule>
  </conditionalFormatting>
  <conditionalFormatting sqref="L100:AI100">
    <cfRule type="cellIs" dxfId="7192" priority="2" operator="equal">
      <formula>"н/д"</formula>
    </cfRule>
  </conditionalFormatting>
  <conditionalFormatting sqref="L86:AI86">
    <cfRule type="cellIs" dxfId="7191" priority="1" operator="equal">
      <formula>"н/д"</formula>
    </cfRule>
  </conditionalFormatting>
  <pageMargins left="0.59055118110236227" right="0.23622047244094491" top="0.51181102362204722" bottom="0.31496062992125984" header="0.51181102362204722" footer="0.19685039370078741"/>
  <pageSetup paperSize="9" scale="40" fitToHeight="100" orientation="portrait" r:id="rId1"/>
  <headerFooter alignWithMargins="0">
    <oddFooter>&amp;R&amp;A&amp;P</oddFooter>
  </headerFooter>
  <rowBreaks count="25" manualBreakCount="25">
    <brk id="56" max="16383" man="1"/>
    <brk id="107" max="16383" man="1"/>
    <brk id="153" max="16383" man="1"/>
    <brk id="197" max="16383" man="1"/>
    <brk id="249" max="16383" man="1"/>
    <brk id="297" max="16383" man="1"/>
    <brk id="336" max="16383" man="1"/>
    <brk id="365" max="16383" man="1"/>
    <brk id="405" max="16383" man="1"/>
    <brk id="461" max="16383" man="1"/>
    <brk id="508" max="16383" man="1"/>
    <brk id="556" max="16383" man="1"/>
    <brk id="587" max="16383" man="1"/>
    <brk id="637" max="16383" man="1"/>
    <brk id="684" max="16383" man="1"/>
    <brk id="733" max="16383" man="1"/>
    <brk id="761" max="16383" man="1"/>
    <brk id="789" max="16383" man="1"/>
    <brk id="815" max="16383" man="1"/>
    <brk id="847" max="16383" man="1"/>
    <brk id="879" max="16383" man="1"/>
    <brk id="907" max="16383" man="1"/>
    <brk id="959" max="16383" man="1"/>
    <brk id="1009" max="16383" man="1"/>
    <brk id="10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B1:G25"/>
  <sheetViews>
    <sheetView workbookViewId="0">
      <selection activeCell="E36" sqref="E36"/>
    </sheetView>
  </sheetViews>
  <sheetFormatPr defaultRowHeight="12.75" x14ac:dyDescent="0.2"/>
  <cols>
    <col min="1" max="1" width="9.140625" style="1629"/>
    <col min="2" max="2" width="17.85546875" style="1629" customWidth="1"/>
    <col min="3" max="3" width="31.28515625" style="1629" customWidth="1"/>
    <col min="4" max="4" width="17.42578125" style="1629" customWidth="1"/>
    <col min="5" max="5" width="18.28515625" style="1629" customWidth="1"/>
    <col min="6" max="6" width="18.5703125" style="1629" customWidth="1"/>
    <col min="7" max="7" width="17.7109375" style="1629" customWidth="1"/>
    <col min="8" max="16384" width="9.140625" style="1629"/>
  </cols>
  <sheetData>
    <row r="1" spans="2:7" ht="15" x14ac:dyDescent="0.25">
      <c r="F1" s="1634" t="s">
        <v>544</v>
      </c>
      <c r="G1" s="1635"/>
    </row>
    <row r="2" spans="2:7" ht="15" x14ac:dyDescent="0.25">
      <c r="F2" s="1634" t="s">
        <v>545</v>
      </c>
      <c r="G2" s="1635"/>
    </row>
    <row r="3" spans="2:7" ht="15" x14ac:dyDescent="0.25">
      <c r="F3" s="1634" t="s">
        <v>546</v>
      </c>
      <c r="G3" s="1635"/>
    </row>
    <row r="4" spans="2:7" ht="15" x14ac:dyDescent="0.25">
      <c r="F4" s="1634" t="s">
        <v>547</v>
      </c>
      <c r="G4" s="1636"/>
    </row>
    <row r="5" spans="2:7" ht="15" x14ac:dyDescent="0.25">
      <c r="F5" s="1634" t="s">
        <v>548</v>
      </c>
      <c r="G5" s="1636"/>
    </row>
    <row r="6" spans="2:7" ht="15" x14ac:dyDescent="0.25">
      <c r="F6" s="1634" t="s">
        <v>549</v>
      </c>
      <c r="G6" s="1636"/>
    </row>
    <row r="7" spans="2:7" ht="15" x14ac:dyDescent="0.25">
      <c r="F7" s="1634" t="s">
        <v>550</v>
      </c>
      <c r="G7" s="1637"/>
    </row>
    <row r="8" spans="2:7" ht="15" x14ac:dyDescent="0.25">
      <c r="F8" s="1634"/>
      <c r="G8" s="1637"/>
    </row>
    <row r="9" spans="2:7" ht="15.75" thickBot="1" x14ac:dyDescent="0.3">
      <c r="G9" s="1638"/>
    </row>
    <row r="10" spans="2:7" ht="12.75" customHeight="1" x14ac:dyDescent="0.2">
      <c r="B10" s="1786" t="s">
        <v>551</v>
      </c>
      <c r="C10" s="1787"/>
      <c r="D10" s="1787"/>
      <c r="E10" s="1787"/>
      <c r="F10" s="1787"/>
      <c r="G10" s="1788"/>
    </row>
    <row r="11" spans="2:7" ht="12.75" customHeight="1" x14ac:dyDescent="0.2">
      <c r="B11" s="1789"/>
      <c r="C11" s="1790"/>
      <c r="D11" s="1790"/>
      <c r="E11" s="1790"/>
      <c r="F11" s="1790"/>
      <c r="G11" s="1791"/>
    </row>
    <row r="12" spans="2:7" ht="12.75" customHeight="1" x14ac:dyDescent="0.2">
      <c r="B12" s="1789"/>
      <c r="C12" s="1790"/>
      <c r="D12" s="1790"/>
      <c r="E12" s="1790"/>
      <c r="F12" s="1790"/>
      <c r="G12" s="1791"/>
    </row>
    <row r="13" spans="2:7" ht="13.5" thickBot="1" x14ac:dyDescent="0.25">
      <c r="B13" s="1792"/>
      <c r="C13" s="1793"/>
      <c r="D13" s="1793"/>
      <c r="E13" s="1793"/>
      <c r="F13" s="1793"/>
      <c r="G13" s="1794"/>
    </row>
    <row r="15" spans="2:7" ht="13.5" thickBot="1" x14ac:dyDescent="0.25"/>
    <row r="16" spans="2:7" x14ac:dyDescent="0.2">
      <c r="B16" s="1795" t="s">
        <v>552</v>
      </c>
      <c r="C16" s="1796"/>
      <c r="D16" s="1795" t="s">
        <v>553</v>
      </c>
      <c r="E16" s="1796"/>
      <c r="F16" s="1795" t="s">
        <v>554</v>
      </c>
      <c r="G16" s="1796"/>
    </row>
    <row r="17" spans="2:7" ht="13.5" thickBot="1" x14ac:dyDescent="0.25">
      <c r="B17" s="1797"/>
      <c r="C17" s="1798"/>
      <c r="D17" s="1799"/>
      <c r="E17" s="1800"/>
      <c r="F17" s="1797"/>
      <c r="G17" s="1798"/>
    </row>
    <row r="18" spans="2:7" ht="42" customHeight="1" thickBot="1" x14ac:dyDescent="0.25">
      <c r="B18" s="1801" t="s">
        <v>555</v>
      </c>
      <c r="C18" s="1802"/>
      <c r="D18" s="1805" t="s">
        <v>556</v>
      </c>
      <c r="E18" s="1806"/>
      <c r="F18" s="1807" t="s">
        <v>557</v>
      </c>
      <c r="G18" s="1808"/>
    </row>
    <row r="19" spans="2:7" ht="42" customHeight="1" thickBot="1" x14ac:dyDescent="0.25">
      <c r="B19" s="1803"/>
      <c r="C19" s="1804"/>
      <c r="D19" s="1805" t="s">
        <v>558</v>
      </c>
      <c r="E19" s="1806"/>
      <c r="F19" s="1809"/>
      <c r="G19" s="1810"/>
    </row>
    <row r="23" spans="2:7" ht="15" x14ac:dyDescent="0.2">
      <c r="B23" s="1781" t="s">
        <v>559</v>
      </c>
      <c r="C23" s="1782"/>
      <c r="D23" s="1782"/>
      <c r="E23" s="1782"/>
      <c r="F23" s="1782"/>
      <c r="G23" s="1783"/>
    </row>
    <row r="24" spans="2:7" ht="15" x14ac:dyDescent="0.25">
      <c r="B24" s="1784"/>
      <c r="C24" s="1784"/>
      <c r="D24" s="1784"/>
      <c r="E24" s="1784"/>
      <c r="F24" s="1784"/>
      <c r="G24" s="1784"/>
    </row>
    <row r="25" spans="2:7" ht="15" x14ac:dyDescent="0.25">
      <c r="B25" s="1785" t="s">
        <v>560</v>
      </c>
      <c r="C25" s="1785"/>
      <c r="D25" s="1785"/>
      <c r="E25" s="1785"/>
      <c r="F25" s="1785"/>
      <c r="G25" s="1785"/>
    </row>
  </sheetData>
  <mergeCells count="11">
    <mergeCell ref="B23:G23"/>
    <mergeCell ref="B24:G24"/>
    <mergeCell ref="B25:G25"/>
    <mergeCell ref="B10:G13"/>
    <mergeCell ref="B16:C17"/>
    <mergeCell ref="D16:E17"/>
    <mergeCell ref="F16:G17"/>
    <mergeCell ref="B18:C19"/>
    <mergeCell ref="D18:E18"/>
    <mergeCell ref="F18:G19"/>
    <mergeCell ref="D19:E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BZ1094"/>
  <sheetViews>
    <sheetView tabSelected="1" zoomScale="70" zoomScaleNormal="70" zoomScaleSheetLayoutView="70" workbookViewId="0">
      <pane ySplit="7" topLeftCell="A8" activePane="bottomLeft" state="frozen"/>
      <selection activeCell="AO1" sqref="AO1"/>
      <selection pane="bottomLeft" activeCell="F26" sqref="F26"/>
    </sheetView>
  </sheetViews>
  <sheetFormatPr defaultRowHeight="12.75" x14ac:dyDescent="0.2"/>
  <cols>
    <col min="1" max="1" width="9.140625" style="1397"/>
    <col min="2" max="2" width="33.7109375" style="219" customWidth="1"/>
    <col min="3" max="3" width="33.42578125" style="222" customWidth="1"/>
    <col min="4" max="4" width="21" style="222" customWidth="1"/>
    <col min="5" max="6" width="15.28515625" customWidth="1"/>
    <col min="7" max="35" width="11.85546875" customWidth="1"/>
    <col min="36" max="36" width="10" customWidth="1"/>
    <col min="37" max="78" width="11.85546875" customWidth="1"/>
  </cols>
  <sheetData>
    <row r="1" spans="1:78" ht="18.75" x14ac:dyDescent="0.3">
      <c r="B1" s="1631"/>
      <c r="C1" s="1631"/>
      <c r="D1" s="1631"/>
      <c r="E1" s="1631"/>
      <c r="F1" s="1631"/>
      <c r="G1" s="1631"/>
      <c r="P1" s="220"/>
      <c r="Q1" s="220"/>
      <c r="R1" s="1623"/>
      <c r="S1" s="1622"/>
      <c r="T1" s="1623"/>
      <c r="U1" s="220"/>
      <c r="Z1" s="551"/>
      <c r="AA1" s="1623"/>
      <c r="AB1" s="1622"/>
      <c r="AC1" s="1623"/>
      <c r="AD1" s="222"/>
    </row>
    <row r="2" spans="1:78" ht="20.25" x14ac:dyDescent="0.3">
      <c r="A2" s="1814" t="s">
        <v>543</v>
      </c>
      <c r="B2" s="1814"/>
      <c r="C2" s="1814"/>
      <c r="D2" s="1814"/>
      <c r="E2" s="1814"/>
      <c r="F2" s="1814"/>
      <c r="G2" s="1814"/>
      <c r="H2" s="1814"/>
      <c r="I2" s="1814"/>
      <c r="J2" s="1814"/>
      <c r="K2" s="1814"/>
      <c r="L2" s="1814"/>
      <c r="M2" s="1814"/>
      <c r="N2" s="1814"/>
      <c r="O2" s="1814"/>
      <c r="P2" s="1814"/>
      <c r="Q2" s="1814"/>
      <c r="R2" s="1814"/>
      <c r="S2" s="1814"/>
      <c r="T2" s="1814"/>
      <c r="U2" s="1814"/>
      <c r="V2" s="1814"/>
      <c r="W2" s="1814"/>
      <c r="X2" s="1398"/>
      <c r="Z2" s="551"/>
      <c r="AA2" s="1623"/>
      <c r="AB2" s="1624"/>
      <c r="AC2" s="1623"/>
      <c r="AD2" s="222"/>
    </row>
    <row r="3" spans="1:78" ht="18.75" x14ac:dyDescent="0.2">
      <c r="B3" s="1632"/>
      <c r="C3" s="1632"/>
      <c r="D3" s="1632"/>
      <c r="E3" s="1632"/>
      <c r="F3" s="1632"/>
      <c r="G3" s="1632"/>
      <c r="P3" s="220"/>
      <c r="Q3" s="220"/>
      <c r="R3" s="1623"/>
      <c r="S3" s="1624"/>
      <c r="T3" s="1623"/>
      <c r="U3" s="220"/>
      <c r="Z3" s="551"/>
      <c r="AA3" s="1623"/>
      <c r="AB3" s="1624"/>
      <c r="AC3" s="1623"/>
      <c r="AD3" s="222"/>
    </row>
    <row r="4" spans="1:78" ht="18.75" x14ac:dyDescent="0.3">
      <c r="B4" s="1627"/>
      <c r="C4" s="1395"/>
      <c r="D4" s="1630"/>
      <c r="E4" s="1630"/>
      <c r="F4" s="1630"/>
      <c r="G4" s="1630"/>
      <c r="P4" s="220"/>
      <c r="Q4" s="1626"/>
      <c r="R4" s="1626"/>
      <c r="S4" s="1625"/>
      <c r="T4" s="1626"/>
      <c r="U4" s="1626"/>
      <c r="Z4" s="1626"/>
      <c r="AA4" s="1626"/>
      <c r="AB4" s="1625"/>
      <c r="AC4" s="1626"/>
      <c r="AD4" s="1626"/>
    </row>
    <row r="5" spans="1:78" s="296" customFormat="1" ht="30" customHeight="1" x14ac:dyDescent="0.2">
      <c r="A5" s="356"/>
      <c r="B5" s="1647" t="s">
        <v>479</v>
      </c>
      <c r="C5" s="1628"/>
      <c r="D5" s="1628"/>
      <c r="E5" s="1628"/>
      <c r="F5" s="1628"/>
      <c r="G5" s="1628"/>
      <c r="H5" s="1403"/>
      <c r="P5" s="1633"/>
      <c r="Q5" s="1633"/>
      <c r="R5" s="1633"/>
      <c r="S5" s="1633"/>
      <c r="T5" s="1633"/>
      <c r="U5" s="1633"/>
      <c r="AA5" s="1646"/>
      <c r="AB5" s="1646"/>
      <c r="AC5" s="1646"/>
      <c r="AD5" s="1646"/>
    </row>
    <row r="6" spans="1:78" s="1394" customFormat="1" ht="22.5" customHeight="1" thickBot="1" x14ac:dyDescent="0.35">
      <c r="A6" s="1397"/>
      <c r="B6" s="1630" t="s">
        <v>534</v>
      </c>
      <c r="C6" s="1630"/>
      <c r="D6" s="1393"/>
      <c r="E6" s="1393"/>
      <c r="F6" s="1393"/>
      <c r="G6" s="1393"/>
    </row>
    <row r="7" spans="1:78" s="222" customFormat="1" ht="135.75" customHeight="1" thickBot="1" x14ac:dyDescent="0.35">
      <c r="A7" s="1398"/>
      <c r="B7" s="1850" t="s">
        <v>483</v>
      </c>
      <c r="C7" s="1852" t="s">
        <v>484</v>
      </c>
      <c r="D7" s="1854" t="s">
        <v>485</v>
      </c>
      <c r="E7" s="1852" t="s">
        <v>486</v>
      </c>
      <c r="F7" s="1854" t="s">
        <v>487</v>
      </c>
      <c r="G7" s="1856">
        <v>0</v>
      </c>
      <c r="H7" s="1843"/>
      <c r="I7" s="1857"/>
      <c r="J7" s="1849">
        <v>4.1666666666666699E-2</v>
      </c>
      <c r="K7" s="1843"/>
      <c r="L7" s="1843"/>
      <c r="M7" s="1842">
        <v>8.3333333333333301E-2</v>
      </c>
      <c r="N7" s="1843"/>
      <c r="O7" s="1843"/>
      <c r="P7" s="1842">
        <v>0.125</v>
      </c>
      <c r="Q7" s="1843"/>
      <c r="R7" s="1843"/>
      <c r="S7" s="1842">
        <v>0.16666666666666699</v>
      </c>
      <c r="T7" s="1843"/>
      <c r="U7" s="1843"/>
      <c r="V7" s="1842">
        <v>0.20833333333333301</v>
      </c>
      <c r="W7" s="1843"/>
      <c r="X7" s="1843"/>
      <c r="Y7" s="1842">
        <v>0.25</v>
      </c>
      <c r="Z7" s="1843"/>
      <c r="AA7" s="1843"/>
      <c r="AB7" s="1842">
        <v>0.29166666666666702</v>
      </c>
      <c r="AC7" s="1843"/>
      <c r="AD7" s="1843"/>
      <c r="AE7" s="1842">
        <v>0.33333333333333298</v>
      </c>
      <c r="AF7" s="1843"/>
      <c r="AG7" s="1843"/>
      <c r="AH7" s="1842">
        <v>0.375</v>
      </c>
      <c r="AI7" s="1843"/>
      <c r="AJ7" s="1843"/>
      <c r="AK7" s="1842">
        <v>0.41666666666666702</v>
      </c>
      <c r="AL7" s="1843"/>
      <c r="AM7" s="1843"/>
      <c r="AN7" s="1842">
        <v>0.45833333333333298</v>
      </c>
      <c r="AO7" s="1843"/>
      <c r="AP7" s="1843"/>
      <c r="AQ7" s="1842">
        <v>0.5</v>
      </c>
      <c r="AR7" s="1843"/>
      <c r="AS7" s="1843"/>
      <c r="AT7" s="1842">
        <v>0.54166666666666696</v>
      </c>
      <c r="AU7" s="1843"/>
      <c r="AV7" s="1843"/>
      <c r="AW7" s="1842">
        <v>0.58333333333333304</v>
      </c>
      <c r="AX7" s="1843"/>
      <c r="AY7" s="1843"/>
      <c r="AZ7" s="1842">
        <v>0.625</v>
      </c>
      <c r="BA7" s="1843"/>
      <c r="BB7" s="1843"/>
      <c r="BC7" s="1842">
        <v>0.66666666666666696</v>
      </c>
      <c r="BD7" s="1843"/>
      <c r="BE7" s="1843"/>
      <c r="BF7" s="1842">
        <v>0.70833333333333304</v>
      </c>
      <c r="BG7" s="1843"/>
      <c r="BH7" s="1843"/>
      <c r="BI7" s="1842">
        <v>0.75</v>
      </c>
      <c r="BJ7" s="1843"/>
      <c r="BK7" s="1843"/>
      <c r="BL7" s="1842">
        <v>0.79166666666666696</v>
      </c>
      <c r="BM7" s="1843"/>
      <c r="BN7" s="1843"/>
      <c r="BO7" s="1842">
        <v>0.83333333333333304</v>
      </c>
      <c r="BP7" s="1843"/>
      <c r="BQ7" s="1843"/>
      <c r="BR7" s="1840">
        <v>0.875</v>
      </c>
      <c r="BS7" s="1841"/>
      <c r="BT7" s="1841"/>
      <c r="BU7" s="1842">
        <v>0.91666666666666696</v>
      </c>
      <c r="BV7" s="1843"/>
      <c r="BW7" s="1843"/>
      <c r="BX7" s="1842">
        <v>0.95833333333333304</v>
      </c>
      <c r="BY7" s="1843"/>
      <c r="BZ7" s="1843"/>
    </row>
    <row r="8" spans="1:78" s="222" customFormat="1" ht="19.5" thickBot="1" x14ac:dyDescent="0.35">
      <c r="A8" s="1398"/>
      <c r="B8" s="1851"/>
      <c r="C8" s="1853"/>
      <c r="D8" s="1855"/>
      <c r="E8" s="1853"/>
      <c r="F8" s="1855"/>
      <c r="G8" s="1619" t="s">
        <v>488</v>
      </c>
      <c r="H8" s="1400" t="s">
        <v>106</v>
      </c>
      <c r="I8" s="1620" t="s">
        <v>489</v>
      </c>
      <c r="J8" s="1399" t="s">
        <v>488</v>
      </c>
      <c r="K8" s="1400" t="s">
        <v>106</v>
      </c>
      <c r="L8" s="1400" t="s">
        <v>489</v>
      </c>
      <c r="M8" s="1400" t="s">
        <v>488</v>
      </c>
      <c r="N8" s="1400" t="s">
        <v>106</v>
      </c>
      <c r="O8" s="1400" t="s">
        <v>489</v>
      </c>
      <c r="P8" s="1400" t="s">
        <v>488</v>
      </c>
      <c r="Q8" s="1400" t="s">
        <v>106</v>
      </c>
      <c r="R8" s="1400" t="s">
        <v>489</v>
      </c>
      <c r="S8" s="1400" t="s">
        <v>488</v>
      </c>
      <c r="T8" s="1400" t="s">
        <v>106</v>
      </c>
      <c r="U8" s="1400" t="s">
        <v>489</v>
      </c>
      <c r="V8" s="1400" t="s">
        <v>488</v>
      </c>
      <c r="W8" s="1400" t="s">
        <v>106</v>
      </c>
      <c r="X8" s="1400" t="s">
        <v>489</v>
      </c>
      <c r="Y8" s="1400" t="s">
        <v>488</v>
      </c>
      <c r="Z8" s="1400" t="s">
        <v>106</v>
      </c>
      <c r="AA8" s="1400" t="s">
        <v>489</v>
      </c>
      <c r="AB8" s="1400" t="s">
        <v>488</v>
      </c>
      <c r="AC8" s="1400" t="s">
        <v>106</v>
      </c>
      <c r="AD8" s="1400" t="s">
        <v>489</v>
      </c>
      <c r="AE8" s="1401" t="s">
        <v>488</v>
      </c>
      <c r="AF8" s="1401" t="s">
        <v>106</v>
      </c>
      <c r="AG8" s="1401" t="s">
        <v>489</v>
      </c>
      <c r="AH8" s="1400" t="s">
        <v>488</v>
      </c>
      <c r="AI8" s="1400" t="s">
        <v>106</v>
      </c>
      <c r="AJ8" s="1400" t="s">
        <v>489</v>
      </c>
      <c r="AK8" s="1400" t="s">
        <v>488</v>
      </c>
      <c r="AL8" s="1400" t="s">
        <v>106</v>
      </c>
      <c r="AM8" s="1400" t="s">
        <v>489</v>
      </c>
      <c r="AN8" s="1400" t="s">
        <v>488</v>
      </c>
      <c r="AO8" s="1400" t="s">
        <v>106</v>
      </c>
      <c r="AP8" s="1400" t="s">
        <v>489</v>
      </c>
      <c r="AQ8" s="1401" t="s">
        <v>488</v>
      </c>
      <c r="AR8" s="1401" t="s">
        <v>106</v>
      </c>
      <c r="AS8" s="1401" t="s">
        <v>489</v>
      </c>
      <c r="AT8" s="1400" t="s">
        <v>488</v>
      </c>
      <c r="AU8" s="1400" t="s">
        <v>106</v>
      </c>
      <c r="AV8" s="1400" t="s">
        <v>489</v>
      </c>
      <c r="AW8" s="1400" t="s">
        <v>488</v>
      </c>
      <c r="AX8" s="1400" t="s">
        <v>106</v>
      </c>
      <c r="AY8" s="1400" t="s">
        <v>489</v>
      </c>
      <c r="AZ8" s="1400" t="s">
        <v>488</v>
      </c>
      <c r="BA8" s="1400" t="s">
        <v>106</v>
      </c>
      <c r="BB8" s="1400" t="s">
        <v>489</v>
      </c>
      <c r="BC8" s="1400" t="s">
        <v>488</v>
      </c>
      <c r="BD8" s="1400" t="s">
        <v>106</v>
      </c>
      <c r="BE8" s="1400" t="s">
        <v>489</v>
      </c>
      <c r="BF8" s="1400" t="s">
        <v>488</v>
      </c>
      <c r="BG8" s="1400" t="s">
        <v>106</v>
      </c>
      <c r="BH8" s="1400" t="s">
        <v>489</v>
      </c>
      <c r="BI8" s="1401" t="s">
        <v>488</v>
      </c>
      <c r="BJ8" s="1401" t="s">
        <v>106</v>
      </c>
      <c r="BK8" s="1401" t="s">
        <v>489</v>
      </c>
      <c r="BL8" s="1400" t="s">
        <v>488</v>
      </c>
      <c r="BM8" s="1400" t="s">
        <v>106</v>
      </c>
      <c r="BN8" s="1400" t="s">
        <v>489</v>
      </c>
      <c r="BO8" s="1400" t="s">
        <v>488</v>
      </c>
      <c r="BP8" s="1400" t="s">
        <v>106</v>
      </c>
      <c r="BQ8" s="1400" t="s">
        <v>489</v>
      </c>
      <c r="BR8" s="1402" t="s">
        <v>488</v>
      </c>
      <c r="BS8" s="1402" t="s">
        <v>106</v>
      </c>
      <c r="BT8" s="1402" t="s">
        <v>489</v>
      </c>
      <c r="BU8" s="1400" t="s">
        <v>488</v>
      </c>
      <c r="BV8" s="1400" t="s">
        <v>106</v>
      </c>
      <c r="BW8" s="1400" t="s">
        <v>489</v>
      </c>
      <c r="BX8" s="1400" t="s">
        <v>488</v>
      </c>
      <c r="BY8" s="1400" t="s">
        <v>106</v>
      </c>
      <c r="BZ8" s="1400" t="s">
        <v>489</v>
      </c>
    </row>
    <row r="9" spans="1:78" s="222" customFormat="1" ht="19.5" thickBot="1" x14ac:dyDescent="0.35">
      <c r="A9" s="1398"/>
      <c r="B9" s="1851"/>
      <c r="C9" s="1853"/>
      <c r="D9" s="1855"/>
      <c r="E9" s="1853"/>
      <c r="F9" s="1855"/>
      <c r="G9" s="1844" t="s">
        <v>490</v>
      </c>
      <c r="H9" s="1839"/>
      <c r="I9" s="1845"/>
      <c r="J9" s="1838" t="s">
        <v>490</v>
      </c>
      <c r="K9" s="1839"/>
      <c r="L9" s="1839"/>
      <c r="M9" s="1839" t="s">
        <v>490</v>
      </c>
      <c r="N9" s="1839"/>
      <c r="O9" s="1839"/>
      <c r="P9" s="1839" t="s">
        <v>490</v>
      </c>
      <c r="Q9" s="1839"/>
      <c r="R9" s="1839"/>
      <c r="S9" s="1830" t="s">
        <v>490</v>
      </c>
      <c r="T9" s="1830"/>
      <c r="U9" s="1830"/>
      <c r="V9" s="1839" t="s">
        <v>490</v>
      </c>
      <c r="W9" s="1839"/>
      <c r="X9" s="1839"/>
      <c r="Y9" s="1830" t="s">
        <v>490</v>
      </c>
      <c r="Z9" s="1830"/>
      <c r="AA9" s="1830"/>
      <c r="AB9" s="1839" t="s">
        <v>490</v>
      </c>
      <c r="AC9" s="1839"/>
      <c r="AD9" s="1846"/>
      <c r="AE9" s="1835" t="s">
        <v>490</v>
      </c>
      <c r="AF9" s="1836"/>
      <c r="AG9" s="1837"/>
      <c r="AH9" s="1838" t="s">
        <v>490</v>
      </c>
      <c r="AI9" s="1839"/>
      <c r="AJ9" s="1839"/>
      <c r="AK9" s="1830" t="s">
        <v>490</v>
      </c>
      <c r="AL9" s="1830"/>
      <c r="AM9" s="1830"/>
      <c r="AN9" s="1839" t="s">
        <v>490</v>
      </c>
      <c r="AO9" s="1839"/>
      <c r="AP9" s="1846"/>
      <c r="AQ9" s="1832" t="s">
        <v>490</v>
      </c>
      <c r="AR9" s="1833"/>
      <c r="AS9" s="1834"/>
      <c r="AT9" s="1838" t="s">
        <v>490</v>
      </c>
      <c r="AU9" s="1839"/>
      <c r="AV9" s="1839"/>
      <c r="AW9" s="1830" t="s">
        <v>490</v>
      </c>
      <c r="AX9" s="1830"/>
      <c r="AY9" s="1830"/>
      <c r="AZ9" s="1839" t="s">
        <v>490</v>
      </c>
      <c r="BA9" s="1839"/>
      <c r="BB9" s="1839"/>
      <c r="BC9" s="1830" t="s">
        <v>490</v>
      </c>
      <c r="BD9" s="1830"/>
      <c r="BE9" s="1830"/>
      <c r="BF9" s="1839" t="s">
        <v>490</v>
      </c>
      <c r="BG9" s="1839"/>
      <c r="BH9" s="1846"/>
      <c r="BI9" s="1835" t="s">
        <v>490</v>
      </c>
      <c r="BJ9" s="1836"/>
      <c r="BK9" s="1837"/>
      <c r="BL9" s="1838" t="s">
        <v>490</v>
      </c>
      <c r="BM9" s="1839"/>
      <c r="BN9" s="1839"/>
      <c r="BO9" s="1830" t="s">
        <v>490</v>
      </c>
      <c r="BP9" s="1830"/>
      <c r="BQ9" s="1830"/>
      <c r="BR9" s="1839" t="s">
        <v>490</v>
      </c>
      <c r="BS9" s="1839"/>
      <c r="BT9" s="1839"/>
      <c r="BU9" s="1830" t="s">
        <v>490</v>
      </c>
      <c r="BV9" s="1830"/>
      <c r="BW9" s="1830"/>
      <c r="BX9" s="1830" t="s">
        <v>490</v>
      </c>
      <c r="BY9" s="1830"/>
      <c r="BZ9" s="1830"/>
    </row>
    <row r="10" spans="1:78" s="222" customFormat="1" ht="19.5" customHeight="1" thickBot="1" x14ac:dyDescent="0.35">
      <c r="A10" s="1398"/>
      <c r="B10" s="1851"/>
      <c r="C10" s="1853"/>
      <c r="D10" s="1855"/>
      <c r="E10" s="1853"/>
      <c r="F10" s="1855"/>
      <c r="G10" s="1847" t="s">
        <v>491</v>
      </c>
      <c r="H10" s="1830"/>
      <c r="I10" s="1848"/>
      <c r="J10" s="1829" t="s">
        <v>491</v>
      </c>
      <c r="K10" s="1830"/>
      <c r="L10" s="1830"/>
      <c r="M10" s="1830" t="s">
        <v>491</v>
      </c>
      <c r="N10" s="1830"/>
      <c r="O10" s="1830"/>
      <c r="P10" s="1830" t="s">
        <v>491</v>
      </c>
      <c r="Q10" s="1830"/>
      <c r="R10" s="1831"/>
      <c r="S10" s="1832" t="s">
        <v>491</v>
      </c>
      <c r="T10" s="1833"/>
      <c r="U10" s="1834"/>
      <c r="V10" s="1829" t="s">
        <v>491</v>
      </c>
      <c r="W10" s="1830"/>
      <c r="X10" s="1831"/>
      <c r="Y10" s="1832" t="s">
        <v>491</v>
      </c>
      <c r="Z10" s="1833"/>
      <c r="AA10" s="1834"/>
      <c r="AB10" s="1829" t="s">
        <v>491</v>
      </c>
      <c r="AC10" s="1830"/>
      <c r="AD10" s="1831"/>
      <c r="AE10" s="1847" t="s">
        <v>491</v>
      </c>
      <c r="AF10" s="1830"/>
      <c r="AG10" s="1848"/>
      <c r="AH10" s="1829" t="s">
        <v>491</v>
      </c>
      <c r="AI10" s="1830"/>
      <c r="AJ10" s="1831"/>
      <c r="AK10" s="1832" t="s">
        <v>491</v>
      </c>
      <c r="AL10" s="1833"/>
      <c r="AM10" s="1834"/>
      <c r="AN10" s="1829" t="s">
        <v>491</v>
      </c>
      <c r="AO10" s="1830"/>
      <c r="AP10" s="1831"/>
      <c r="AQ10" s="1832" t="s">
        <v>491</v>
      </c>
      <c r="AR10" s="1833"/>
      <c r="AS10" s="1834"/>
      <c r="AT10" s="1829" t="s">
        <v>491</v>
      </c>
      <c r="AU10" s="1830"/>
      <c r="AV10" s="1831"/>
      <c r="AW10" s="1832" t="s">
        <v>491</v>
      </c>
      <c r="AX10" s="1833"/>
      <c r="AY10" s="1834"/>
      <c r="AZ10" s="1829" t="s">
        <v>491</v>
      </c>
      <c r="BA10" s="1830"/>
      <c r="BB10" s="1831"/>
      <c r="BC10" s="1832" t="s">
        <v>491</v>
      </c>
      <c r="BD10" s="1833"/>
      <c r="BE10" s="1834"/>
      <c r="BF10" s="1829" t="s">
        <v>491</v>
      </c>
      <c r="BG10" s="1830"/>
      <c r="BH10" s="1831"/>
      <c r="BI10" s="1847" t="s">
        <v>491</v>
      </c>
      <c r="BJ10" s="1830"/>
      <c r="BK10" s="1848"/>
      <c r="BL10" s="1829" t="s">
        <v>491</v>
      </c>
      <c r="BM10" s="1830"/>
      <c r="BN10" s="1831"/>
      <c r="BO10" s="1832" t="s">
        <v>491</v>
      </c>
      <c r="BP10" s="1833"/>
      <c r="BQ10" s="1834"/>
      <c r="BR10" s="1829" t="s">
        <v>491</v>
      </c>
      <c r="BS10" s="1830"/>
      <c r="BT10" s="1831"/>
      <c r="BU10" s="1832" t="s">
        <v>491</v>
      </c>
      <c r="BV10" s="1833"/>
      <c r="BW10" s="1834"/>
      <c r="BX10" s="1832" t="s">
        <v>491</v>
      </c>
      <c r="BY10" s="1833"/>
      <c r="BZ10" s="1834"/>
    </row>
    <row r="11" spans="1:78" s="219" customFormat="1" ht="20.25" thickBot="1" x14ac:dyDescent="0.35">
      <c r="A11" s="1572"/>
      <c r="B11" s="1573">
        <v>1</v>
      </c>
      <c r="C11" s="1572">
        <v>2</v>
      </c>
      <c r="D11" s="1572">
        <v>3</v>
      </c>
      <c r="E11" s="1574">
        <v>4</v>
      </c>
      <c r="F11" s="1918">
        <v>5</v>
      </c>
      <c r="G11" s="1825">
        <v>6</v>
      </c>
      <c r="H11" s="1825"/>
      <c r="I11" s="1826"/>
      <c r="J11" s="1825">
        <v>7</v>
      </c>
      <c r="K11" s="1825"/>
      <c r="L11" s="1825"/>
      <c r="M11" s="1824">
        <v>8</v>
      </c>
      <c r="N11" s="1825"/>
      <c r="O11" s="1826"/>
      <c r="P11" s="1825">
        <v>9</v>
      </c>
      <c r="Q11" s="1825"/>
      <c r="R11" s="1825"/>
      <c r="S11" s="1824">
        <v>10</v>
      </c>
      <c r="T11" s="1825"/>
      <c r="U11" s="1826"/>
      <c r="V11" s="1825">
        <v>11</v>
      </c>
      <c r="W11" s="1825"/>
      <c r="X11" s="1825"/>
      <c r="Y11" s="1824">
        <v>12</v>
      </c>
      <c r="Z11" s="1825"/>
      <c r="AA11" s="1826"/>
      <c r="AB11" s="1825">
        <v>13</v>
      </c>
      <c r="AC11" s="1825"/>
      <c r="AD11" s="1825"/>
      <c r="AE11" s="1824">
        <v>14</v>
      </c>
      <c r="AF11" s="1825"/>
      <c r="AG11" s="1826"/>
      <c r="AH11" s="1825">
        <v>15</v>
      </c>
      <c r="AI11" s="1825"/>
      <c r="AJ11" s="1825"/>
      <c r="AK11" s="1824">
        <v>16</v>
      </c>
      <c r="AL11" s="1825"/>
      <c r="AM11" s="1826"/>
      <c r="AN11" s="1825">
        <v>17</v>
      </c>
      <c r="AO11" s="1825"/>
      <c r="AP11" s="1825"/>
      <c r="AQ11" s="1824">
        <v>18</v>
      </c>
      <c r="AR11" s="1825"/>
      <c r="AS11" s="1826"/>
      <c r="AT11" s="1825">
        <v>19</v>
      </c>
      <c r="AU11" s="1825"/>
      <c r="AV11" s="1825"/>
      <c r="AW11" s="1824">
        <v>20</v>
      </c>
      <c r="AX11" s="1825"/>
      <c r="AY11" s="1826"/>
      <c r="AZ11" s="1827">
        <v>21</v>
      </c>
      <c r="BA11" s="1827"/>
      <c r="BB11" s="1827"/>
      <c r="BC11" s="1824">
        <v>22</v>
      </c>
      <c r="BD11" s="1825"/>
      <c r="BE11" s="1826"/>
      <c r="BF11" s="1825">
        <v>23</v>
      </c>
      <c r="BG11" s="1825"/>
      <c r="BH11" s="1825"/>
      <c r="BI11" s="1824">
        <v>23</v>
      </c>
      <c r="BJ11" s="1825"/>
      <c r="BK11" s="1826"/>
      <c r="BL11" s="1825">
        <v>24</v>
      </c>
      <c r="BM11" s="1825"/>
      <c r="BN11" s="1825"/>
      <c r="BO11" s="1824">
        <v>25</v>
      </c>
      <c r="BP11" s="1825"/>
      <c r="BQ11" s="1826"/>
      <c r="BR11" s="1825">
        <v>26</v>
      </c>
      <c r="BS11" s="1825"/>
      <c r="BT11" s="1825"/>
      <c r="BU11" s="1824">
        <v>27</v>
      </c>
      <c r="BV11" s="1825"/>
      <c r="BW11" s="1826"/>
      <c r="BX11" s="1824">
        <v>28</v>
      </c>
      <c r="BY11" s="1825"/>
      <c r="BZ11" s="1826"/>
    </row>
    <row r="12" spans="1:78" s="461" customFormat="1" ht="19.5" thickBot="1" x14ac:dyDescent="0.35">
      <c r="A12" s="1416">
        <v>1</v>
      </c>
      <c r="B12" s="1598" t="s">
        <v>124</v>
      </c>
      <c r="C12" s="1420"/>
      <c r="D12" s="1914"/>
      <c r="E12" s="1621"/>
      <c r="F12" s="1673"/>
      <c r="G12" s="1673"/>
      <c r="I12" s="1407"/>
      <c r="K12" s="461">
        <f>'Приложение 9'!S47</f>
        <v>110</v>
      </c>
      <c r="BZ12" s="1407"/>
    </row>
    <row r="13" spans="1:78" s="222" customFormat="1" ht="19.5" customHeight="1" x14ac:dyDescent="0.3">
      <c r="A13" s="1398"/>
      <c r="B13" s="1425"/>
      <c r="C13" s="1408" t="s">
        <v>7</v>
      </c>
      <c r="D13" s="1582"/>
      <c r="E13" s="1406" t="s">
        <v>492</v>
      </c>
      <c r="F13" s="1919">
        <v>110</v>
      </c>
      <c r="G13" s="1923">
        <v>7.0000000000000007E-2</v>
      </c>
      <c r="H13" s="1924">
        <v>0.04</v>
      </c>
      <c r="I13" s="1666">
        <v>0.4</v>
      </c>
      <c r="J13" s="1925">
        <v>7.0000000000000007E-2</v>
      </c>
      <c r="K13" s="1924">
        <v>0.04</v>
      </c>
      <c r="L13" s="1666">
        <v>0.4</v>
      </c>
      <c r="M13" s="1925">
        <v>7.0000000000000007E-2</v>
      </c>
      <c r="N13" s="1924">
        <v>0.04</v>
      </c>
      <c r="O13" s="1666">
        <v>0.4</v>
      </c>
      <c r="P13" s="1925">
        <v>7.0000000000000007E-2</v>
      </c>
      <c r="Q13" s="1924">
        <v>0.04</v>
      </c>
      <c r="R13" s="1666">
        <v>0.4</v>
      </c>
      <c r="S13" s="1925">
        <v>7.0000000000000007E-2</v>
      </c>
      <c r="T13" s="1924">
        <v>0.04</v>
      </c>
      <c r="U13" s="1666">
        <v>0.4</v>
      </c>
      <c r="V13" s="1925">
        <v>7.0000000000000007E-2</v>
      </c>
      <c r="W13" s="1924">
        <v>0.04</v>
      </c>
      <c r="X13" s="1666">
        <v>0.4</v>
      </c>
      <c r="Y13" s="1925">
        <v>7.0000000000000007E-2</v>
      </c>
      <c r="Z13" s="1924">
        <v>0.04</v>
      </c>
      <c r="AA13" s="1666">
        <v>0.4</v>
      </c>
      <c r="AB13" s="1925">
        <v>0.08</v>
      </c>
      <c r="AC13" s="1924">
        <v>0.04</v>
      </c>
      <c r="AD13" s="1666">
        <v>0.5</v>
      </c>
      <c r="AE13" s="1925">
        <v>0.08</v>
      </c>
      <c r="AF13" s="1924">
        <v>0.04</v>
      </c>
      <c r="AG13" s="1666">
        <v>0.5</v>
      </c>
      <c r="AH13" s="1925">
        <v>0.08</v>
      </c>
      <c r="AI13" s="1924">
        <v>0.04</v>
      </c>
      <c r="AJ13" s="1666">
        <v>0.5</v>
      </c>
      <c r="AK13" s="1925">
        <v>0.08</v>
      </c>
      <c r="AL13" s="1924">
        <v>0.04</v>
      </c>
      <c r="AM13" s="1666">
        <v>0.5</v>
      </c>
      <c r="AN13" s="1925">
        <v>0.08</v>
      </c>
      <c r="AO13" s="1924">
        <v>0.04</v>
      </c>
      <c r="AP13" s="1666">
        <v>0.5</v>
      </c>
      <c r="AQ13" s="1925">
        <v>7.0000000000000007E-2</v>
      </c>
      <c r="AR13" s="1924">
        <v>0.04</v>
      </c>
      <c r="AS13" s="1666">
        <v>0.4</v>
      </c>
      <c r="AT13" s="1925">
        <v>0.08</v>
      </c>
      <c r="AU13" s="1924">
        <v>0.04</v>
      </c>
      <c r="AV13" s="1666">
        <v>0.5</v>
      </c>
      <c r="AW13" s="1925">
        <v>0.08</v>
      </c>
      <c r="AX13" s="1924">
        <v>0.04</v>
      </c>
      <c r="AY13" s="1666">
        <v>0.5</v>
      </c>
      <c r="AZ13" s="1925">
        <v>0.08</v>
      </c>
      <c r="BA13" s="1924">
        <v>0.04</v>
      </c>
      <c r="BB13" s="1666">
        <v>0.5</v>
      </c>
      <c r="BC13" s="1925">
        <v>0.08</v>
      </c>
      <c r="BD13" s="1924">
        <v>0.04</v>
      </c>
      <c r="BE13" s="1666">
        <v>0.5</v>
      </c>
      <c r="BF13" s="1925">
        <v>0.08</v>
      </c>
      <c r="BG13" s="1924">
        <v>0.04</v>
      </c>
      <c r="BH13" s="1666">
        <v>0.5</v>
      </c>
      <c r="BI13" s="1925">
        <v>0.08</v>
      </c>
      <c r="BJ13" s="1924">
        <v>0.04</v>
      </c>
      <c r="BK13" s="1666">
        <v>0.5</v>
      </c>
      <c r="BL13" s="1925">
        <v>0.08</v>
      </c>
      <c r="BM13" s="1924">
        <v>0.04</v>
      </c>
      <c r="BN13" s="1666">
        <v>0.5</v>
      </c>
      <c r="BO13" s="1925">
        <v>0.08</v>
      </c>
      <c r="BP13" s="1924">
        <v>0.04</v>
      </c>
      <c r="BQ13" s="1666">
        <v>0.5</v>
      </c>
      <c r="BR13" s="1925">
        <v>0.08</v>
      </c>
      <c r="BS13" s="1924">
        <v>0.04</v>
      </c>
      <c r="BT13" s="1666">
        <v>0.5</v>
      </c>
      <c r="BU13" s="1925">
        <v>0.08</v>
      </c>
      <c r="BV13" s="1924">
        <v>0.04</v>
      </c>
      <c r="BW13" s="1666">
        <v>0.5</v>
      </c>
      <c r="BX13" s="1925">
        <v>7.0000000000000007E-2</v>
      </c>
      <c r="BY13" s="1924">
        <v>0.04</v>
      </c>
      <c r="BZ13" s="1666">
        <v>0.45</v>
      </c>
    </row>
    <row r="14" spans="1:78" s="222" customFormat="1" ht="19.5" x14ac:dyDescent="0.3">
      <c r="A14" s="1398"/>
      <c r="B14" s="1425"/>
      <c r="C14" s="1417"/>
      <c r="D14" s="1651"/>
      <c r="E14" s="1405" t="s">
        <v>494</v>
      </c>
      <c r="F14" s="1650">
        <v>10</v>
      </c>
      <c r="G14" s="1674">
        <v>5.8000000000000003E-2</v>
      </c>
      <c r="H14" s="1669">
        <v>3.5000000000000003E-2</v>
      </c>
      <c r="I14" s="1666">
        <v>4</v>
      </c>
      <c r="J14" s="1669">
        <v>5.8000000000000003E-2</v>
      </c>
      <c r="K14" s="1669">
        <v>3.5000000000000003E-2</v>
      </c>
      <c r="L14" s="1666">
        <v>4</v>
      </c>
      <c r="M14" s="1669">
        <v>5.8000000000000003E-2</v>
      </c>
      <c r="N14" s="1669">
        <v>3.5000000000000003E-2</v>
      </c>
      <c r="O14" s="1666">
        <v>4</v>
      </c>
      <c r="P14" s="1669">
        <v>5.8000000000000003E-2</v>
      </c>
      <c r="Q14" s="1669">
        <v>3.5000000000000003E-2</v>
      </c>
      <c r="R14" s="1666">
        <v>4</v>
      </c>
      <c r="S14" s="1669">
        <v>5.8000000000000003E-2</v>
      </c>
      <c r="T14" s="1669">
        <v>3.5000000000000003E-2</v>
      </c>
      <c r="U14" s="1666">
        <v>4</v>
      </c>
      <c r="V14" s="1669">
        <v>5.8000000000000003E-2</v>
      </c>
      <c r="W14" s="1669">
        <v>3.5000000000000003E-2</v>
      </c>
      <c r="X14" s="1666">
        <v>4</v>
      </c>
      <c r="Y14" s="1669">
        <v>5.8000000000000003E-2</v>
      </c>
      <c r="Z14" s="1669">
        <v>3.5000000000000003E-2</v>
      </c>
      <c r="AA14" s="1666">
        <v>4</v>
      </c>
      <c r="AB14" s="1669">
        <v>8.5999999999999993E-2</v>
      </c>
      <c r="AC14" s="1669">
        <v>4.2999999999999997E-2</v>
      </c>
      <c r="AD14" s="1666">
        <v>5</v>
      </c>
      <c r="AE14" s="1669">
        <v>8.5999999999999993E-2</v>
      </c>
      <c r="AF14" s="1669">
        <v>4.2999999999999997E-2</v>
      </c>
      <c r="AG14" s="1666">
        <v>5</v>
      </c>
      <c r="AH14" s="1669">
        <v>8.5999999999999993E-2</v>
      </c>
      <c r="AI14" s="1669">
        <v>4.2999999999999997E-2</v>
      </c>
      <c r="AJ14" s="1666">
        <v>5</v>
      </c>
      <c r="AK14" s="1669">
        <v>8.5999999999999993E-2</v>
      </c>
      <c r="AL14" s="1669">
        <v>4.2999999999999997E-2</v>
      </c>
      <c r="AM14" s="1666">
        <v>5</v>
      </c>
      <c r="AN14" s="1669">
        <v>8.5999999999999993E-2</v>
      </c>
      <c r="AO14" s="1669">
        <v>4.2999999999999997E-2</v>
      </c>
      <c r="AP14" s="1666">
        <v>5</v>
      </c>
      <c r="AQ14" s="1669">
        <v>5.8000000000000003E-2</v>
      </c>
      <c r="AR14" s="1669">
        <v>3.5000000000000003E-2</v>
      </c>
      <c r="AS14" s="1666">
        <v>4</v>
      </c>
      <c r="AT14" s="1669">
        <v>8.5999999999999993E-2</v>
      </c>
      <c r="AU14" s="1669">
        <v>4.2999999999999997E-2</v>
      </c>
      <c r="AV14" s="1666">
        <v>5</v>
      </c>
      <c r="AW14" s="1669">
        <v>8.5999999999999993E-2</v>
      </c>
      <c r="AX14" s="1669">
        <v>4.2999999999999997E-2</v>
      </c>
      <c r="AY14" s="1666">
        <v>5</v>
      </c>
      <c r="AZ14" s="1669">
        <v>8.5999999999999993E-2</v>
      </c>
      <c r="BA14" s="1669">
        <v>4.2999999999999997E-2</v>
      </c>
      <c r="BB14" s="1666">
        <v>5</v>
      </c>
      <c r="BC14" s="1669">
        <v>8.5999999999999993E-2</v>
      </c>
      <c r="BD14" s="1669">
        <v>4.2999999999999997E-2</v>
      </c>
      <c r="BE14" s="1666">
        <v>5</v>
      </c>
      <c r="BF14" s="1669">
        <v>0.10299999999999999</v>
      </c>
      <c r="BG14" s="1669">
        <v>3.9E-2</v>
      </c>
      <c r="BH14" s="1666">
        <v>6</v>
      </c>
      <c r="BI14" s="1669">
        <v>0.10299999999999999</v>
      </c>
      <c r="BJ14" s="1669">
        <v>3.9E-2</v>
      </c>
      <c r="BK14" s="1666">
        <v>6</v>
      </c>
      <c r="BL14" s="1669">
        <v>0.10299999999999999</v>
      </c>
      <c r="BM14" s="1669">
        <v>3.9E-2</v>
      </c>
      <c r="BN14" s="1666">
        <v>6</v>
      </c>
      <c r="BO14" s="1669">
        <v>0.10299999999999999</v>
      </c>
      <c r="BP14" s="1669">
        <v>3.9E-2</v>
      </c>
      <c r="BQ14" s="1666">
        <v>6</v>
      </c>
      <c r="BR14" s="1669">
        <v>0.10299999999999999</v>
      </c>
      <c r="BS14" s="1669">
        <v>3.9E-2</v>
      </c>
      <c r="BT14" s="1666">
        <v>6</v>
      </c>
      <c r="BU14" s="1669">
        <v>0.10299999999999999</v>
      </c>
      <c r="BV14" s="1669">
        <v>3.9E-2</v>
      </c>
      <c r="BW14" s="1666">
        <v>6</v>
      </c>
      <c r="BX14" s="1669">
        <v>8.5999999999999993E-2</v>
      </c>
      <c r="BY14" s="1669">
        <v>4.2999999999999997E-2</v>
      </c>
      <c r="BZ14" s="1666">
        <v>5</v>
      </c>
    </row>
    <row r="15" spans="1:78" s="222" customFormat="1" ht="19.5" x14ac:dyDescent="0.3">
      <c r="A15" s="1398"/>
      <c r="B15" s="1425"/>
      <c r="C15" s="1417"/>
      <c r="D15" s="1651"/>
      <c r="E15" s="1405" t="s">
        <v>495</v>
      </c>
      <c r="F15" s="1650" t="s">
        <v>496</v>
      </c>
      <c r="G15" s="1828">
        <v>6</v>
      </c>
      <c r="H15" s="1816"/>
      <c r="I15" s="1817"/>
      <c r="J15" s="1815">
        <v>6</v>
      </c>
      <c r="K15" s="1816"/>
      <c r="L15" s="1817"/>
      <c r="M15" s="1815">
        <v>6</v>
      </c>
      <c r="N15" s="1816"/>
      <c r="O15" s="1817"/>
      <c r="P15" s="1815">
        <v>6</v>
      </c>
      <c r="Q15" s="1816"/>
      <c r="R15" s="1817"/>
      <c r="S15" s="1815">
        <v>6</v>
      </c>
      <c r="T15" s="1816"/>
      <c r="U15" s="1817"/>
      <c r="V15" s="1815">
        <v>6</v>
      </c>
      <c r="W15" s="1816"/>
      <c r="X15" s="1817"/>
      <c r="Y15" s="1815">
        <v>6</v>
      </c>
      <c r="Z15" s="1816"/>
      <c r="AA15" s="1817"/>
      <c r="AB15" s="1815">
        <v>6</v>
      </c>
      <c r="AC15" s="1816"/>
      <c r="AD15" s="1817"/>
      <c r="AE15" s="1815">
        <v>6</v>
      </c>
      <c r="AF15" s="1816"/>
      <c r="AG15" s="1817"/>
      <c r="AH15" s="1815">
        <v>6</v>
      </c>
      <c r="AI15" s="1816"/>
      <c r="AJ15" s="1817"/>
      <c r="AK15" s="1815">
        <v>6</v>
      </c>
      <c r="AL15" s="1816"/>
      <c r="AM15" s="1817"/>
      <c r="AN15" s="1815">
        <v>6</v>
      </c>
      <c r="AO15" s="1816"/>
      <c r="AP15" s="1817"/>
      <c r="AQ15" s="1815">
        <v>6</v>
      </c>
      <c r="AR15" s="1816"/>
      <c r="AS15" s="1817"/>
      <c r="AT15" s="1815">
        <v>6</v>
      </c>
      <c r="AU15" s="1816"/>
      <c r="AV15" s="1817"/>
      <c r="AW15" s="1815">
        <v>6</v>
      </c>
      <c r="AX15" s="1816"/>
      <c r="AY15" s="1817"/>
      <c r="AZ15" s="1815">
        <v>6</v>
      </c>
      <c r="BA15" s="1816"/>
      <c r="BB15" s="1817"/>
      <c r="BC15" s="1815">
        <v>6</v>
      </c>
      <c r="BD15" s="1816"/>
      <c r="BE15" s="1817"/>
      <c r="BF15" s="1815">
        <v>6</v>
      </c>
      <c r="BG15" s="1816"/>
      <c r="BH15" s="1817"/>
      <c r="BI15" s="1815">
        <v>6</v>
      </c>
      <c r="BJ15" s="1816"/>
      <c r="BK15" s="1817"/>
      <c r="BL15" s="1815">
        <v>6</v>
      </c>
      <c r="BM15" s="1816"/>
      <c r="BN15" s="1817"/>
      <c r="BO15" s="1815">
        <v>6</v>
      </c>
      <c r="BP15" s="1816"/>
      <c r="BQ15" s="1817"/>
      <c r="BR15" s="1815">
        <v>6</v>
      </c>
      <c r="BS15" s="1816"/>
      <c r="BT15" s="1817"/>
      <c r="BU15" s="1815">
        <v>6</v>
      </c>
      <c r="BV15" s="1816"/>
      <c r="BW15" s="1817"/>
      <c r="BX15" s="1815">
        <v>6</v>
      </c>
      <c r="BY15" s="1816"/>
      <c r="BZ15" s="1817"/>
    </row>
    <row r="16" spans="1:78" s="1394" customFormat="1" ht="19.5" x14ac:dyDescent="0.3">
      <c r="A16" s="1398"/>
      <c r="B16" s="1425"/>
      <c r="C16" s="1417"/>
      <c r="D16" s="1651"/>
      <c r="E16" s="1405" t="s">
        <v>497</v>
      </c>
      <c r="F16" s="1650" t="s">
        <v>496</v>
      </c>
      <c r="G16" s="1828"/>
      <c r="H16" s="1816"/>
      <c r="I16" s="1817"/>
      <c r="J16" s="1815"/>
      <c r="K16" s="1816"/>
      <c r="L16" s="1817"/>
      <c r="M16" s="1815"/>
      <c r="N16" s="1816"/>
      <c r="O16" s="1817"/>
      <c r="P16" s="1815"/>
      <c r="Q16" s="1816"/>
      <c r="R16" s="1817"/>
      <c r="S16" s="1815"/>
      <c r="T16" s="1816"/>
      <c r="U16" s="1817"/>
      <c r="V16" s="1815"/>
      <c r="W16" s="1816"/>
      <c r="X16" s="1817"/>
      <c r="Y16" s="1815"/>
      <c r="Z16" s="1816"/>
      <c r="AA16" s="1817"/>
      <c r="AB16" s="1815"/>
      <c r="AC16" s="1816"/>
      <c r="AD16" s="1817"/>
      <c r="AE16" s="1815"/>
      <c r="AF16" s="1816"/>
      <c r="AG16" s="1817"/>
      <c r="AH16" s="1815"/>
      <c r="AI16" s="1816"/>
      <c r="AJ16" s="1817"/>
      <c r="AK16" s="1815"/>
      <c r="AL16" s="1816"/>
      <c r="AM16" s="1817"/>
      <c r="AN16" s="1815"/>
      <c r="AO16" s="1816"/>
      <c r="AP16" s="1817"/>
      <c r="AQ16" s="1815"/>
      <c r="AR16" s="1816"/>
      <c r="AS16" s="1817"/>
      <c r="AT16" s="1815"/>
      <c r="AU16" s="1816"/>
      <c r="AV16" s="1817"/>
      <c r="AW16" s="1815"/>
      <c r="AX16" s="1816"/>
      <c r="AY16" s="1817"/>
      <c r="AZ16" s="1815"/>
      <c r="BA16" s="1816"/>
      <c r="BB16" s="1817"/>
      <c r="BC16" s="1815"/>
      <c r="BD16" s="1816"/>
      <c r="BE16" s="1817"/>
      <c r="BF16" s="1815"/>
      <c r="BG16" s="1816"/>
      <c r="BH16" s="1817"/>
      <c r="BI16" s="1815"/>
      <c r="BJ16" s="1816"/>
      <c r="BK16" s="1817"/>
      <c r="BL16" s="1815"/>
      <c r="BM16" s="1816"/>
      <c r="BN16" s="1817"/>
      <c r="BO16" s="1815"/>
      <c r="BP16" s="1816"/>
      <c r="BQ16" s="1817"/>
      <c r="BR16" s="1815"/>
      <c r="BS16" s="1816"/>
      <c r="BT16" s="1817"/>
      <c r="BU16" s="1815"/>
      <c r="BV16" s="1816"/>
      <c r="BW16" s="1817"/>
      <c r="BX16" s="1815"/>
      <c r="BY16" s="1816"/>
      <c r="BZ16" s="1817"/>
    </row>
    <row r="17" spans="1:78" s="1599" customFormat="1" ht="24.75" customHeight="1" x14ac:dyDescent="0.3">
      <c r="A17" s="1398"/>
      <c r="B17" s="1913" t="s">
        <v>498</v>
      </c>
      <c r="C17" s="1597" t="s">
        <v>187</v>
      </c>
      <c r="D17" s="1651"/>
      <c r="E17" s="1405" t="s">
        <v>496</v>
      </c>
      <c r="F17" s="1650">
        <v>110</v>
      </c>
      <c r="G17" s="1674">
        <v>-0.752</v>
      </c>
      <c r="H17" s="1669">
        <v>1.155</v>
      </c>
      <c r="I17" s="1666">
        <v>7</v>
      </c>
      <c r="J17" s="1669">
        <v>-0.67300000000000004</v>
      </c>
      <c r="K17" s="1669">
        <v>1.1479999999999999</v>
      </c>
      <c r="L17" s="1666">
        <v>7</v>
      </c>
      <c r="M17" s="1669">
        <v>-0.60699999999999998</v>
      </c>
      <c r="N17" s="1669">
        <v>1.1619999999999999</v>
      </c>
      <c r="O17" s="1666">
        <v>7</v>
      </c>
      <c r="P17" s="1669">
        <v>-0.57399999999999995</v>
      </c>
      <c r="Q17" s="1669">
        <v>1.1619999999999999</v>
      </c>
      <c r="R17" s="1666">
        <v>7</v>
      </c>
      <c r="S17" s="1669">
        <v>-0.57399999999999995</v>
      </c>
      <c r="T17" s="1669">
        <v>1.175</v>
      </c>
      <c r="U17" s="1666">
        <v>7</v>
      </c>
      <c r="V17" s="1669">
        <v>-0.58099999999999996</v>
      </c>
      <c r="W17" s="1669">
        <v>1.1679999999999999</v>
      </c>
      <c r="X17" s="1666">
        <v>7</v>
      </c>
      <c r="Y17" s="1669">
        <v>-0.66</v>
      </c>
      <c r="Z17" s="1669">
        <v>1.1619999999999999</v>
      </c>
      <c r="AA17" s="1666">
        <v>7</v>
      </c>
      <c r="AB17" s="1669">
        <v>-0.79200000000000004</v>
      </c>
      <c r="AC17" s="1669">
        <v>1.1679999999999999</v>
      </c>
      <c r="AD17" s="1666">
        <v>7</v>
      </c>
      <c r="AE17" s="1669">
        <v>-0.871</v>
      </c>
      <c r="AF17" s="1669">
        <v>1.1619999999999999</v>
      </c>
      <c r="AG17" s="1666">
        <v>8</v>
      </c>
      <c r="AH17" s="1669">
        <v>-0.89100000000000001</v>
      </c>
      <c r="AI17" s="1669">
        <v>1.155</v>
      </c>
      <c r="AJ17" s="1666">
        <v>8</v>
      </c>
      <c r="AK17" s="1669">
        <v>-0.93700000000000006</v>
      </c>
      <c r="AL17" s="1669">
        <v>1.1220000000000001</v>
      </c>
      <c r="AM17" s="1666">
        <v>8</v>
      </c>
      <c r="AN17" s="1669">
        <v>-0.878</v>
      </c>
      <c r="AO17" s="1669">
        <v>1.1220000000000001</v>
      </c>
      <c r="AP17" s="1666">
        <v>7</v>
      </c>
      <c r="AQ17" s="1669">
        <v>-0.85799999999999998</v>
      </c>
      <c r="AR17" s="1669">
        <v>1.115</v>
      </c>
      <c r="AS17" s="1666">
        <v>7</v>
      </c>
      <c r="AT17" s="1669">
        <v>-0.871</v>
      </c>
      <c r="AU17" s="1669">
        <v>1.1020000000000001</v>
      </c>
      <c r="AV17" s="1666">
        <v>7</v>
      </c>
      <c r="AW17" s="1669">
        <v>-0.85099999999999998</v>
      </c>
      <c r="AX17" s="1669">
        <v>1.1020000000000001</v>
      </c>
      <c r="AY17" s="1666">
        <v>7</v>
      </c>
      <c r="AZ17" s="1669">
        <v>-0.871</v>
      </c>
      <c r="BA17" s="1669">
        <v>1.089</v>
      </c>
      <c r="BB17" s="1666">
        <v>7</v>
      </c>
      <c r="BC17" s="1669">
        <v>-0.84499999999999997</v>
      </c>
      <c r="BD17" s="1669">
        <v>1.129</v>
      </c>
      <c r="BE17" s="1666">
        <v>7</v>
      </c>
      <c r="BF17" s="1669">
        <v>-0.85799999999999998</v>
      </c>
      <c r="BG17" s="1669">
        <v>1.1220000000000001</v>
      </c>
      <c r="BH17" s="1666">
        <v>7</v>
      </c>
      <c r="BI17" s="1669">
        <v>-0.89800000000000002</v>
      </c>
      <c r="BJ17" s="1669">
        <v>1.109</v>
      </c>
      <c r="BK17" s="1666">
        <v>7</v>
      </c>
      <c r="BL17" s="1669">
        <v>-0.94399999999999995</v>
      </c>
      <c r="BM17" s="1669">
        <v>1.109</v>
      </c>
      <c r="BN17" s="1666">
        <v>8</v>
      </c>
      <c r="BO17" s="1669">
        <v>-0.91700000000000004</v>
      </c>
      <c r="BP17" s="1669">
        <v>1.129</v>
      </c>
      <c r="BQ17" s="1666">
        <v>8</v>
      </c>
      <c r="BR17" s="1669">
        <v>-0.93700000000000006</v>
      </c>
      <c r="BS17" s="1669">
        <v>1.1479999999999999</v>
      </c>
      <c r="BT17" s="1666">
        <v>8</v>
      </c>
      <c r="BU17" s="1669">
        <v>-0.88400000000000001</v>
      </c>
      <c r="BV17" s="1669">
        <v>1.1619999999999999</v>
      </c>
      <c r="BW17" s="1666">
        <v>8</v>
      </c>
      <c r="BX17" s="1669">
        <v>-0.81799999999999995</v>
      </c>
      <c r="BY17" s="1669">
        <v>1.1619999999999999</v>
      </c>
      <c r="BZ17" s="1666">
        <v>7</v>
      </c>
    </row>
    <row r="18" spans="1:78" s="1599" customFormat="1" ht="24.75" customHeight="1" x14ac:dyDescent="0.3">
      <c r="A18" s="1398"/>
      <c r="B18" s="1913" t="s">
        <v>499</v>
      </c>
      <c r="C18" s="1419" t="s">
        <v>198</v>
      </c>
      <c r="D18" s="1651"/>
      <c r="E18" s="1405" t="s">
        <v>496</v>
      </c>
      <c r="F18" s="1650">
        <v>110</v>
      </c>
      <c r="G18" s="1674">
        <v>0.68</v>
      </c>
      <c r="H18" s="1669">
        <v>-1.1950000000000001</v>
      </c>
      <c r="I18" s="1666">
        <v>7</v>
      </c>
      <c r="J18" s="1669">
        <v>0.61399999999999999</v>
      </c>
      <c r="K18" s="1669">
        <v>-1.1879999999999999</v>
      </c>
      <c r="L18" s="1666">
        <v>7</v>
      </c>
      <c r="M18" s="1669">
        <v>0.54100000000000004</v>
      </c>
      <c r="N18" s="1669">
        <v>-1.2010000000000001</v>
      </c>
      <c r="O18" s="1666">
        <v>7</v>
      </c>
      <c r="P18" s="1669">
        <v>0.51500000000000001</v>
      </c>
      <c r="Q18" s="1669">
        <v>-1.208</v>
      </c>
      <c r="R18" s="1666">
        <v>7</v>
      </c>
      <c r="S18" s="1669">
        <v>0.51500000000000001</v>
      </c>
      <c r="T18" s="1669">
        <v>-1.214</v>
      </c>
      <c r="U18" s="1666">
        <v>7</v>
      </c>
      <c r="V18" s="1669">
        <v>0.50800000000000001</v>
      </c>
      <c r="W18" s="1669">
        <v>-1.214</v>
      </c>
      <c r="X18" s="1666">
        <v>7</v>
      </c>
      <c r="Y18" s="1669">
        <v>0.58099999999999996</v>
      </c>
      <c r="Z18" s="1669">
        <v>-1.208</v>
      </c>
      <c r="AA18" s="1666">
        <v>7</v>
      </c>
      <c r="AB18" s="1669">
        <v>0.71299999999999997</v>
      </c>
      <c r="AC18" s="1669">
        <v>-1.214</v>
      </c>
      <c r="AD18" s="1666">
        <v>7</v>
      </c>
      <c r="AE18" s="1669">
        <v>0.77900000000000003</v>
      </c>
      <c r="AF18" s="1669">
        <v>-1.2010000000000001</v>
      </c>
      <c r="AG18" s="1666">
        <v>8</v>
      </c>
      <c r="AH18" s="1669">
        <v>0.79200000000000004</v>
      </c>
      <c r="AI18" s="1669">
        <v>-1.1950000000000001</v>
      </c>
      <c r="AJ18" s="1666">
        <v>8</v>
      </c>
      <c r="AK18" s="1669">
        <v>0.85099999999999998</v>
      </c>
      <c r="AL18" s="1669">
        <v>-1.1679999999999999</v>
      </c>
      <c r="AM18" s="1666">
        <v>8</v>
      </c>
      <c r="AN18" s="1669">
        <v>0.79200000000000004</v>
      </c>
      <c r="AO18" s="1669">
        <v>-1.1619999999999999</v>
      </c>
      <c r="AP18" s="1666">
        <v>7</v>
      </c>
      <c r="AQ18" s="1669">
        <v>0.77900000000000003</v>
      </c>
      <c r="AR18" s="1669">
        <v>-1.1619999999999999</v>
      </c>
      <c r="AS18" s="1666">
        <v>7</v>
      </c>
      <c r="AT18" s="1669">
        <v>0.79200000000000004</v>
      </c>
      <c r="AU18" s="1669">
        <v>-1.1419999999999999</v>
      </c>
      <c r="AV18" s="1666">
        <v>7</v>
      </c>
      <c r="AW18" s="1669">
        <v>0.77200000000000002</v>
      </c>
      <c r="AX18" s="1669">
        <v>-1.1419999999999999</v>
      </c>
      <c r="AY18" s="1666">
        <v>7</v>
      </c>
      <c r="AZ18" s="1669">
        <v>0.78500000000000003</v>
      </c>
      <c r="BA18" s="1669">
        <v>-1.129</v>
      </c>
      <c r="BB18" s="1666">
        <v>7</v>
      </c>
      <c r="BC18" s="1669">
        <v>0.752</v>
      </c>
      <c r="BD18" s="1669">
        <v>-1.1679999999999999</v>
      </c>
      <c r="BE18" s="1666">
        <v>7</v>
      </c>
      <c r="BF18" s="1669">
        <v>0.75900000000000001</v>
      </c>
      <c r="BG18" s="1669">
        <v>-1.1679999999999999</v>
      </c>
      <c r="BH18" s="1666">
        <v>7</v>
      </c>
      <c r="BI18" s="1669">
        <v>0.79900000000000004</v>
      </c>
      <c r="BJ18" s="1669">
        <v>-1.1479999999999999</v>
      </c>
      <c r="BK18" s="1666">
        <v>7</v>
      </c>
      <c r="BL18" s="1669">
        <v>0.83799999999999997</v>
      </c>
      <c r="BM18" s="1669">
        <v>-1.155</v>
      </c>
      <c r="BN18" s="1666">
        <v>7</v>
      </c>
      <c r="BO18" s="1669">
        <v>0.81799999999999995</v>
      </c>
      <c r="BP18" s="1669">
        <v>-1.1679999999999999</v>
      </c>
      <c r="BQ18" s="1666">
        <v>7</v>
      </c>
      <c r="BR18" s="1669">
        <v>0.83199999999999996</v>
      </c>
      <c r="BS18" s="1669">
        <v>-1.1950000000000001</v>
      </c>
      <c r="BT18" s="1666">
        <v>8</v>
      </c>
      <c r="BU18" s="1669">
        <v>0.79200000000000004</v>
      </c>
      <c r="BV18" s="1669">
        <v>-1.1950000000000001</v>
      </c>
      <c r="BW18" s="1666">
        <v>8</v>
      </c>
      <c r="BX18" s="1669">
        <v>0.746</v>
      </c>
      <c r="BY18" s="1669">
        <v>-1.2010000000000001</v>
      </c>
      <c r="BZ18" s="1666">
        <v>7</v>
      </c>
    </row>
    <row r="19" spans="1:78" s="1394" customFormat="1" ht="19.5" x14ac:dyDescent="0.3">
      <c r="A19" s="1398"/>
      <c r="B19" s="1425" t="s">
        <v>64</v>
      </c>
      <c r="C19" s="1417" t="s">
        <v>107</v>
      </c>
      <c r="D19" s="1651"/>
      <c r="E19" s="1405" t="s">
        <v>310</v>
      </c>
      <c r="F19" s="1650">
        <v>110</v>
      </c>
      <c r="G19" s="1812">
        <v>110</v>
      </c>
      <c r="H19" s="1812"/>
      <c r="I19" s="1813"/>
      <c r="J19" s="1811">
        <v>110</v>
      </c>
      <c r="K19" s="1812"/>
      <c r="L19" s="1813"/>
      <c r="M19" s="1811">
        <v>110</v>
      </c>
      <c r="N19" s="1812"/>
      <c r="O19" s="1813"/>
      <c r="P19" s="1811">
        <v>110</v>
      </c>
      <c r="Q19" s="1812"/>
      <c r="R19" s="1813"/>
      <c r="S19" s="1811">
        <v>110</v>
      </c>
      <c r="T19" s="1812"/>
      <c r="U19" s="1813"/>
      <c r="V19" s="1811">
        <v>110</v>
      </c>
      <c r="W19" s="1812"/>
      <c r="X19" s="1813"/>
      <c r="Y19" s="1811">
        <v>110</v>
      </c>
      <c r="Z19" s="1812"/>
      <c r="AA19" s="1813"/>
      <c r="AB19" s="1811">
        <v>110</v>
      </c>
      <c r="AC19" s="1812"/>
      <c r="AD19" s="1813"/>
      <c r="AE19" s="1811">
        <v>110</v>
      </c>
      <c r="AF19" s="1812"/>
      <c r="AG19" s="1813"/>
      <c r="AH19" s="1811">
        <v>110</v>
      </c>
      <c r="AI19" s="1812"/>
      <c r="AJ19" s="1813"/>
      <c r="AK19" s="1811">
        <v>110</v>
      </c>
      <c r="AL19" s="1812"/>
      <c r="AM19" s="1813"/>
      <c r="AN19" s="1811">
        <v>110</v>
      </c>
      <c r="AO19" s="1812"/>
      <c r="AP19" s="1813"/>
      <c r="AQ19" s="1811">
        <v>110</v>
      </c>
      <c r="AR19" s="1812"/>
      <c r="AS19" s="1813"/>
      <c r="AT19" s="1811">
        <v>110</v>
      </c>
      <c r="AU19" s="1812"/>
      <c r="AV19" s="1813"/>
      <c r="AW19" s="1811">
        <v>110</v>
      </c>
      <c r="AX19" s="1812"/>
      <c r="AY19" s="1813"/>
      <c r="AZ19" s="1811">
        <v>110</v>
      </c>
      <c r="BA19" s="1812"/>
      <c r="BB19" s="1813"/>
      <c r="BC19" s="1811">
        <v>110</v>
      </c>
      <c r="BD19" s="1812"/>
      <c r="BE19" s="1813"/>
      <c r="BF19" s="1811">
        <v>110</v>
      </c>
      <c r="BG19" s="1812"/>
      <c r="BH19" s="1813"/>
      <c r="BI19" s="1811">
        <v>110</v>
      </c>
      <c r="BJ19" s="1812"/>
      <c r="BK19" s="1813"/>
      <c r="BL19" s="1811">
        <v>110</v>
      </c>
      <c r="BM19" s="1812"/>
      <c r="BN19" s="1813"/>
      <c r="BO19" s="1811">
        <v>110</v>
      </c>
      <c r="BP19" s="1812"/>
      <c r="BQ19" s="1813"/>
      <c r="BR19" s="1811">
        <v>110</v>
      </c>
      <c r="BS19" s="1812"/>
      <c r="BT19" s="1813"/>
      <c r="BU19" s="1811">
        <v>110</v>
      </c>
      <c r="BV19" s="1812"/>
      <c r="BW19" s="1813"/>
      <c r="BX19" s="1811">
        <v>110</v>
      </c>
      <c r="BY19" s="1812"/>
      <c r="BZ19" s="1813"/>
    </row>
    <row r="20" spans="1:78" s="1594" customFormat="1" ht="19.5" x14ac:dyDescent="0.3">
      <c r="A20" s="1398"/>
      <c r="B20" s="1425"/>
      <c r="C20" s="1417" t="s">
        <v>107</v>
      </c>
      <c r="D20" s="1651"/>
      <c r="E20" s="1405" t="s">
        <v>310</v>
      </c>
      <c r="F20" s="1650">
        <v>10</v>
      </c>
      <c r="G20" s="1812">
        <v>10.3</v>
      </c>
      <c r="H20" s="1812"/>
      <c r="I20" s="1813"/>
      <c r="J20" s="1811">
        <v>10.3</v>
      </c>
      <c r="K20" s="1812"/>
      <c r="L20" s="1813"/>
      <c r="M20" s="1811">
        <v>10.3</v>
      </c>
      <c r="N20" s="1812"/>
      <c r="O20" s="1813"/>
      <c r="P20" s="1811">
        <v>10.3</v>
      </c>
      <c r="Q20" s="1812"/>
      <c r="R20" s="1813"/>
      <c r="S20" s="1811">
        <v>10.3</v>
      </c>
      <c r="T20" s="1812"/>
      <c r="U20" s="1813"/>
      <c r="V20" s="1811">
        <v>10.3</v>
      </c>
      <c r="W20" s="1812"/>
      <c r="X20" s="1813"/>
      <c r="Y20" s="1811">
        <v>10.3</v>
      </c>
      <c r="Z20" s="1812"/>
      <c r="AA20" s="1813"/>
      <c r="AB20" s="1811">
        <v>10.3</v>
      </c>
      <c r="AC20" s="1812"/>
      <c r="AD20" s="1813"/>
      <c r="AE20" s="1811">
        <v>10.3</v>
      </c>
      <c r="AF20" s="1812"/>
      <c r="AG20" s="1813"/>
      <c r="AH20" s="1811">
        <v>10.3</v>
      </c>
      <c r="AI20" s="1812"/>
      <c r="AJ20" s="1813"/>
      <c r="AK20" s="1811">
        <v>10.3</v>
      </c>
      <c r="AL20" s="1812"/>
      <c r="AM20" s="1813"/>
      <c r="AN20" s="1811">
        <v>10.3</v>
      </c>
      <c r="AO20" s="1812"/>
      <c r="AP20" s="1813"/>
      <c r="AQ20" s="1811">
        <v>10.3</v>
      </c>
      <c r="AR20" s="1812"/>
      <c r="AS20" s="1813"/>
      <c r="AT20" s="1811">
        <v>10.3</v>
      </c>
      <c r="AU20" s="1812"/>
      <c r="AV20" s="1813"/>
      <c r="AW20" s="1811">
        <v>10.3</v>
      </c>
      <c r="AX20" s="1812"/>
      <c r="AY20" s="1813"/>
      <c r="AZ20" s="1811">
        <v>10.3</v>
      </c>
      <c r="BA20" s="1812"/>
      <c r="BB20" s="1813"/>
      <c r="BC20" s="1811">
        <v>10.3</v>
      </c>
      <c r="BD20" s="1812"/>
      <c r="BE20" s="1813"/>
      <c r="BF20" s="1811">
        <v>10.3</v>
      </c>
      <c r="BG20" s="1812"/>
      <c r="BH20" s="1813"/>
      <c r="BI20" s="1811">
        <v>10.3</v>
      </c>
      <c r="BJ20" s="1812"/>
      <c r="BK20" s="1813"/>
      <c r="BL20" s="1811">
        <v>10.3</v>
      </c>
      <c r="BM20" s="1812"/>
      <c r="BN20" s="1813"/>
      <c r="BO20" s="1811">
        <v>10.3</v>
      </c>
      <c r="BP20" s="1812"/>
      <c r="BQ20" s="1813"/>
      <c r="BR20" s="1811">
        <v>10.3</v>
      </c>
      <c r="BS20" s="1812"/>
      <c r="BT20" s="1813"/>
      <c r="BU20" s="1811">
        <v>10.3</v>
      </c>
      <c r="BV20" s="1812"/>
      <c r="BW20" s="1813"/>
      <c r="BX20" s="1811">
        <v>10.3</v>
      </c>
      <c r="BY20" s="1812"/>
      <c r="BZ20" s="1813"/>
    </row>
    <row r="21" spans="1:78" s="1652" customFormat="1" ht="19.5" x14ac:dyDescent="0.3">
      <c r="A21" s="1411"/>
      <c r="B21" s="1913" t="s">
        <v>498</v>
      </c>
      <c r="C21" s="1653" t="s">
        <v>315</v>
      </c>
      <c r="D21" s="1651" t="s">
        <v>496</v>
      </c>
      <c r="E21" s="1405" t="s">
        <v>496</v>
      </c>
      <c r="F21" s="1650">
        <v>10</v>
      </c>
      <c r="G21" s="1674">
        <v>2E-3</v>
      </c>
      <c r="H21" s="1669">
        <v>1E-3</v>
      </c>
      <c r="I21" s="1666">
        <v>0</v>
      </c>
      <c r="J21" s="1669">
        <v>2E-3</v>
      </c>
      <c r="K21" s="1669">
        <v>1E-3</v>
      </c>
      <c r="L21" s="1666">
        <v>0</v>
      </c>
      <c r="M21" s="1669">
        <v>2E-3</v>
      </c>
      <c r="N21" s="1669">
        <v>1E-3</v>
      </c>
      <c r="O21" s="1666">
        <v>0</v>
      </c>
      <c r="P21" s="1669">
        <v>2E-3</v>
      </c>
      <c r="Q21" s="1669">
        <v>1E-3</v>
      </c>
      <c r="R21" s="1666">
        <v>0</v>
      </c>
      <c r="S21" s="1669">
        <v>2E-3</v>
      </c>
      <c r="T21" s="1669">
        <v>1E-3</v>
      </c>
      <c r="U21" s="1666">
        <v>0</v>
      </c>
      <c r="V21" s="1669">
        <v>2E-3</v>
      </c>
      <c r="W21" s="1669">
        <v>1E-3</v>
      </c>
      <c r="X21" s="1666">
        <v>0</v>
      </c>
      <c r="Y21" s="1669">
        <v>2E-3</v>
      </c>
      <c r="Z21" s="1669">
        <v>1E-3</v>
      </c>
      <c r="AA21" s="1666">
        <v>0</v>
      </c>
      <c r="AB21" s="1669">
        <v>2E-3</v>
      </c>
      <c r="AC21" s="1669">
        <v>1E-3</v>
      </c>
      <c r="AD21" s="1666">
        <v>0</v>
      </c>
      <c r="AE21" s="1669">
        <v>2E-3</v>
      </c>
      <c r="AF21" s="1669">
        <v>1E-3</v>
      </c>
      <c r="AG21" s="1666">
        <v>0</v>
      </c>
      <c r="AH21" s="1669">
        <v>2E-3</v>
      </c>
      <c r="AI21" s="1669">
        <v>1E-3</v>
      </c>
      <c r="AJ21" s="1666">
        <v>0</v>
      </c>
      <c r="AK21" s="1669">
        <v>2E-3</v>
      </c>
      <c r="AL21" s="1669">
        <v>1E-3</v>
      </c>
      <c r="AM21" s="1666">
        <v>0</v>
      </c>
      <c r="AN21" s="1669">
        <v>2E-3</v>
      </c>
      <c r="AO21" s="1669">
        <v>1E-3</v>
      </c>
      <c r="AP21" s="1666">
        <v>0</v>
      </c>
      <c r="AQ21" s="1669">
        <v>2E-3</v>
      </c>
      <c r="AR21" s="1669">
        <v>1E-3</v>
      </c>
      <c r="AS21" s="1666">
        <v>0</v>
      </c>
      <c r="AT21" s="1669">
        <v>2E-3</v>
      </c>
      <c r="AU21" s="1669">
        <v>1E-3</v>
      </c>
      <c r="AV21" s="1666">
        <v>0</v>
      </c>
      <c r="AW21" s="1669">
        <v>2E-3</v>
      </c>
      <c r="AX21" s="1669">
        <v>1E-3</v>
      </c>
      <c r="AY21" s="1666">
        <v>0</v>
      </c>
      <c r="AZ21" s="1669">
        <v>2E-3</v>
      </c>
      <c r="BA21" s="1669">
        <v>1E-3</v>
      </c>
      <c r="BB21" s="1666">
        <v>0</v>
      </c>
      <c r="BC21" s="1669">
        <v>2E-3</v>
      </c>
      <c r="BD21" s="1669">
        <v>1E-3</v>
      </c>
      <c r="BE21" s="1666">
        <v>0</v>
      </c>
      <c r="BF21" s="1669">
        <v>2E-3</v>
      </c>
      <c r="BG21" s="1669">
        <v>1E-3</v>
      </c>
      <c r="BH21" s="1666">
        <v>0</v>
      </c>
      <c r="BI21" s="1669">
        <v>2E-3</v>
      </c>
      <c r="BJ21" s="1669">
        <v>1E-3</v>
      </c>
      <c r="BK21" s="1666">
        <v>0</v>
      </c>
      <c r="BL21" s="1669">
        <v>2E-3</v>
      </c>
      <c r="BM21" s="1669">
        <v>1E-3</v>
      </c>
      <c r="BN21" s="1666">
        <v>0</v>
      </c>
      <c r="BO21" s="1669">
        <v>2E-3</v>
      </c>
      <c r="BP21" s="1669">
        <v>1E-3</v>
      </c>
      <c r="BQ21" s="1666">
        <v>0</v>
      </c>
      <c r="BR21" s="1669">
        <v>2E-3</v>
      </c>
      <c r="BS21" s="1669">
        <v>1E-3</v>
      </c>
      <c r="BT21" s="1666">
        <v>0</v>
      </c>
      <c r="BU21" s="1669">
        <v>2E-3</v>
      </c>
      <c r="BV21" s="1669">
        <v>1E-3</v>
      </c>
      <c r="BW21" s="1666">
        <v>0</v>
      </c>
      <c r="BX21" s="1669">
        <v>2E-3</v>
      </c>
      <c r="BY21" s="1669">
        <v>1E-3</v>
      </c>
      <c r="BZ21" s="1666">
        <v>0</v>
      </c>
    </row>
    <row r="22" spans="1:78" s="1602" customFormat="1" ht="19.5" x14ac:dyDescent="0.3">
      <c r="A22" s="1411"/>
      <c r="B22" s="1913"/>
      <c r="C22" s="1419" t="s">
        <v>421</v>
      </c>
      <c r="D22" s="1651" t="s">
        <v>496</v>
      </c>
      <c r="E22" s="1405" t="s">
        <v>496</v>
      </c>
      <c r="F22" s="1650">
        <v>10</v>
      </c>
      <c r="G22" s="1926"/>
      <c r="H22" s="1927"/>
      <c r="I22" s="1666">
        <v>0</v>
      </c>
      <c r="J22" s="1928"/>
      <c r="K22" s="1927"/>
      <c r="L22" s="1666">
        <v>0</v>
      </c>
      <c r="M22" s="1928"/>
      <c r="N22" s="1927"/>
      <c r="O22" s="1666">
        <v>0</v>
      </c>
      <c r="P22" s="1928"/>
      <c r="Q22" s="1927"/>
      <c r="R22" s="1666">
        <v>0</v>
      </c>
      <c r="S22" s="1928"/>
      <c r="T22" s="1927"/>
      <c r="U22" s="1666">
        <v>0</v>
      </c>
      <c r="V22" s="1928"/>
      <c r="W22" s="1927"/>
      <c r="X22" s="1666">
        <v>0</v>
      </c>
      <c r="Y22" s="1928"/>
      <c r="Z22" s="1927"/>
      <c r="AA22" s="1666">
        <v>0</v>
      </c>
      <c r="AB22" s="1928"/>
      <c r="AC22" s="1927"/>
      <c r="AD22" s="1666">
        <v>0</v>
      </c>
      <c r="AE22" s="1928"/>
      <c r="AF22" s="1927"/>
      <c r="AG22" s="1666">
        <v>0</v>
      </c>
      <c r="AH22" s="1928"/>
      <c r="AI22" s="1927"/>
      <c r="AJ22" s="1666">
        <v>0</v>
      </c>
      <c r="AK22" s="1928"/>
      <c r="AL22" s="1927"/>
      <c r="AM22" s="1666">
        <v>0</v>
      </c>
      <c r="AN22" s="1928"/>
      <c r="AO22" s="1927"/>
      <c r="AP22" s="1666">
        <v>0</v>
      </c>
      <c r="AQ22" s="1928"/>
      <c r="AR22" s="1927"/>
      <c r="AS22" s="1666">
        <v>0</v>
      </c>
      <c r="AT22" s="1928"/>
      <c r="AU22" s="1927"/>
      <c r="AV22" s="1666">
        <v>0</v>
      </c>
      <c r="AW22" s="1928"/>
      <c r="AX22" s="1927"/>
      <c r="AY22" s="1666">
        <v>0</v>
      </c>
      <c r="AZ22" s="1928"/>
      <c r="BA22" s="1927"/>
      <c r="BB22" s="1666">
        <v>0</v>
      </c>
      <c r="BC22" s="1928"/>
      <c r="BD22" s="1927"/>
      <c r="BE22" s="1666">
        <v>0</v>
      </c>
      <c r="BF22" s="1928"/>
      <c r="BG22" s="1927"/>
      <c r="BH22" s="1666">
        <v>0</v>
      </c>
      <c r="BI22" s="1928"/>
      <c r="BJ22" s="1927"/>
      <c r="BK22" s="1666">
        <v>0</v>
      </c>
      <c r="BL22" s="1928"/>
      <c r="BM22" s="1927"/>
      <c r="BN22" s="1666">
        <v>0</v>
      </c>
      <c r="BO22" s="1928"/>
      <c r="BP22" s="1927"/>
      <c r="BQ22" s="1666">
        <v>0</v>
      </c>
      <c r="BR22" s="1928"/>
      <c r="BS22" s="1927"/>
      <c r="BT22" s="1666">
        <v>0</v>
      </c>
      <c r="BU22" s="1928"/>
      <c r="BV22" s="1927"/>
      <c r="BW22" s="1666">
        <v>0</v>
      </c>
      <c r="BX22" s="1928"/>
      <c r="BY22" s="1927"/>
      <c r="BZ22" s="1666">
        <v>0</v>
      </c>
    </row>
    <row r="23" spans="1:78" s="1394" customFormat="1" ht="19.5" x14ac:dyDescent="0.3">
      <c r="A23" s="1411"/>
      <c r="B23" s="1913"/>
      <c r="C23" s="1419" t="s">
        <v>22</v>
      </c>
      <c r="D23" s="1651" t="s">
        <v>496</v>
      </c>
      <c r="E23" s="1405" t="s">
        <v>496</v>
      </c>
      <c r="F23" s="1650">
        <v>10</v>
      </c>
      <c r="G23" s="1674">
        <v>2.1999999999999999E-2</v>
      </c>
      <c r="H23" s="1669">
        <v>7.4999999999999997E-3</v>
      </c>
      <c r="I23" s="1666">
        <v>1</v>
      </c>
      <c r="J23" s="1669">
        <v>0.02</v>
      </c>
      <c r="K23" s="1669">
        <v>7.0000000000000001E-3</v>
      </c>
      <c r="L23" s="1666">
        <v>1</v>
      </c>
      <c r="M23" s="1669">
        <v>0.02</v>
      </c>
      <c r="N23" s="1669">
        <v>7.0000000000000001E-3</v>
      </c>
      <c r="O23" s="1666">
        <v>1</v>
      </c>
      <c r="P23" s="1669">
        <v>1.7999999999999999E-2</v>
      </c>
      <c r="Q23" s="1669">
        <v>7.0000000000000001E-3</v>
      </c>
      <c r="R23" s="1666">
        <v>1</v>
      </c>
      <c r="S23" s="1669">
        <v>2.5999999999999999E-2</v>
      </c>
      <c r="T23" s="1669">
        <v>7.0000000000000001E-3</v>
      </c>
      <c r="U23" s="1666">
        <v>2</v>
      </c>
      <c r="V23" s="1669">
        <v>2.4E-2</v>
      </c>
      <c r="W23" s="1669">
        <v>1.0999999999999999E-2</v>
      </c>
      <c r="X23" s="1666">
        <v>1</v>
      </c>
      <c r="Y23" s="1669">
        <v>2.4E-2</v>
      </c>
      <c r="Z23" s="1669">
        <v>8.0000000000000002E-3</v>
      </c>
      <c r="AA23" s="1666">
        <v>1</v>
      </c>
      <c r="AB23" s="1669">
        <v>2.9000000000000001E-2</v>
      </c>
      <c r="AC23" s="1669">
        <v>8.0000000000000002E-3</v>
      </c>
      <c r="AD23" s="1666">
        <v>2</v>
      </c>
      <c r="AE23" s="1669">
        <v>2.8000000000000001E-2</v>
      </c>
      <c r="AF23" s="1669">
        <v>8.0000000000000002E-3</v>
      </c>
      <c r="AG23" s="1666">
        <v>2</v>
      </c>
      <c r="AH23" s="1669">
        <v>2.5000000000000001E-2</v>
      </c>
      <c r="AI23" s="1669">
        <v>8.0000000000000002E-3</v>
      </c>
      <c r="AJ23" s="1666">
        <v>1</v>
      </c>
      <c r="AK23" s="1669">
        <v>2.75E-2</v>
      </c>
      <c r="AL23" s="1669">
        <v>1.2E-2</v>
      </c>
      <c r="AM23" s="1666">
        <v>2</v>
      </c>
      <c r="AN23" s="1669">
        <v>2.75E-2</v>
      </c>
      <c r="AO23" s="1669">
        <v>1.2E-2</v>
      </c>
      <c r="AP23" s="1666">
        <v>2</v>
      </c>
      <c r="AQ23" s="1669">
        <v>2.9000000000000001E-2</v>
      </c>
      <c r="AR23" s="1669">
        <v>1.0999999999999999E-2</v>
      </c>
      <c r="AS23" s="1666">
        <v>2</v>
      </c>
      <c r="AT23" s="1669">
        <v>2.5000000000000001E-2</v>
      </c>
      <c r="AU23" s="1669">
        <v>7.0000000000000001E-3</v>
      </c>
      <c r="AV23" s="1666">
        <v>1</v>
      </c>
      <c r="AW23" s="1669">
        <v>2.3E-2</v>
      </c>
      <c r="AX23" s="1669">
        <v>8.0000000000000002E-3</v>
      </c>
      <c r="AY23" s="1666">
        <v>1</v>
      </c>
      <c r="AZ23" s="1669">
        <v>2.5000000000000001E-2</v>
      </c>
      <c r="BA23" s="1669">
        <v>8.9999999999999993E-3</v>
      </c>
      <c r="BB23" s="1666">
        <v>1</v>
      </c>
      <c r="BC23" s="1669">
        <v>2.5000000000000001E-2</v>
      </c>
      <c r="BD23" s="1669">
        <v>8.9999999999999993E-3</v>
      </c>
      <c r="BE23" s="1666">
        <v>1</v>
      </c>
      <c r="BF23" s="1669">
        <v>2.5999999999999999E-2</v>
      </c>
      <c r="BG23" s="1669">
        <v>8.9999999999999993E-3</v>
      </c>
      <c r="BH23" s="1666">
        <v>2</v>
      </c>
      <c r="BI23" s="1669">
        <v>0.03</v>
      </c>
      <c r="BJ23" s="1669">
        <v>0.01</v>
      </c>
      <c r="BK23" s="1666">
        <v>2</v>
      </c>
      <c r="BL23" s="1669">
        <v>3.3000000000000002E-2</v>
      </c>
      <c r="BM23" s="1669">
        <v>0.01</v>
      </c>
      <c r="BN23" s="1666">
        <v>2</v>
      </c>
      <c r="BO23" s="1669">
        <v>0.03</v>
      </c>
      <c r="BP23" s="1669">
        <v>8.9999999999999993E-3</v>
      </c>
      <c r="BQ23" s="1666">
        <v>2</v>
      </c>
      <c r="BR23" s="1669">
        <v>3.2000000000000001E-2</v>
      </c>
      <c r="BS23" s="1669">
        <v>8.9999999999999993E-3</v>
      </c>
      <c r="BT23" s="1666">
        <v>2</v>
      </c>
      <c r="BU23" s="1669">
        <v>3.2000000000000001E-2</v>
      </c>
      <c r="BV23" s="1669">
        <v>8.9999999999999993E-3</v>
      </c>
      <c r="BW23" s="1666">
        <v>2</v>
      </c>
      <c r="BX23" s="1669">
        <v>2.7E-2</v>
      </c>
      <c r="BY23" s="1669">
        <v>7.0000000000000001E-3</v>
      </c>
      <c r="BZ23" s="1666">
        <v>2</v>
      </c>
    </row>
    <row r="24" spans="1:78" s="1602" customFormat="1" ht="19.5" x14ac:dyDescent="0.3">
      <c r="A24" s="1411"/>
      <c r="B24" s="1425"/>
      <c r="C24" s="1419" t="s">
        <v>538</v>
      </c>
      <c r="D24" s="1651" t="s">
        <v>496</v>
      </c>
      <c r="E24" s="1405" t="s">
        <v>496</v>
      </c>
      <c r="F24" s="1650">
        <v>10</v>
      </c>
      <c r="G24" s="1926"/>
      <c r="H24" s="1927"/>
      <c r="I24" s="1666">
        <v>0</v>
      </c>
      <c r="J24" s="1928"/>
      <c r="K24" s="1927"/>
      <c r="L24" s="1666">
        <v>0</v>
      </c>
      <c r="M24" s="1928"/>
      <c r="N24" s="1927"/>
      <c r="O24" s="1666">
        <v>0</v>
      </c>
      <c r="P24" s="1928"/>
      <c r="Q24" s="1927"/>
      <c r="R24" s="1666">
        <v>0</v>
      </c>
      <c r="S24" s="1928"/>
      <c r="T24" s="1927"/>
      <c r="U24" s="1666">
        <v>0</v>
      </c>
      <c r="V24" s="1928"/>
      <c r="W24" s="1927"/>
      <c r="X24" s="1666">
        <v>0</v>
      </c>
      <c r="Y24" s="1928"/>
      <c r="Z24" s="1927"/>
      <c r="AA24" s="1666">
        <v>0</v>
      </c>
      <c r="AB24" s="1928"/>
      <c r="AC24" s="1927"/>
      <c r="AD24" s="1666">
        <v>0</v>
      </c>
      <c r="AE24" s="1928"/>
      <c r="AF24" s="1927"/>
      <c r="AG24" s="1666">
        <v>0</v>
      </c>
      <c r="AH24" s="1928"/>
      <c r="AI24" s="1927"/>
      <c r="AJ24" s="1666">
        <v>0</v>
      </c>
      <c r="AK24" s="1928"/>
      <c r="AL24" s="1927"/>
      <c r="AM24" s="1666">
        <v>0</v>
      </c>
      <c r="AN24" s="1928"/>
      <c r="AO24" s="1927"/>
      <c r="AP24" s="1666">
        <v>0</v>
      </c>
      <c r="AQ24" s="1928"/>
      <c r="AR24" s="1927"/>
      <c r="AS24" s="1666">
        <v>0</v>
      </c>
      <c r="AT24" s="1928"/>
      <c r="AU24" s="1927"/>
      <c r="AV24" s="1666">
        <v>0</v>
      </c>
      <c r="AW24" s="1928"/>
      <c r="AX24" s="1927"/>
      <c r="AY24" s="1666">
        <v>0</v>
      </c>
      <c r="AZ24" s="1928"/>
      <c r="BA24" s="1927"/>
      <c r="BB24" s="1666">
        <v>0</v>
      </c>
      <c r="BC24" s="1928"/>
      <c r="BD24" s="1927"/>
      <c r="BE24" s="1666">
        <v>0</v>
      </c>
      <c r="BF24" s="1928"/>
      <c r="BG24" s="1927"/>
      <c r="BH24" s="1666">
        <v>0</v>
      </c>
      <c r="BI24" s="1928"/>
      <c r="BJ24" s="1927"/>
      <c r="BK24" s="1666">
        <v>0</v>
      </c>
      <c r="BL24" s="1928"/>
      <c r="BM24" s="1927"/>
      <c r="BN24" s="1666">
        <v>0</v>
      </c>
      <c r="BO24" s="1928"/>
      <c r="BP24" s="1927"/>
      <c r="BQ24" s="1666">
        <v>0</v>
      </c>
      <c r="BR24" s="1928"/>
      <c r="BS24" s="1927"/>
      <c r="BT24" s="1666">
        <v>0</v>
      </c>
      <c r="BU24" s="1928"/>
      <c r="BV24" s="1927"/>
      <c r="BW24" s="1666">
        <v>0</v>
      </c>
      <c r="BX24" s="1928"/>
      <c r="BY24" s="1927"/>
      <c r="BZ24" s="1666">
        <v>0</v>
      </c>
    </row>
    <row r="25" spans="1:78" s="1394" customFormat="1" ht="19.5" x14ac:dyDescent="0.3">
      <c r="A25" s="1411"/>
      <c r="B25" s="1913" t="s">
        <v>499</v>
      </c>
      <c r="C25" s="1653" t="s">
        <v>317</v>
      </c>
      <c r="D25" s="1651" t="s">
        <v>496</v>
      </c>
      <c r="E25" s="1405" t="s">
        <v>496</v>
      </c>
      <c r="F25" s="1650">
        <v>10</v>
      </c>
      <c r="G25" s="1926"/>
      <c r="H25" s="1927"/>
      <c r="I25" s="1666">
        <v>0</v>
      </c>
      <c r="J25" s="1928"/>
      <c r="K25" s="1927"/>
      <c r="L25" s="1666">
        <v>0</v>
      </c>
      <c r="M25" s="1928"/>
      <c r="N25" s="1927"/>
      <c r="O25" s="1666">
        <v>0</v>
      </c>
      <c r="P25" s="1928"/>
      <c r="Q25" s="1927"/>
      <c r="R25" s="1666">
        <v>0</v>
      </c>
      <c r="S25" s="1928"/>
      <c r="T25" s="1927"/>
      <c r="U25" s="1666">
        <v>0</v>
      </c>
      <c r="V25" s="1928"/>
      <c r="W25" s="1927"/>
      <c r="X25" s="1666">
        <v>0</v>
      </c>
      <c r="Y25" s="1928"/>
      <c r="Z25" s="1927"/>
      <c r="AA25" s="1666">
        <v>0</v>
      </c>
      <c r="AB25" s="1928"/>
      <c r="AC25" s="1927"/>
      <c r="AD25" s="1666">
        <v>0</v>
      </c>
      <c r="AE25" s="1928"/>
      <c r="AF25" s="1927"/>
      <c r="AG25" s="1666">
        <v>0</v>
      </c>
      <c r="AH25" s="1928"/>
      <c r="AI25" s="1927"/>
      <c r="AJ25" s="1666">
        <v>0</v>
      </c>
      <c r="AK25" s="1928"/>
      <c r="AL25" s="1927"/>
      <c r="AM25" s="1666">
        <v>0</v>
      </c>
      <c r="AN25" s="1928"/>
      <c r="AO25" s="1927"/>
      <c r="AP25" s="1666">
        <v>0</v>
      </c>
      <c r="AQ25" s="1928"/>
      <c r="AR25" s="1927"/>
      <c r="AS25" s="1666">
        <v>0</v>
      </c>
      <c r="AT25" s="1928"/>
      <c r="AU25" s="1927"/>
      <c r="AV25" s="1666">
        <v>0</v>
      </c>
      <c r="AW25" s="1928"/>
      <c r="AX25" s="1927"/>
      <c r="AY25" s="1666">
        <v>0</v>
      </c>
      <c r="AZ25" s="1928"/>
      <c r="BA25" s="1927"/>
      <c r="BB25" s="1666">
        <v>0</v>
      </c>
      <c r="BC25" s="1928"/>
      <c r="BD25" s="1927"/>
      <c r="BE25" s="1666">
        <v>0</v>
      </c>
      <c r="BF25" s="1928"/>
      <c r="BG25" s="1927"/>
      <c r="BH25" s="1666">
        <v>0</v>
      </c>
      <c r="BI25" s="1928"/>
      <c r="BJ25" s="1927"/>
      <c r="BK25" s="1666">
        <v>0</v>
      </c>
      <c r="BL25" s="1928"/>
      <c r="BM25" s="1927"/>
      <c r="BN25" s="1666">
        <v>0</v>
      </c>
      <c r="BO25" s="1928"/>
      <c r="BP25" s="1927"/>
      <c r="BQ25" s="1666">
        <v>0</v>
      </c>
      <c r="BR25" s="1928"/>
      <c r="BS25" s="1927"/>
      <c r="BT25" s="1666">
        <v>0</v>
      </c>
      <c r="BU25" s="1928"/>
      <c r="BV25" s="1927"/>
      <c r="BW25" s="1666">
        <v>0</v>
      </c>
      <c r="BX25" s="1928"/>
      <c r="BY25" s="1927"/>
      <c r="BZ25" s="1666">
        <v>0</v>
      </c>
    </row>
    <row r="26" spans="1:78" s="1652" customFormat="1" ht="19.5" x14ac:dyDescent="0.3">
      <c r="A26" s="1411"/>
      <c r="B26" s="1913"/>
      <c r="C26" s="1419" t="s">
        <v>20</v>
      </c>
      <c r="D26" s="1651" t="s">
        <v>496</v>
      </c>
      <c r="E26" s="1405" t="s">
        <v>496</v>
      </c>
      <c r="F26" s="1650">
        <v>10</v>
      </c>
      <c r="G26" s="1674">
        <v>3.0000000000000001E-3</v>
      </c>
      <c r="H26" s="1669">
        <v>3.0000000000000001E-3</v>
      </c>
      <c r="I26" s="1666">
        <v>0</v>
      </c>
      <c r="J26" s="1669">
        <v>3.0000000000000001E-3</v>
      </c>
      <c r="K26" s="1669">
        <v>3.0000000000000001E-3</v>
      </c>
      <c r="L26" s="1666">
        <v>0</v>
      </c>
      <c r="M26" s="1669">
        <v>3.0000000000000001E-3</v>
      </c>
      <c r="N26" s="1669">
        <v>3.0000000000000001E-3</v>
      </c>
      <c r="O26" s="1666">
        <v>0</v>
      </c>
      <c r="P26" s="1669">
        <v>3.0000000000000001E-3</v>
      </c>
      <c r="Q26" s="1669">
        <v>3.0000000000000001E-3</v>
      </c>
      <c r="R26" s="1666">
        <v>0</v>
      </c>
      <c r="S26" s="1669">
        <v>2E-3</v>
      </c>
      <c r="T26" s="1669">
        <v>3.0000000000000001E-3</v>
      </c>
      <c r="U26" s="1666">
        <v>0</v>
      </c>
      <c r="V26" s="1669">
        <v>2E-3</v>
      </c>
      <c r="W26" s="1669">
        <v>3.0000000000000001E-3</v>
      </c>
      <c r="X26" s="1666">
        <v>0</v>
      </c>
      <c r="Y26" s="1669">
        <v>2E-3</v>
      </c>
      <c r="Z26" s="1669">
        <v>3.0000000000000001E-3</v>
      </c>
      <c r="AA26" s="1666">
        <v>0</v>
      </c>
      <c r="AB26" s="1669">
        <v>3.0000000000000001E-3</v>
      </c>
      <c r="AC26" s="1669">
        <v>3.0000000000000001E-3</v>
      </c>
      <c r="AD26" s="1666">
        <v>0</v>
      </c>
      <c r="AE26" s="1669">
        <v>3.0000000000000001E-3</v>
      </c>
      <c r="AF26" s="1669">
        <v>3.0000000000000001E-3</v>
      </c>
      <c r="AG26" s="1666">
        <v>0</v>
      </c>
      <c r="AH26" s="1669">
        <v>4.0000000000000001E-3</v>
      </c>
      <c r="AI26" s="1669">
        <v>3.0000000000000001E-3</v>
      </c>
      <c r="AJ26" s="1666">
        <v>0</v>
      </c>
      <c r="AK26" s="1669">
        <v>3.0000000000000001E-3</v>
      </c>
      <c r="AL26" s="1669">
        <v>3.0000000000000001E-3</v>
      </c>
      <c r="AM26" s="1666">
        <v>0</v>
      </c>
      <c r="AN26" s="1669">
        <v>3.0000000000000001E-3</v>
      </c>
      <c r="AO26" s="1669">
        <v>3.0000000000000001E-3</v>
      </c>
      <c r="AP26" s="1666">
        <v>0</v>
      </c>
      <c r="AQ26" s="1669">
        <v>3.0000000000000001E-3</v>
      </c>
      <c r="AR26" s="1669">
        <v>3.0000000000000001E-3</v>
      </c>
      <c r="AS26" s="1666">
        <v>0</v>
      </c>
      <c r="AT26" s="1669">
        <v>3.0000000000000001E-3</v>
      </c>
      <c r="AU26" s="1669">
        <v>3.0000000000000001E-3</v>
      </c>
      <c r="AV26" s="1666">
        <v>0</v>
      </c>
      <c r="AW26" s="1669">
        <v>3.0000000000000001E-3</v>
      </c>
      <c r="AX26" s="1669">
        <v>3.0000000000000001E-3</v>
      </c>
      <c r="AY26" s="1666">
        <v>0</v>
      </c>
      <c r="AZ26" s="1669">
        <v>3.0000000000000001E-3</v>
      </c>
      <c r="BA26" s="1669">
        <v>3.0000000000000001E-3</v>
      </c>
      <c r="BB26" s="1666">
        <v>0</v>
      </c>
      <c r="BC26" s="1669">
        <v>3.0000000000000001E-3</v>
      </c>
      <c r="BD26" s="1669">
        <v>3.0000000000000001E-3</v>
      </c>
      <c r="BE26" s="1666">
        <v>0</v>
      </c>
      <c r="BF26" s="1669">
        <v>4.0000000000000001E-3</v>
      </c>
      <c r="BG26" s="1669">
        <v>4.0000000000000001E-3</v>
      </c>
      <c r="BH26" s="1666">
        <v>0</v>
      </c>
      <c r="BI26" s="1669">
        <v>4.0000000000000001E-3</v>
      </c>
      <c r="BJ26" s="1669">
        <v>4.0000000000000001E-3</v>
      </c>
      <c r="BK26" s="1666">
        <v>0</v>
      </c>
      <c r="BL26" s="1669">
        <v>4.0000000000000001E-3</v>
      </c>
      <c r="BM26" s="1669">
        <v>4.0000000000000001E-3</v>
      </c>
      <c r="BN26" s="1666">
        <v>0</v>
      </c>
      <c r="BO26" s="1669">
        <v>4.0000000000000001E-3</v>
      </c>
      <c r="BP26" s="1669">
        <v>3.0000000000000001E-3</v>
      </c>
      <c r="BQ26" s="1666">
        <v>0</v>
      </c>
      <c r="BR26" s="1669">
        <v>3.0000000000000001E-3</v>
      </c>
      <c r="BS26" s="1669">
        <v>3.0000000000000001E-3</v>
      </c>
      <c r="BT26" s="1666">
        <v>0</v>
      </c>
      <c r="BU26" s="1669">
        <v>3.0000000000000001E-3</v>
      </c>
      <c r="BV26" s="1669">
        <v>3.0000000000000001E-3</v>
      </c>
      <c r="BW26" s="1666">
        <v>0</v>
      </c>
      <c r="BX26" s="1669">
        <v>3.0000000000000001E-3</v>
      </c>
      <c r="BY26" s="1669">
        <v>3.0000000000000001E-3</v>
      </c>
      <c r="BZ26" s="1666">
        <v>0</v>
      </c>
    </row>
    <row r="27" spans="1:78" s="1394" customFormat="1" ht="19.5" x14ac:dyDescent="0.3">
      <c r="A27" s="1411"/>
      <c r="B27" s="1425"/>
      <c r="C27" s="1419" t="s">
        <v>25</v>
      </c>
      <c r="D27" s="1651" t="s">
        <v>496</v>
      </c>
      <c r="E27" s="1405" t="s">
        <v>496</v>
      </c>
      <c r="F27" s="1650">
        <v>10</v>
      </c>
      <c r="G27" s="1674">
        <v>0</v>
      </c>
      <c r="H27" s="1669">
        <v>0</v>
      </c>
      <c r="I27" s="1666">
        <v>0</v>
      </c>
      <c r="J27" s="1669">
        <v>0</v>
      </c>
      <c r="K27" s="1669">
        <v>0</v>
      </c>
      <c r="L27" s="1666">
        <v>0</v>
      </c>
      <c r="M27" s="1669">
        <v>0</v>
      </c>
      <c r="N27" s="1669">
        <v>0</v>
      </c>
      <c r="O27" s="1666">
        <v>0</v>
      </c>
      <c r="P27" s="1669">
        <v>0</v>
      </c>
      <c r="Q27" s="1669">
        <v>0</v>
      </c>
      <c r="R27" s="1666">
        <v>0</v>
      </c>
      <c r="S27" s="1669">
        <v>0</v>
      </c>
      <c r="T27" s="1669">
        <v>0</v>
      </c>
      <c r="U27" s="1666">
        <v>0</v>
      </c>
      <c r="V27" s="1669">
        <v>0</v>
      </c>
      <c r="W27" s="1669">
        <v>0</v>
      </c>
      <c r="X27" s="1666">
        <v>0</v>
      </c>
      <c r="Y27" s="1669">
        <v>0</v>
      </c>
      <c r="Z27" s="1669">
        <v>0</v>
      </c>
      <c r="AA27" s="1666">
        <v>0</v>
      </c>
      <c r="AB27" s="1669">
        <v>0</v>
      </c>
      <c r="AC27" s="1669">
        <v>0</v>
      </c>
      <c r="AD27" s="1666">
        <v>0</v>
      </c>
      <c r="AE27" s="1669">
        <v>0</v>
      </c>
      <c r="AF27" s="1669">
        <v>0</v>
      </c>
      <c r="AG27" s="1666">
        <v>0</v>
      </c>
      <c r="AH27" s="1669">
        <v>0</v>
      </c>
      <c r="AI27" s="1669">
        <v>0</v>
      </c>
      <c r="AJ27" s="1666">
        <v>0</v>
      </c>
      <c r="AK27" s="1669">
        <v>0</v>
      </c>
      <c r="AL27" s="1669">
        <v>0</v>
      </c>
      <c r="AM27" s="1666">
        <v>0</v>
      </c>
      <c r="AN27" s="1669">
        <v>0</v>
      </c>
      <c r="AO27" s="1669">
        <v>0</v>
      </c>
      <c r="AP27" s="1666">
        <v>0</v>
      </c>
      <c r="AQ27" s="1669">
        <v>0</v>
      </c>
      <c r="AR27" s="1669">
        <v>0</v>
      </c>
      <c r="AS27" s="1666">
        <v>0</v>
      </c>
      <c r="AT27" s="1669">
        <v>0</v>
      </c>
      <c r="AU27" s="1669">
        <v>0</v>
      </c>
      <c r="AV27" s="1666">
        <v>0</v>
      </c>
      <c r="AW27" s="1669">
        <v>0</v>
      </c>
      <c r="AX27" s="1669">
        <v>0</v>
      </c>
      <c r="AY27" s="1666">
        <v>0</v>
      </c>
      <c r="AZ27" s="1669">
        <v>0</v>
      </c>
      <c r="BA27" s="1669">
        <v>0</v>
      </c>
      <c r="BB27" s="1666">
        <v>0</v>
      </c>
      <c r="BC27" s="1669">
        <v>0</v>
      </c>
      <c r="BD27" s="1669">
        <v>0</v>
      </c>
      <c r="BE27" s="1666">
        <v>0</v>
      </c>
      <c r="BF27" s="1669">
        <v>0</v>
      </c>
      <c r="BG27" s="1669">
        <v>0</v>
      </c>
      <c r="BH27" s="1666">
        <v>0</v>
      </c>
      <c r="BI27" s="1669">
        <v>0</v>
      </c>
      <c r="BJ27" s="1669">
        <v>0</v>
      </c>
      <c r="BK27" s="1666">
        <v>0</v>
      </c>
      <c r="BL27" s="1669">
        <v>0</v>
      </c>
      <c r="BM27" s="1669">
        <v>0</v>
      </c>
      <c r="BN27" s="1666">
        <v>0</v>
      </c>
      <c r="BO27" s="1669">
        <v>0</v>
      </c>
      <c r="BP27" s="1669">
        <v>0</v>
      </c>
      <c r="BQ27" s="1666">
        <v>0</v>
      </c>
      <c r="BR27" s="1669">
        <v>0</v>
      </c>
      <c r="BS27" s="1669">
        <v>0</v>
      </c>
      <c r="BT27" s="1666">
        <v>0</v>
      </c>
      <c r="BU27" s="1669">
        <v>0</v>
      </c>
      <c r="BV27" s="1669">
        <v>0</v>
      </c>
      <c r="BW27" s="1666">
        <v>0</v>
      </c>
      <c r="BX27" s="1669">
        <v>0</v>
      </c>
      <c r="BY27" s="1669">
        <v>0</v>
      </c>
      <c r="BZ27" s="1666">
        <v>0</v>
      </c>
    </row>
    <row r="28" spans="1:78" s="1394" customFormat="1" ht="20.25" thickBot="1" x14ac:dyDescent="0.35">
      <c r="A28" s="1411"/>
      <c r="B28" s="1425"/>
      <c r="C28" s="1575" t="s">
        <v>26</v>
      </c>
      <c r="D28" s="1577" t="s">
        <v>496</v>
      </c>
      <c r="E28" s="1576" t="s">
        <v>496</v>
      </c>
      <c r="F28" s="1604">
        <v>10</v>
      </c>
      <c r="G28" s="1674">
        <v>2.7E-2</v>
      </c>
      <c r="H28" s="1669">
        <v>1.0999999999999999E-2</v>
      </c>
      <c r="I28" s="1666">
        <v>2</v>
      </c>
      <c r="J28" s="1669">
        <v>2.8000000000000001E-2</v>
      </c>
      <c r="K28" s="1669">
        <v>1.2E-2</v>
      </c>
      <c r="L28" s="1666">
        <v>2</v>
      </c>
      <c r="M28" s="1669">
        <v>2.7E-2</v>
      </c>
      <c r="N28" s="1669">
        <v>1.0999999999999999E-2</v>
      </c>
      <c r="O28" s="1666">
        <v>2</v>
      </c>
      <c r="P28" s="1669">
        <v>2.7E-2</v>
      </c>
      <c r="Q28" s="1669">
        <v>1.0999999999999999E-2</v>
      </c>
      <c r="R28" s="1666">
        <v>2</v>
      </c>
      <c r="S28" s="1669">
        <v>2.5999999999999999E-2</v>
      </c>
      <c r="T28" s="1669">
        <v>1.0999999999999999E-2</v>
      </c>
      <c r="U28" s="1666">
        <v>2</v>
      </c>
      <c r="V28" s="1669">
        <v>2.5999999999999999E-2</v>
      </c>
      <c r="W28" s="1669">
        <v>1.0999999999999999E-2</v>
      </c>
      <c r="X28" s="1666">
        <v>2</v>
      </c>
      <c r="Y28" s="1669">
        <v>2.5999999999999999E-2</v>
      </c>
      <c r="Z28" s="1669">
        <v>1.0999999999999999E-2</v>
      </c>
      <c r="AA28" s="1666">
        <v>2</v>
      </c>
      <c r="AB28" s="1669">
        <v>3.1E-2</v>
      </c>
      <c r="AC28" s="1669">
        <v>1.2E-2</v>
      </c>
      <c r="AD28" s="1666">
        <v>2</v>
      </c>
      <c r="AE28" s="1669">
        <v>3.5000000000000003E-2</v>
      </c>
      <c r="AF28" s="1669">
        <v>1.2999999999999999E-2</v>
      </c>
      <c r="AG28" s="1666">
        <v>2</v>
      </c>
      <c r="AH28" s="1669">
        <v>3.6999999999999998E-2</v>
      </c>
      <c r="AI28" s="1669">
        <v>1.2999999999999999E-2</v>
      </c>
      <c r="AJ28" s="1666">
        <v>2</v>
      </c>
      <c r="AK28" s="1669">
        <v>3.5000000000000003E-2</v>
      </c>
      <c r="AL28" s="1669">
        <v>1.2E-2</v>
      </c>
      <c r="AM28" s="1666">
        <v>2</v>
      </c>
      <c r="AN28" s="1669">
        <v>3.3000000000000002E-2</v>
      </c>
      <c r="AO28" s="1669">
        <v>1.0999999999999999E-2</v>
      </c>
      <c r="AP28" s="1666">
        <v>2</v>
      </c>
      <c r="AQ28" s="1669">
        <v>3.1E-2</v>
      </c>
      <c r="AR28" s="1669">
        <v>0.01</v>
      </c>
      <c r="AS28" s="1666">
        <v>2</v>
      </c>
      <c r="AT28" s="1669">
        <v>3.3000000000000002E-2</v>
      </c>
      <c r="AU28" s="1669">
        <v>1.0999999999999999E-2</v>
      </c>
      <c r="AV28" s="1666">
        <v>2</v>
      </c>
      <c r="AW28" s="1669">
        <v>3.4000000000000002E-2</v>
      </c>
      <c r="AX28" s="1669">
        <v>0.01</v>
      </c>
      <c r="AY28" s="1666">
        <v>2</v>
      </c>
      <c r="AZ28" s="1669">
        <v>3.5999999999999997E-2</v>
      </c>
      <c r="BA28" s="1669">
        <v>0.01</v>
      </c>
      <c r="BB28" s="1666">
        <v>2</v>
      </c>
      <c r="BC28" s="1669">
        <v>3.3000000000000002E-2</v>
      </c>
      <c r="BD28" s="1669">
        <v>1.0999999999999999E-2</v>
      </c>
      <c r="BE28" s="1666">
        <v>2</v>
      </c>
      <c r="BF28" s="1669">
        <v>3.5000000000000003E-2</v>
      </c>
      <c r="BG28" s="1669">
        <v>1.2E-2</v>
      </c>
      <c r="BH28" s="1666">
        <v>2</v>
      </c>
      <c r="BI28" s="1669">
        <v>3.5999999999999997E-2</v>
      </c>
      <c r="BJ28" s="1669">
        <v>1.4E-2</v>
      </c>
      <c r="BK28" s="1666">
        <v>2</v>
      </c>
      <c r="BL28" s="1669">
        <v>4.1000000000000002E-2</v>
      </c>
      <c r="BM28" s="1669">
        <v>1.4999999999999999E-2</v>
      </c>
      <c r="BN28" s="1666">
        <v>2</v>
      </c>
      <c r="BO28" s="1669">
        <v>0.04</v>
      </c>
      <c r="BP28" s="1669">
        <v>1.2999999999999999E-2</v>
      </c>
      <c r="BQ28" s="1666">
        <v>2</v>
      </c>
      <c r="BR28" s="1669">
        <v>5.5E-2</v>
      </c>
      <c r="BS28" s="1669">
        <v>1.2E-2</v>
      </c>
      <c r="BT28" s="1666">
        <v>3</v>
      </c>
      <c r="BU28" s="1669">
        <v>3.4000000000000002E-2</v>
      </c>
      <c r="BV28" s="1669">
        <v>1.2E-2</v>
      </c>
      <c r="BW28" s="1666">
        <v>2</v>
      </c>
      <c r="BX28" s="1669">
        <v>2.8000000000000001E-2</v>
      </c>
      <c r="BY28" s="1669">
        <v>1.2E-2</v>
      </c>
      <c r="BZ28" s="1666">
        <v>2</v>
      </c>
    </row>
    <row r="29" spans="1:78" s="461" customFormat="1" ht="19.5" thickBot="1" x14ac:dyDescent="0.35">
      <c r="A29" s="1416">
        <v>2</v>
      </c>
      <c r="B29" s="1598" t="s">
        <v>125</v>
      </c>
      <c r="C29" s="1420"/>
      <c r="D29" s="1590"/>
      <c r="E29" s="1621"/>
      <c r="F29" s="1920"/>
      <c r="G29" s="1667"/>
      <c r="H29" s="1929"/>
      <c r="I29" s="1930"/>
      <c r="J29" s="1667"/>
      <c r="K29" s="1929"/>
      <c r="L29" s="1930"/>
      <c r="M29" s="1667"/>
      <c r="N29" s="1929"/>
      <c r="O29" s="1930"/>
      <c r="P29" s="1667"/>
      <c r="Q29" s="1929"/>
      <c r="R29" s="1930"/>
      <c r="S29" s="1667"/>
      <c r="T29" s="1929"/>
      <c r="U29" s="1930"/>
      <c r="V29" s="1667"/>
      <c r="W29" s="1929"/>
      <c r="X29" s="1930"/>
      <c r="Y29" s="1667"/>
      <c r="Z29" s="1929"/>
      <c r="AA29" s="1930"/>
      <c r="AB29" s="1667"/>
      <c r="AC29" s="1929"/>
      <c r="AD29" s="1930"/>
      <c r="AE29" s="1667"/>
      <c r="AF29" s="1929"/>
      <c r="AG29" s="1930"/>
      <c r="AH29" s="1667"/>
      <c r="AI29" s="1929"/>
      <c r="AJ29" s="1930"/>
      <c r="AK29" s="1667"/>
      <c r="AL29" s="1929"/>
      <c r="AM29" s="1930"/>
      <c r="AN29" s="1667"/>
      <c r="AO29" s="1929"/>
      <c r="AP29" s="1930"/>
      <c r="AQ29" s="1667"/>
      <c r="AR29" s="1929"/>
      <c r="AS29" s="1930"/>
      <c r="AT29" s="1667"/>
      <c r="AU29" s="1929"/>
      <c r="AV29" s="1930"/>
      <c r="AW29" s="1667"/>
      <c r="AX29" s="1929"/>
      <c r="AY29" s="1930"/>
      <c r="AZ29" s="1667"/>
      <c r="BA29" s="1929"/>
      <c r="BB29" s="1930"/>
      <c r="BC29" s="1667"/>
      <c r="BD29" s="1929"/>
      <c r="BE29" s="1930"/>
      <c r="BF29" s="1667"/>
      <c r="BG29" s="1929"/>
      <c r="BH29" s="1930"/>
      <c r="BI29" s="1667"/>
      <c r="BJ29" s="1929"/>
      <c r="BK29" s="1930"/>
      <c r="BL29" s="1667"/>
      <c r="BM29" s="1929"/>
      <c r="BN29" s="1930"/>
      <c r="BO29" s="1667"/>
      <c r="BP29" s="1929"/>
      <c r="BQ29" s="1930"/>
      <c r="BR29" s="1667"/>
      <c r="BS29" s="1929"/>
      <c r="BT29" s="1930"/>
      <c r="BU29" s="1667"/>
      <c r="BV29" s="1929"/>
      <c r="BW29" s="1930"/>
      <c r="BX29" s="1667"/>
      <c r="BY29" s="1929"/>
      <c r="BZ29" s="1930"/>
    </row>
    <row r="30" spans="1:78" s="222" customFormat="1" ht="19.5" customHeight="1" x14ac:dyDescent="0.3">
      <c r="A30" s="1398"/>
      <c r="B30" s="1425"/>
      <c r="C30" s="1432" t="s">
        <v>7</v>
      </c>
      <c r="D30" s="1409"/>
      <c r="E30" s="1406" t="s">
        <v>492</v>
      </c>
      <c r="F30" s="1613">
        <v>110</v>
      </c>
      <c r="G30" s="1925">
        <v>2.37</v>
      </c>
      <c r="H30" s="1931">
        <v>0.20300000000000001</v>
      </c>
      <c r="I30" s="1666">
        <v>12</v>
      </c>
      <c r="J30" s="1925">
        <v>2.37</v>
      </c>
      <c r="K30" s="1931">
        <v>0.20300000000000001</v>
      </c>
      <c r="L30" s="1666">
        <v>12</v>
      </c>
      <c r="M30" s="1925">
        <v>2.37</v>
      </c>
      <c r="N30" s="1931">
        <v>0.20300000000000001</v>
      </c>
      <c r="O30" s="1666">
        <v>12</v>
      </c>
      <c r="P30" s="1925">
        <v>2.37</v>
      </c>
      <c r="Q30" s="1931">
        <v>0.20300000000000001</v>
      </c>
      <c r="R30" s="1666">
        <v>12</v>
      </c>
      <c r="S30" s="1925">
        <v>2.37</v>
      </c>
      <c r="T30" s="1931">
        <v>0.20300000000000001</v>
      </c>
      <c r="U30" s="1666">
        <v>12</v>
      </c>
      <c r="V30" s="1925">
        <v>2.37</v>
      </c>
      <c r="W30" s="1931">
        <v>0.20300000000000001</v>
      </c>
      <c r="X30" s="1666">
        <v>12</v>
      </c>
      <c r="Y30" s="1925">
        <v>3.7</v>
      </c>
      <c r="Z30" s="1931">
        <v>0.6</v>
      </c>
      <c r="AA30" s="1666">
        <v>20</v>
      </c>
      <c r="AB30" s="1925">
        <v>3.7</v>
      </c>
      <c r="AC30" s="1931">
        <v>0.6</v>
      </c>
      <c r="AD30" s="1666">
        <v>20</v>
      </c>
      <c r="AE30" s="1925">
        <v>3.7</v>
      </c>
      <c r="AF30" s="1931">
        <v>0.6</v>
      </c>
      <c r="AG30" s="1666">
        <v>20</v>
      </c>
      <c r="AH30" s="1925">
        <v>3.7</v>
      </c>
      <c r="AI30" s="1931">
        <v>0.6</v>
      </c>
      <c r="AJ30" s="1666">
        <v>20</v>
      </c>
      <c r="AK30" s="1925">
        <v>3.7</v>
      </c>
      <c r="AL30" s="1931">
        <v>0.6</v>
      </c>
      <c r="AM30" s="1666">
        <v>20</v>
      </c>
      <c r="AN30" s="1925">
        <v>3.7</v>
      </c>
      <c r="AO30" s="1931">
        <v>0.6</v>
      </c>
      <c r="AP30" s="1666">
        <v>20</v>
      </c>
      <c r="AQ30" s="1925">
        <v>3.1</v>
      </c>
      <c r="AR30" s="1931">
        <v>0.4</v>
      </c>
      <c r="AS30" s="1666">
        <v>16</v>
      </c>
      <c r="AT30" s="1925">
        <v>3.7</v>
      </c>
      <c r="AU30" s="1931">
        <v>0.6</v>
      </c>
      <c r="AV30" s="1666">
        <v>20</v>
      </c>
      <c r="AW30" s="1925">
        <v>3.7</v>
      </c>
      <c r="AX30" s="1931">
        <v>0.6</v>
      </c>
      <c r="AY30" s="1666">
        <v>20</v>
      </c>
      <c r="AZ30" s="1925">
        <v>3.7</v>
      </c>
      <c r="BA30" s="1931">
        <v>0.6</v>
      </c>
      <c r="BB30" s="1666">
        <v>20</v>
      </c>
      <c r="BC30" s="1925">
        <v>3.1</v>
      </c>
      <c r="BD30" s="1931">
        <v>0.4</v>
      </c>
      <c r="BE30" s="1666">
        <v>16</v>
      </c>
      <c r="BF30" s="1925">
        <v>3.1</v>
      </c>
      <c r="BG30" s="1931">
        <v>0.4</v>
      </c>
      <c r="BH30" s="1666">
        <v>16</v>
      </c>
      <c r="BI30" s="1925">
        <v>3.1</v>
      </c>
      <c r="BJ30" s="1931">
        <v>0.4</v>
      </c>
      <c r="BK30" s="1666">
        <v>16</v>
      </c>
      <c r="BL30" s="1925">
        <v>3.1</v>
      </c>
      <c r="BM30" s="1931">
        <v>0.4</v>
      </c>
      <c r="BN30" s="1666">
        <v>16</v>
      </c>
      <c r="BO30" s="1925">
        <v>3.1</v>
      </c>
      <c r="BP30" s="1931">
        <v>0.4</v>
      </c>
      <c r="BQ30" s="1666">
        <v>16</v>
      </c>
      <c r="BR30" s="1925">
        <v>3.1</v>
      </c>
      <c r="BS30" s="1931">
        <v>0.4</v>
      </c>
      <c r="BT30" s="1666">
        <v>16</v>
      </c>
      <c r="BU30" s="1925">
        <v>3.1</v>
      </c>
      <c r="BV30" s="1931">
        <v>0.4</v>
      </c>
      <c r="BW30" s="1666">
        <v>16</v>
      </c>
      <c r="BX30" s="1925">
        <v>2.37</v>
      </c>
      <c r="BY30" s="1931">
        <v>0.20300000000000001</v>
      </c>
      <c r="BZ30" s="1666">
        <v>12</v>
      </c>
    </row>
    <row r="31" spans="1:78" s="222" customFormat="1" ht="19.5" customHeight="1" x14ac:dyDescent="0.3">
      <c r="A31" s="1398"/>
      <c r="B31" s="1425"/>
      <c r="C31" s="1418"/>
      <c r="D31" s="1649"/>
      <c r="E31" s="1405" t="s">
        <v>493</v>
      </c>
      <c r="F31" s="1649">
        <v>35</v>
      </c>
      <c r="G31" s="1669">
        <v>0.55300000000000005</v>
      </c>
      <c r="H31" s="1669">
        <v>-6.7000000000000004E-2</v>
      </c>
      <c r="I31" s="1666">
        <v>9</v>
      </c>
      <c r="J31" s="1669">
        <v>0.55300000000000005</v>
      </c>
      <c r="K31" s="1669">
        <v>-6.7000000000000004E-2</v>
      </c>
      <c r="L31" s="1666">
        <v>9</v>
      </c>
      <c r="M31" s="1669">
        <v>0.55300000000000005</v>
      </c>
      <c r="N31" s="1669">
        <v>-6.7000000000000004E-2</v>
      </c>
      <c r="O31" s="1666">
        <v>9</v>
      </c>
      <c r="P31" s="1669">
        <v>0.55300000000000005</v>
      </c>
      <c r="Q31" s="1669">
        <v>-6.7000000000000004E-2</v>
      </c>
      <c r="R31" s="1666">
        <v>9</v>
      </c>
      <c r="S31" s="1669">
        <v>0.55300000000000005</v>
      </c>
      <c r="T31" s="1669">
        <v>-6.7000000000000004E-2</v>
      </c>
      <c r="U31" s="1666">
        <v>9</v>
      </c>
      <c r="V31" s="1669">
        <v>0.55300000000000005</v>
      </c>
      <c r="W31" s="1669">
        <v>-6.7000000000000004E-2</v>
      </c>
      <c r="X31" s="1666">
        <v>9</v>
      </c>
      <c r="Y31" s="1669">
        <v>0.55300000000000005</v>
      </c>
      <c r="Z31" s="1669">
        <v>-6.7000000000000004E-2</v>
      </c>
      <c r="AA31" s="1666">
        <v>9</v>
      </c>
      <c r="AB31" s="1669">
        <v>0.55300000000000005</v>
      </c>
      <c r="AC31" s="1669">
        <v>-6.7000000000000004E-2</v>
      </c>
      <c r="AD31" s="1666">
        <v>9</v>
      </c>
      <c r="AE31" s="1669">
        <v>0.55300000000000005</v>
      </c>
      <c r="AF31" s="1669">
        <v>-6.7000000000000004E-2</v>
      </c>
      <c r="AG31" s="1666">
        <v>9</v>
      </c>
      <c r="AH31" s="1669">
        <v>0.55300000000000005</v>
      </c>
      <c r="AI31" s="1669">
        <v>-6.7000000000000004E-2</v>
      </c>
      <c r="AJ31" s="1666">
        <v>9</v>
      </c>
      <c r="AK31" s="1669">
        <v>0.55300000000000005</v>
      </c>
      <c r="AL31" s="1669">
        <v>-6.7000000000000004E-2</v>
      </c>
      <c r="AM31" s="1666">
        <v>9</v>
      </c>
      <c r="AN31" s="1669">
        <v>0.55300000000000005</v>
      </c>
      <c r="AO31" s="1669">
        <v>-6.7000000000000004E-2</v>
      </c>
      <c r="AP31" s="1666">
        <v>9</v>
      </c>
      <c r="AQ31" s="1669">
        <v>0.68300000000000005</v>
      </c>
      <c r="AR31" s="1669">
        <v>1.0999999999999999E-2</v>
      </c>
      <c r="AS31" s="1666">
        <v>11</v>
      </c>
      <c r="AT31" s="1669">
        <v>0.55300000000000005</v>
      </c>
      <c r="AU31" s="1669">
        <v>-6.7000000000000004E-2</v>
      </c>
      <c r="AV31" s="1666">
        <v>9</v>
      </c>
      <c r="AW31" s="1669">
        <v>0.55300000000000005</v>
      </c>
      <c r="AX31" s="1669">
        <v>-6.7000000000000004E-2</v>
      </c>
      <c r="AY31" s="1666">
        <v>9</v>
      </c>
      <c r="AZ31" s="1669">
        <v>0.55300000000000005</v>
      </c>
      <c r="BA31" s="1669">
        <v>-6.7000000000000004E-2</v>
      </c>
      <c r="BB31" s="1666">
        <v>9</v>
      </c>
      <c r="BC31" s="1669">
        <v>0.68300000000000005</v>
      </c>
      <c r="BD31" s="1669">
        <v>1.0999999999999999E-2</v>
      </c>
      <c r="BE31" s="1666">
        <v>11</v>
      </c>
      <c r="BF31" s="1669">
        <v>0.68300000000000005</v>
      </c>
      <c r="BG31" s="1669">
        <v>1.0999999999999999E-2</v>
      </c>
      <c r="BH31" s="1666">
        <v>11</v>
      </c>
      <c r="BI31" s="1669">
        <v>0.68300000000000005</v>
      </c>
      <c r="BJ31" s="1669">
        <v>1.0999999999999999E-2</v>
      </c>
      <c r="BK31" s="1666">
        <v>11</v>
      </c>
      <c r="BL31" s="1669">
        <v>0.68300000000000005</v>
      </c>
      <c r="BM31" s="1669">
        <v>1.0999999999999999E-2</v>
      </c>
      <c r="BN31" s="1666">
        <v>11</v>
      </c>
      <c r="BO31" s="1669">
        <v>0.68300000000000005</v>
      </c>
      <c r="BP31" s="1669">
        <v>1.0999999999999999E-2</v>
      </c>
      <c r="BQ31" s="1666">
        <v>11</v>
      </c>
      <c r="BR31" s="1669">
        <v>0.68300000000000005</v>
      </c>
      <c r="BS31" s="1669">
        <v>1.0999999999999999E-2</v>
      </c>
      <c r="BT31" s="1666">
        <v>11</v>
      </c>
      <c r="BU31" s="1669">
        <v>0.68300000000000005</v>
      </c>
      <c r="BV31" s="1669">
        <v>1.0999999999999999E-2</v>
      </c>
      <c r="BW31" s="1666">
        <v>11</v>
      </c>
      <c r="BX31" s="1669">
        <v>0.55300000000000005</v>
      </c>
      <c r="BY31" s="1669">
        <v>-6.7000000000000004E-2</v>
      </c>
      <c r="BZ31" s="1666">
        <v>9</v>
      </c>
    </row>
    <row r="32" spans="1:78" s="222" customFormat="1" ht="19.5" x14ac:dyDescent="0.3">
      <c r="A32" s="1398"/>
      <c r="B32" s="1425"/>
      <c r="C32" s="1418"/>
      <c r="D32" s="1649"/>
      <c r="E32" s="1405" t="s">
        <v>494</v>
      </c>
      <c r="F32" s="1649">
        <v>10</v>
      </c>
      <c r="G32" s="1669">
        <v>2.3519999999999999</v>
      </c>
      <c r="H32" s="1669">
        <v>0.34799999999999998</v>
      </c>
      <c r="I32" s="1666">
        <v>133</v>
      </c>
      <c r="J32" s="1669">
        <v>2.1869999999999998</v>
      </c>
      <c r="K32" s="1669">
        <v>0.32700000000000001</v>
      </c>
      <c r="L32" s="1666">
        <v>124</v>
      </c>
      <c r="M32" s="1669">
        <v>2.1480000000000001</v>
      </c>
      <c r="N32" s="1669">
        <v>0.33300000000000002</v>
      </c>
      <c r="O32" s="1666">
        <v>122</v>
      </c>
      <c r="P32" s="1669">
        <v>1.8540000000000001</v>
      </c>
      <c r="Q32" s="1669">
        <v>0.28799999999999998</v>
      </c>
      <c r="R32" s="1666">
        <v>105</v>
      </c>
      <c r="S32" s="1669">
        <v>1.81</v>
      </c>
      <c r="T32" s="1669">
        <v>0.27</v>
      </c>
      <c r="U32" s="1666">
        <v>103</v>
      </c>
      <c r="V32" s="1669">
        <v>1.635</v>
      </c>
      <c r="W32" s="1669">
        <v>0.27</v>
      </c>
      <c r="X32" s="1666">
        <v>93</v>
      </c>
      <c r="Y32" s="1669">
        <v>1.68</v>
      </c>
      <c r="Z32" s="1669">
        <v>0.27</v>
      </c>
      <c r="AA32" s="1666">
        <v>95</v>
      </c>
      <c r="AB32" s="1669">
        <v>1.95</v>
      </c>
      <c r="AC32" s="1669">
        <v>0.30299999999999999</v>
      </c>
      <c r="AD32" s="1666">
        <v>111</v>
      </c>
      <c r="AE32" s="1669">
        <v>2.4119999999999999</v>
      </c>
      <c r="AF32" s="1669">
        <v>0.36599999999999999</v>
      </c>
      <c r="AG32" s="1666">
        <v>137</v>
      </c>
      <c r="AH32" s="1669">
        <v>3.0059999999999998</v>
      </c>
      <c r="AI32" s="1669">
        <v>0.60899999999999999</v>
      </c>
      <c r="AJ32" s="1666">
        <v>172</v>
      </c>
      <c r="AK32" s="1669">
        <v>3.1469999999999998</v>
      </c>
      <c r="AL32" s="1669">
        <v>0.66600000000000004</v>
      </c>
      <c r="AM32" s="1666">
        <v>181</v>
      </c>
      <c r="AN32" s="1669">
        <v>3.1469999999999998</v>
      </c>
      <c r="AO32" s="1669">
        <v>0.66600000000000004</v>
      </c>
      <c r="AP32" s="1666">
        <v>181</v>
      </c>
      <c r="AQ32" s="1669">
        <v>3.1080000000000001</v>
      </c>
      <c r="AR32" s="1669">
        <v>0.63</v>
      </c>
      <c r="AS32" s="1666">
        <v>178</v>
      </c>
      <c r="AT32" s="1669">
        <v>2.9249999999999998</v>
      </c>
      <c r="AU32" s="1669">
        <v>0.51900000000000002</v>
      </c>
      <c r="AV32" s="1666">
        <v>167</v>
      </c>
      <c r="AW32" s="1669">
        <v>3.0150000000000001</v>
      </c>
      <c r="AX32" s="1669">
        <v>0.65700000000000003</v>
      </c>
      <c r="AY32" s="1666">
        <v>173</v>
      </c>
      <c r="AZ32" s="1669">
        <v>3.03</v>
      </c>
      <c r="BA32" s="1669">
        <v>0.69299999999999995</v>
      </c>
      <c r="BB32" s="1666">
        <v>174</v>
      </c>
      <c r="BC32" s="1669">
        <v>2.859</v>
      </c>
      <c r="BD32" s="1669">
        <v>0.63300000000000001</v>
      </c>
      <c r="BE32" s="1666">
        <v>164</v>
      </c>
      <c r="BF32" s="1669">
        <v>2.7690000000000001</v>
      </c>
      <c r="BG32" s="1669">
        <v>0.57899999999999996</v>
      </c>
      <c r="BH32" s="1666">
        <v>159</v>
      </c>
      <c r="BI32" s="1669">
        <v>2.6219999999999999</v>
      </c>
      <c r="BJ32" s="1669">
        <v>0.48</v>
      </c>
      <c r="BK32" s="1666">
        <v>150</v>
      </c>
      <c r="BL32" s="1669">
        <v>2.6160000000000001</v>
      </c>
      <c r="BM32" s="1669">
        <v>0.47399999999999998</v>
      </c>
      <c r="BN32" s="1666">
        <v>149</v>
      </c>
      <c r="BO32" s="1669">
        <v>2.64</v>
      </c>
      <c r="BP32" s="1669">
        <v>0.495</v>
      </c>
      <c r="BQ32" s="1666">
        <v>151</v>
      </c>
      <c r="BR32" s="1669">
        <v>2.41</v>
      </c>
      <c r="BS32" s="1669">
        <v>0.38700000000000001</v>
      </c>
      <c r="BT32" s="1666">
        <v>137</v>
      </c>
      <c r="BU32" s="1669">
        <v>2.8740000000000001</v>
      </c>
      <c r="BV32" s="1669">
        <v>0.46200000000000002</v>
      </c>
      <c r="BW32" s="1666">
        <v>163</v>
      </c>
      <c r="BX32" s="1669">
        <v>2.6970000000000001</v>
      </c>
      <c r="BY32" s="1669">
        <v>0.41099999999999998</v>
      </c>
      <c r="BZ32" s="1666">
        <v>153</v>
      </c>
    </row>
    <row r="33" spans="1:78" s="222" customFormat="1" ht="19.5" x14ac:dyDescent="0.3">
      <c r="A33" s="1398"/>
      <c r="B33" s="1425"/>
      <c r="C33" s="1418"/>
      <c r="D33" s="1649"/>
      <c r="E33" s="1405" t="s">
        <v>495</v>
      </c>
      <c r="F33" s="1649" t="s">
        <v>496</v>
      </c>
      <c r="G33" s="1815">
        <v>7</v>
      </c>
      <c r="H33" s="1816"/>
      <c r="I33" s="1817"/>
      <c r="J33" s="1815">
        <v>7</v>
      </c>
      <c r="K33" s="1816"/>
      <c r="L33" s="1817"/>
      <c r="M33" s="1815">
        <v>7</v>
      </c>
      <c r="N33" s="1816"/>
      <c r="O33" s="1817"/>
      <c r="P33" s="1815">
        <v>7</v>
      </c>
      <c r="Q33" s="1816"/>
      <c r="R33" s="1817"/>
      <c r="S33" s="1815">
        <v>7</v>
      </c>
      <c r="T33" s="1816"/>
      <c r="U33" s="1817"/>
      <c r="V33" s="1815">
        <v>7</v>
      </c>
      <c r="W33" s="1816"/>
      <c r="X33" s="1817"/>
      <c r="Y33" s="1815">
        <v>7</v>
      </c>
      <c r="Z33" s="1816"/>
      <c r="AA33" s="1817"/>
      <c r="AB33" s="1815">
        <v>7</v>
      </c>
      <c r="AC33" s="1816"/>
      <c r="AD33" s="1817"/>
      <c r="AE33" s="1815">
        <v>7</v>
      </c>
      <c r="AF33" s="1816"/>
      <c r="AG33" s="1817"/>
      <c r="AH33" s="1815">
        <v>7</v>
      </c>
      <c r="AI33" s="1816"/>
      <c r="AJ33" s="1817"/>
      <c r="AK33" s="1815">
        <v>7</v>
      </c>
      <c r="AL33" s="1816"/>
      <c r="AM33" s="1817"/>
      <c r="AN33" s="1815">
        <v>7</v>
      </c>
      <c r="AO33" s="1816"/>
      <c r="AP33" s="1817"/>
      <c r="AQ33" s="1815">
        <v>7</v>
      </c>
      <c r="AR33" s="1816"/>
      <c r="AS33" s="1817"/>
      <c r="AT33" s="1815">
        <v>7</v>
      </c>
      <c r="AU33" s="1816"/>
      <c r="AV33" s="1817"/>
      <c r="AW33" s="1815">
        <v>7</v>
      </c>
      <c r="AX33" s="1816"/>
      <c r="AY33" s="1817"/>
      <c r="AZ33" s="1815">
        <v>7</v>
      </c>
      <c r="BA33" s="1816"/>
      <c r="BB33" s="1817"/>
      <c r="BC33" s="1815">
        <v>7</v>
      </c>
      <c r="BD33" s="1816"/>
      <c r="BE33" s="1817"/>
      <c r="BF33" s="1815">
        <v>7</v>
      </c>
      <c r="BG33" s="1816"/>
      <c r="BH33" s="1817"/>
      <c r="BI33" s="1815">
        <v>7</v>
      </c>
      <c r="BJ33" s="1816"/>
      <c r="BK33" s="1817"/>
      <c r="BL33" s="1815">
        <v>7</v>
      </c>
      <c r="BM33" s="1816"/>
      <c r="BN33" s="1817"/>
      <c r="BO33" s="1815">
        <v>7</v>
      </c>
      <c r="BP33" s="1816"/>
      <c r="BQ33" s="1817"/>
      <c r="BR33" s="1815">
        <v>7</v>
      </c>
      <c r="BS33" s="1816"/>
      <c r="BT33" s="1817"/>
      <c r="BU33" s="1815">
        <v>7</v>
      </c>
      <c r="BV33" s="1816"/>
      <c r="BW33" s="1817"/>
      <c r="BX33" s="1815">
        <v>7</v>
      </c>
      <c r="BY33" s="1816"/>
      <c r="BZ33" s="1817"/>
    </row>
    <row r="34" spans="1:78" s="1394" customFormat="1" ht="19.5" x14ac:dyDescent="0.3">
      <c r="A34" s="1398"/>
      <c r="B34" s="1425"/>
      <c r="C34" s="1418"/>
      <c r="D34" s="1649"/>
      <c r="E34" s="1405" t="s">
        <v>497</v>
      </c>
      <c r="F34" s="1649" t="s">
        <v>496</v>
      </c>
      <c r="G34" s="1815"/>
      <c r="H34" s="1816"/>
      <c r="I34" s="1817"/>
      <c r="J34" s="1815"/>
      <c r="K34" s="1816"/>
      <c r="L34" s="1817"/>
      <c r="M34" s="1815"/>
      <c r="N34" s="1816"/>
      <c r="O34" s="1817"/>
      <c r="P34" s="1815"/>
      <c r="Q34" s="1816"/>
      <c r="R34" s="1817"/>
      <c r="S34" s="1815"/>
      <c r="T34" s="1816"/>
      <c r="U34" s="1817"/>
      <c r="V34" s="1815"/>
      <c r="W34" s="1816"/>
      <c r="X34" s="1817"/>
      <c r="Y34" s="1815"/>
      <c r="Z34" s="1816"/>
      <c r="AA34" s="1817"/>
      <c r="AB34" s="1815"/>
      <c r="AC34" s="1816"/>
      <c r="AD34" s="1817"/>
      <c r="AE34" s="1815"/>
      <c r="AF34" s="1816"/>
      <c r="AG34" s="1817"/>
      <c r="AH34" s="1815"/>
      <c r="AI34" s="1816"/>
      <c r="AJ34" s="1817"/>
      <c r="AK34" s="1815"/>
      <c r="AL34" s="1816"/>
      <c r="AM34" s="1817"/>
      <c r="AN34" s="1815"/>
      <c r="AO34" s="1816"/>
      <c r="AP34" s="1817"/>
      <c r="AQ34" s="1815"/>
      <c r="AR34" s="1816"/>
      <c r="AS34" s="1817"/>
      <c r="AT34" s="1815"/>
      <c r="AU34" s="1816"/>
      <c r="AV34" s="1817"/>
      <c r="AW34" s="1815"/>
      <c r="AX34" s="1816"/>
      <c r="AY34" s="1817"/>
      <c r="AZ34" s="1815"/>
      <c r="BA34" s="1816"/>
      <c r="BB34" s="1817"/>
      <c r="BC34" s="1815"/>
      <c r="BD34" s="1816"/>
      <c r="BE34" s="1817"/>
      <c r="BF34" s="1815"/>
      <c r="BG34" s="1816"/>
      <c r="BH34" s="1817"/>
      <c r="BI34" s="1815"/>
      <c r="BJ34" s="1816"/>
      <c r="BK34" s="1817"/>
      <c r="BL34" s="1815"/>
      <c r="BM34" s="1816"/>
      <c r="BN34" s="1817"/>
      <c r="BO34" s="1815"/>
      <c r="BP34" s="1816"/>
      <c r="BQ34" s="1817"/>
      <c r="BR34" s="1815"/>
      <c r="BS34" s="1816"/>
      <c r="BT34" s="1817"/>
      <c r="BU34" s="1815"/>
      <c r="BV34" s="1816"/>
      <c r="BW34" s="1817"/>
      <c r="BX34" s="1815"/>
      <c r="BY34" s="1816"/>
      <c r="BZ34" s="1817"/>
    </row>
    <row r="35" spans="1:78" s="1394" customFormat="1" ht="19.5" customHeight="1" x14ac:dyDescent="0.3">
      <c r="A35" s="1398"/>
      <c r="B35" s="1425"/>
      <c r="C35" s="1418" t="s">
        <v>9</v>
      </c>
      <c r="D35" s="1649"/>
      <c r="E35" s="1405" t="s">
        <v>492</v>
      </c>
      <c r="F35" s="1614">
        <v>110</v>
      </c>
      <c r="G35" s="1679">
        <v>3.2490000000000001</v>
      </c>
      <c r="H35" s="1680">
        <v>1.577</v>
      </c>
      <c r="I35" s="1666">
        <v>19</v>
      </c>
      <c r="J35" s="1679">
        <v>3.2490000000000001</v>
      </c>
      <c r="K35" s="1680">
        <v>1.577</v>
      </c>
      <c r="L35" s="1666">
        <v>19</v>
      </c>
      <c r="M35" s="1679">
        <v>3.2490000000000001</v>
      </c>
      <c r="N35" s="1680">
        <v>1.577</v>
      </c>
      <c r="O35" s="1666">
        <v>19</v>
      </c>
      <c r="P35" s="1679">
        <v>3.2490000000000001</v>
      </c>
      <c r="Q35" s="1680">
        <v>1.577</v>
      </c>
      <c r="R35" s="1666">
        <v>19</v>
      </c>
      <c r="S35" s="1679">
        <v>3.2490000000000001</v>
      </c>
      <c r="T35" s="1680">
        <v>1.577</v>
      </c>
      <c r="U35" s="1666">
        <v>19</v>
      </c>
      <c r="V35" s="1679">
        <v>3.2490000000000001</v>
      </c>
      <c r="W35" s="1680">
        <v>1.577</v>
      </c>
      <c r="X35" s="1666">
        <v>19</v>
      </c>
      <c r="Y35" s="1679">
        <v>4.609</v>
      </c>
      <c r="Z35" s="1680">
        <v>1.845</v>
      </c>
      <c r="AA35" s="1666">
        <v>26</v>
      </c>
      <c r="AB35" s="1679">
        <v>4.609</v>
      </c>
      <c r="AC35" s="1680">
        <v>1.845</v>
      </c>
      <c r="AD35" s="1666">
        <v>26</v>
      </c>
      <c r="AE35" s="1679">
        <v>4.609</v>
      </c>
      <c r="AF35" s="1680">
        <v>1.845</v>
      </c>
      <c r="AG35" s="1666">
        <v>26</v>
      </c>
      <c r="AH35" s="1679">
        <v>4.609</v>
      </c>
      <c r="AI35" s="1680">
        <v>1.845</v>
      </c>
      <c r="AJ35" s="1666">
        <v>26</v>
      </c>
      <c r="AK35" s="1679">
        <v>4.609</v>
      </c>
      <c r="AL35" s="1680">
        <v>1.845</v>
      </c>
      <c r="AM35" s="1666">
        <v>26</v>
      </c>
      <c r="AN35" s="1679">
        <v>4.609</v>
      </c>
      <c r="AO35" s="1680">
        <v>1.845</v>
      </c>
      <c r="AP35" s="1666">
        <v>26</v>
      </c>
      <c r="AQ35" s="1679">
        <v>4.47</v>
      </c>
      <c r="AR35" s="1680">
        <v>1.798</v>
      </c>
      <c r="AS35" s="1666">
        <v>25</v>
      </c>
      <c r="AT35" s="1679">
        <v>4.609</v>
      </c>
      <c r="AU35" s="1680">
        <v>1.845</v>
      </c>
      <c r="AV35" s="1666">
        <v>26</v>
      </c>
      <c r="AW35" s="1679">
        <v>4.609</v>
      </c>
      <c r="AX35" s="1680">
        <v>1.845</v>
      </c>
      <c r="AY35" s="1666">
        <v>26</v>
      </c>
      <c r="AZ35" s="1679">
        <v>4.609</v>
      </c>
      <c r="BA35" s="1680">
        <v>1.845</v>
      </c>
      <c r="BB35" s="1666">
        <v>26</v>
      </c>
      <c r="BC35" s="1679">
        <v>4.47</v>
      </c>
      <c r="BD35" s="1680">
        <v>1.798</v>
      </c>
      <c r="BE35" s="1666">
        <v>25</v>
      </c>
      <c r="BF35" s="1679">
        <v>4.47</v>
      </c>
      <c r="BG35" s="1680">
        <v>1.798</v>
      </c>
      <c r="BH35" s="1666">
        <v>25</v>
      </c>
      <c r="BI35" s="1679">
        <v>4.47</v>
      </c>
      <c r="BJ35" s="1680">
        <v>1.798</v>
      </c>
      <c r="BK35" s="1666">
        <v>25</v>
      </c>
      <c r="BL35" s="1679">
        <v>4.47</v>
      </c>
      <c r="BM35" s="1680">
        <v>1.798</v>
      </c>
      <c r="BN35" s="1666">
        <v>25</v>
      </c>
      <c r="BO35" s="1679">
        <v>4.47</v>
      </c>
      <c r="BP35" s="1680">
        <v>1.798</v>
      </c>
      <c r="BQ35" s="1666">
        <v>25</v>
      </c>
      <c r="BR35" s="1679">
        <v>4.47</v>
      </c>
      <c r="BS35" s="1680">
        <v>1.798</v>
      </c>
      <c r="BT35" s="1666">
        <v>25</v>
      </c>
      <c r="BU35" s="1679">
        <v>4.47</v>
      </c>
      <c r="BV35" s="1680">
        <v>1.798</v>
      </c>
      <c r="BW35" s="1666">
        <v>25</v>
      </c>
      <c r="BX35" s="1679">
        <v>3.2490000000000001</v>
      </c>
      <c r="BY35" s="1680">
        <v>1.577</v>
      </c>
      <c r="BZ35" s="1666">
        <v>19</v>
      </c>
    </row>
    <row r="36" spans="1:78" s="1394" customFormat="1" ht="19.5" customHeight="1" x14ac:dyDescent="0.3">
      <c r="A36" s="1398"/>
      <c r="B36" s="1425"/>
      <c r="C36" s="1418"/>
      <c r="D36" s="1649"/>
      <c r="E36" s="1405" t="s">
        <v>493</v>
      </c>
      <c r="F36" s="1649">
        <v>35</v>
      </c>
      <c r="G36" s="1679">
        <v>0.77500000000000002</v>
      </c>
      <c r="H36" s="1680">
        <v>0.44700000000000001</v>
      </c>
      <c r="I36" s="1666">
        <v>15</v>
      </c>
      <c r="J36" s="1679">
        <v>0.77500000000000002</v>
      </c>
      <c r="K36" s="1680">
        <v>0.44700000000000001</v>
      </c>
      <c r="L36" s="1666">
        <v>15</v>
      </c>
      <c r="M36" s="1679">
        <v>0.77500000000000002</v>
      </c>
      <c r="N36" s="1680">
        <v>0.44700000000000001</v>
      </c>
      <c r="O36" s="1666">
        <v>15</v>
      </c>
      <c r="P36" s="1679">
        <v>0.77500000000000002</v>
      </c>
      <c r="Q36" s="1680">
        <v>0.44700000000000001</v>
      </c>
      <c r="R36" s="1666">
        <v>15</v>
      </c>
      <c r="S36" s="1679">
        <v>0.77500000000000002</v>
      </c>
      <c r="T36" s="1680">
        <v>0.44700000000000001</v>
      </c>
      <c r="U36" s="1666">
        <v>15</v>
      </c>
      <c r="V36" s="1679">
        <v>0.77500000000000002</v>
      </c>
      <c r="W36" s="1680">
        <v>0.44700000000000001</v>
      </c>
      <c r="X36" s="1666">
        <v>15</v>
      </c>
      <c r="Y36" s="1679">
        <v>0.95899999999999996</v>
      </c>
      <c r="Z36" s="1680">
        <v>0.42199999999999999</v>
      </c>
      <c r="AA36" s="1666">
        <v>17</v>
      </c>
      <c r="AB36" s="1679">
        <v>0.95899999999999996</v>
      </c>
      <c r="AC36" s="1680">
        <v>0.42199999999999999</v>
      </c>
      <c r="AD36" s="1666">
        <v>17</v>
      </c>
      <c r="AE36" s="1679">
        <v>0.95899999999999996</v>
      </c>
      <c r="AF36" s="1680">
        <v>0.42199999999999999</v>
      </c>
      <c r="AG36" s="1666">
        <v>17</v>
      </c>
      <c r="AH36" s="1679">
        <v>0.95899999999999996</v>
      </c>
      <c r="AI36" s="1680">
        <v>0.42199999999999999</v>
      </c>
      <c r="AJ36" s="1666">
        <v>17</v>
      </c>
      <c r="AK36" s="1679">
        <v>0.95899999999999996</v>
      </c>
      <c r="AL36" s="1680">
        <v>0.42199999999999999</v>
      </c>
      <c r="AM36" s="1666">
        <v>17</v>
      </c>
      <c r="AN36" s="1679">
        <v>0.95899999999999996</v>
      </c>
      <c r="AO36" s="1680">
        <v>0.42199999999999999</v>
      </c>
      <c r="AP36" s="1666">
        <v>17</v>
      </c>
      <c r="AQ36" s="1679">
        <v>0.96399999999999997</v>
      </c>
      <c r="AR36" s="1680">
        <v>0.441</v>
      </c>
      <c r="AS36" s="1666">
        <v>18</v>
      </c>
      <c r="AT36" s="1679">
        <v>0.95899999999999996</v>
      </c>
      <c r="AU36" s="1680">
        <v>0.42199999999999999</v>
      </c>
      <c r="AV36" s="1666">
        <v>17</v>
      </c>
      <c r="AW36" s="1679">
        <v>0.95899999999999996</v>
      </c>
      <c r="AX36" s="1680">
        <v>0.42199999999999999</v>
      </c>
      <c r="AY36" s="1666">
        <v>17</v>
      </c>
      <c r="AZ36" s="1679">
        <v>0.95899999999999996</v>
      </c>
      <c r="BA36" s="1680">
        <v>0.42199999999999999</v>
      </c>
      <c r="BB36" s="1666">
        <v>17</v>
      </c>
      <c r="BC36" s="1679">
        <v>0.96399999999999997</v>
      </c>
      <c r="BD36" s="1680">
        <v>0.441</v>
      </c>
      <c r="BE36" s="1666">
        <v>18</v>
      </c>
      <c r="BF36" s="1679">
        <v>0.96399999999999997</v>
      </c>
      <c r="BG36" s="1680">
        <v>0.441</v>
      </c>
      <c r="BH36" s="1666">
        <v>18</v>
      </c>
      <c r="BI36" s="1679">
        <v>0.96399999999999997</v>
      </c>
      <c r="BJ36" s="1680">
        <v>0.441</v>
      </c>
      <c r="BK36" s="1666">
        <v>18</v>
      </c>
      <c r="BL36" s="1679">
        <v>0.96399999999999997</v>
      </c>
      <c r="BM36" s="1680">
        <v>0.441</v>
      </c>
      <c r="BN36" s="1666">
        <v>18</v>
      </c>
      <c r="BO36" s="1679">
        <v>0.96399999999999997</v>
      </c>
      <c r="BP36" s="1680">
        <v>0.441</v>
      </c>
      <c r="BQ36" s="1666">
        <v>18</v>
      </c>
      <c r="BR36" s="1679">
        <v>0.96399999999999997</v>
      </c>
      <c r="BS36" s="1680">
        <v>0.441</v>
      </c>
      <c r="BT36" s="1666">
        <v>18</v>
      </c>
      <c r="BU36" s="1679">
        <v>0.96399999999999997</v>
      </c>
      <c r="BV36" s="1680">
        <v>0.441</v>
      </c>
      <c r="BW36" s="1666">
        <v>18</v>
      </c>
      <c r="BX36" s="1679">
        <v>0.77500000000000002</v>
      </c>
      <c r="BY36" s="1680">
        <v>0.44700000000000001</v>
      </c>
      <c r="BZ36" s="1666">
        <v>15</v>
      </c>
    </row>
    <row r="37" spans="1:78" s="1394" customFormat="1" ht="19.5" x14ac:dyDescent="0.3">
      <c r="A37" s="1398"/>
      <c r="B37" s="1425"/>
      <c r="C37" s="1418"/>
      <c r="D37" s="1649"/>
      <c r="E37" s="1405" t="s">
        <v>494</v>
      </c>
      <c r="F37" s="1649">
        <v>10</v>
      </c>
      <c r="G37" s="1669">
        <v>2.859</v>
      </c>
      <c r="H37" s="1669">
        <v>1.0620000000000001</v>
      </c>
      <c r="I37" s="1666">
        <v>171</v>
      </c>
      <c r="J37" s="1669">
        <v>2.7240000000000002</v>
      </c>
      <c r="K37" s="1669">
        <v>1.0349999999999999</v>
      </c>
      <c r="L37" s="1666">
        <v>164</v>
      </c>
      <c r="M37" s="1669">
        <v>2.64</v>
      </c>
      <c r="N37" s="1669">
        <v>1.0169999999999999</v>
      </c>
      <c r="O37" s="1666">
        <v>159</v>
      </c>
      <c r="P37" s="1669">
        <v>2.448</v>
      </c>
      <c r="Q37" s="1669">
        <v>0.97799999999999998</v>
      </c>
      <c r="R37" s="1666">
        <v>148</v>
      </c>
      <c r="S37" s="1669">
        <v>2.4740000000000002</v>
      </c>
      <c r="T37" s="1669">
        <v>1.1299999999999999</v>
      </c>
      <c r="U37" s="1666">
        <v>153</v>
      </c>
      <c r="V37" s="1669">
        <v>2.2890000000000001</v>
      </c>
      <c r="W37" s="1669">
        <v>0.879</v>
      </c>
      <c r="X37" s="1666">
        <v>138</v>
      </c>
      <c r="Y37" s="1669">
        <v>2.4900000000000002</v>
      </c>
      <c r="Z37" s="1669">
        <v>0.94199999999999995</v>
      </c>
      <c r="AA37" s="1666">
        <v>149</v>
      </c>
      <c r="AB37" s="1669">
        <v>2.8559999999999999</v>
      </c>
      <c r="AC37" s="1669">
        <v>1.056</v>
      </c>
      <c r="AD37" s="1666">
        <v>171</v>
      </c>
      <c r="AE37" s="1669">
        <v>3.0990000000000002</v>
      </c>
      <c r="AF37" s="1669">
        <v>1.0649999999999999</v>
      </c>
      <c r="AG37" s="1666">
        <v>184</v>
      </c>
      <c r="AH37" s="1669">
        <v>3.504</v>
      </c>
      <c r="AI37" s="1669">
        <v>1.2989999999999999</v>
      </c>
      <c r="AJ37" s="1666">
        <v>210</v>
      </c>
      <c r="AK37" s="1669">
        <v>3.65</v>
      </c>
      <c r="AL37" s="1669">
        <v>1.423</v>
      </c>
      <c r="AM37" s="1666">
        <v>220</v>
      </c>
      <c r="AN37" s="1669">
        <v>3.4470000000000001</v>
      </c>
      <c r="AO37" s="1669">
        <v>1.2090000000000001</v>
      </c>
      <c r="AP37" s="1666">
        <v>205</v>
      </c>
      <c r="AQ37" s="1669">
        <v>3.3119999999999998</v>
      </c>
      <c r="AR37" s="1669">
        <v>1.155</v>
      </c>
      <c r="AS37" s="1666">
        <v>197</v>
      </c>
      <c r="AT37" s="1669">
        <v>3.39</v>
      </c>
      <c r="AU37" s="1669">
        <v>1.2390000000000001</v>
      </c>
      <c r="AV37" s="1666">
        <v>203</v>
      </c>
      <c r="AW37" s="1669">
        <v>3.2519999999999998</v>
      </c>
      <c r="AX37" s="1669">
        <v>1.137</v>
      </c>
      <c r="AY37" s="1666">
        <v>193</v>
      </c>
      <c r="AZ37" s="1669">
        <v>3.3180000000000001</v>
      </c>
      <c r="BA37" s="1669">
        <v>1.1819999999999999</v>
      </c>
      <c r="BB37" s="1666">
        <v>198</v>
      </c>
      <c r="BC37" s="1669">
        <v>3.258</v>
      </c>
      <c r="BD37" s="1669">
        <v>1.1339999999999999</v>
      </c>
      <c r="BE37" s="1666">
        <v>194</v>
      </c>
      <c r="BF37" s="1669">
        <v>3.2309999999999999</v>
      </c>
      <c r="BG37" s="1669">
        <v>1.101</v>
      </c>
      <c r="BH37" s="1666">
        <v>192</v>
      </c>
      <c r="BI37" s="1669">
        <v>3.1859999999999999</v>
      </c>
      <c r="BJ37" s="1669">
        <v>1.05</v>
      </c>
      <c r="BK37" s="1666">
        <v>188</v>
      </c>
      <c r="BL37" s="1669">
        <v>3.198</v>
      </c>
      <c r="BM37" s="1669">
        <v>1.1100000000000001</v>
      </c>
      <c r="BN37" s="1666">
        <v>190</v>
      </c>
      <c r="BO37" s="1669">
        <v>3.3149999999999999</v>
      </c>
      <c r="BP37" s="1669">
        <v>1.149</v>
      </c>
      <c r="BQ37" s="1666">
        <v>197</v>
      </c>
      <c r="BR37" s="1669">
        <v>3.5059999999999998</v>
      </c>
      <c r="BS37" s="1669">
        <v>1.357</v>
      </c>
      <c r="BT37" s="1666">
        <v>211</v>
      </c>
      <c r="BU37" s="1669">
        <v>3.5670000000000002</v>
      </c>
      <c r="BV37" s="1669">
        <v>1.26</v>
      </c>
      <c r="BW37" s="1666">
        <v>212</v>
      </c>
      <c r="BX37" s="1669">
        <v>3.03</v>
      </c>
      <c r="BY37" s="1669">
        <v>0.996</v>
      </c>
      <c r="BZ37" s="1666">
        <v>179</v>
      </c>
    </row>
    <row r="38" spans="1:78" s="222" customFormat="1" ht="19.5" x14ac:dyDescent="0.3">
      <c r="A38" s="1398"/>
      <c r="B38" s="1425"/>
      <c r="C38" s="1418"/>
      <c r="D38" s="1649"/>
      <c r="E38" s="1405" t="s">
        <v>495</v>
      </c>
      <c r="F38" s="1649" t="s">
        <v>496</v>
      </c>
      <c r="G38" s="1815">
        <v>6</v>
      </c>
      <c r="H38" s="1816"/>
      <c r="I38" s="1817"/>
      <c r="J38" s="1815">
        <v>6</v>
      </c>
      <c r="K38" s="1816"/>
      <c r="L38" s="1817"/>
      <c r="M38" s="1815">
        <v>6</v>
      </c>
      <c r="N38" s="1816"/>
      <c r="O38" s="1817"/>
      <c r="P38" s="1815">
        <v>6</v>
      </c>
      <c r="Q38" s="1816"/>
      <c r="R38" s="1817"/>
      <c r="S38" s="1815">
        <v>6</v>
      </c>
      <c r="T38" s="1816"/>
      <c r="U38" s="1817"/>
      <c r="V38" s="1815">
        <v>6</v>
      </c>
      <c r="W38" s="1816"/>
      <c r="X38" s="1817"/>
      <c r="Y38" s="1815">
        <v>6</v>
      </c>
      <c r="Z38" s="1816"/>
      <c r="AA38" s="1817"/>
      <c r="AB38" s="1815">
        <v>6</v>
      </c>
      <c r="AC38" s="1816"/>
      <c r="AD38" s="1817"/>
      <c r="AE38" s="1815">
        <v>6</v>
      </c>
      <c r="AF38" s="1816"/>
      <c r="AG38" s="1817"/>
      <c r="AH38" s="1815">
        <v>6</v>
      </c>
      <c r="AI38" s="1816"/>
      <c r="AJ38" s="1817"/>
      <c r="AK38" s="1815">
        <v>6</v>
      </c>
      <c r="AL38" s="1816"/>
      <c r="AM38" s="1817"/>
      <c r="AN38" s="1815">
        <v>6</v>
      </c>
      <c r="AO38" s="1816"/>
      <c r="AP38" s="1817"/>
      <c r="AQ38" s="1815">
        <v>6</v>
      </c>
      <c r="AR38" s="1816"/>
      <c r="AS38" s="1817"/>
      <c r="AT38" s="1815">
        <v>6</v>
      </c>
      <c r="AU38" s="1816"/>
      <c r="AV38" s="1817"/>
      <c r="AW38" s="1815">
        <v>6</v>
      </c>
      <c r="AX38" s="1816"/>
      <c r="AY38" s="1817"/>
      <c r="AZ38" s="1815">
        <v>6</v>
      </c>
      <c r="BA38" s="1816"/>
      <c r="BB38" s="1817"/>
      <c r="BC38" s="1815">
        <v>6</v>
      </c>
      <c r="BD38" s="1816"/>
      <c r="BE38" s="1817"/>
      <c r="BF38" s="1815">
        <v>6</v>
      </c>
      <c r="BG38" s="1816"/>
      <c r="BH38" s="1817"/>
      <c r="BI38" s="1815">
        <v>6</v>
      </c>
      <c r="BJ38" s="1816"/>
      <c r="BK38" s="1817"/>
      <c r="BL38" s="1815">
        <v>6</v>
      </c>
      <c r="BM38" s="1816"/>
      <c r="BN38" s="1817"/>
      <c r="BO38" s="1815">
        <v>6</v>
      </c>
      <c r="BP38" s="1816"/>
      <c r="BQ38" s="1817"/>
      <c r="BR38" s="1815">
        <v>6</v>
      </c>
      <c r="BS38" s="1816"/>
      <c r="BT38" s="1817"/>
      <c r="BU38" s="1815">
        <v>6</v>
      </c>
      <c r="BV38" s="1816"/>
      <c r="BW38" s="1817"/>
      <c r="BX38" s="1815">
        <v>6</v>
      </c>
      <c r="BY38" s="1816"/>
      <c r="BZ38" s="1817"/>
    </row>
    <row r="39" spans="1:78" s="1394" customFormat="1" ht="19.5" x14ac:dyDescent="0.3">
      <c r="A39" s="1398"/>
      <c r="B39" s="1425"/>
      <c r="C39" s="1418"/>
      <c r="D39" s="1649"/>
      <c r="E39" s="1405" t="s">
        <v>497</v>
      </c>
      <c r="F39" s="1649" t="s">
        <v>496</v>
      </c>
      <c r="G39" s="1815"/>
      <c r="H39" s="1816"/>
      <c r="I39" s="1817"/>
      <c r="J39" s="1815"/>
      <c r="K39" s="1816"/>
      <c r="L39" s="1817"/>
      <c r="M39" s="1815"/>
      <c r="N39" s="1816"/>
      <c r="O39" s="1817"/>
      <c r="P39" s="1815"/>
      <c r="Q39" s="1816"/>
      <c r="R39" s="1817"/>
      <c r="S39" s="1815"/>
      <c r="T39" s="1816"/>
      <c r="U39" s="1817"/>
      <c r="V39" s="1815"/>
      <c r="W39" s="1816"/>
      <c r="X39" s="1817"/>
      <c r="Y39" s="1815"/>
      <c r="Z39" s="1816"/>
      <c r="AA39" s="1817"/>
      <c r="AB39" s="1815"/>
      <c r="AC39" s="1816"/>
      <c r="AD39" s="1817"/>
      <c r="AE39" s="1815"/>
      <c r="AF39" s="1816"/>
      <c r="AG39" s="1817"/>
      <c r="AH39" s="1815"/>
      <c r="AI39" s="1816"/>
      <c r="AJ39" s="1817"/>
      <c r="AK39" s="1815"/>
      <c r="AL39" s="1816"/>
      <c r="AM39" s="1817"/>
      <c r="AN39" s="1815"/>
      <c r="AO39" s="1816"/>
      <c r="AP39" s="1817"/>
      <c r="AQ39" s="1815"/>
      <c r="AR39" s="1816"/>
      <c r="AS39" s="1817"/>
      <c r="AT39" s="1815"/>
      <c r="AU39" s="1816"/>
      <c r="AV39" s="1817"/>
      <c r="AW39" s="1815"/>
      <c r="AX39" s="1816"/>
      <c r="AY39" s="1817"/>
      <c r="AZ39" s="1815"/>
      <c r="BA39" s="1816"/>
      <c r="BB39" s="1817"/>
      <c r="BC39" s="1815"/>
      <c r="BD39" s="1816"/>
      <c r="BE39" s="1817"/>
      <c r="BF39" s="1815"/>
      <c r="BG39" s="1816"/>
      <c r="BH39" s="1817"/>
      <c r="BI39" s="1815"/>
      <c r="BJ39" s="1816"/>
      <c r="BK39" s="1817"/>
      <c r="BL39" s="1815"/>
      <c r="BM39" s="1816"/>
      <c r="BN39" s="1817"/>
      <c r="BO39" s="1815"/>
      <c r="BP39" s="1816"/>
      <c r="BQ39" s="1817"/>
      <c r="BR39" s="1815"/>
      <c r="BS39" s="1816"/>
      <c r="BT39" s="1817"/>
      <c r="BU39" s="1815"/>
      <c r="BV39" s="1816"/>
      <c r="BW39" s="1817"/>
      <c r="BX39" s="1815"/>
      <c r="BY39" s="1816"/>
      <c r="BZ39" s="1817"/>
    </row>
    <row r="40" spans="1:78" ht="19.5" x14ac:dyDescent="0.3">
      <c r="A40" s="1429"/>
      <c r="B40" s="1913" t="s">
        <v>498</v>
      </c>
      <c r="C40" s="1421" t="s">
        <v>126</v>
      </c>
      <c r="D40" s="1413"/>
      <c r="E40" s="1414"/>
      <c r="F40" s="1615">
        <v>110</v>
      </c>
      <c r="G40" s="1669">
        <v>-3.37</v>
      </c>
      <c r="H40" s="1669">
        <v>-3.238</v>
      </c>
      <c r="I40" s="1666">
        <v>25</v>
      </c>
      <c r="J40" s="1669">
        <v>-3.0619999999999998</v>
      </c>
      <c r="K40" s="1669">
        <v>-3.0979999999999999</v>
      </c>
      <c r="L40" s="1666">
        <v>23</v>
      </c>
      <c r="M40" s="1669">
        <v>-1.3819999999999999</v>
      </c>
      <c r="N40" s="1669">
        <v>-3.863</v>
      </c>
      <c r="O40" s="1666">
        <v>22</v>
      </c>
      <c r="P40" s="1669">
        <v>1.2410000000000001</v>
      </c>
      <c r="Q40" s="1669">
        <v>-4.6020000000000003</v>
      </c>
      <c r="R40" s="1666">
        <v>25</v>
      </c>
      <c r="S40" s="1669">
        <v>2.2349999999999999</v>
      </c>
      <c r="T40" s="1669">
        <v>-4.8579999999999997</v>
      </c>
      <c r="U40" s="1666">
        <v>28</v>
      </c>
      <c r="V40" s="1669">
        <v>1.417</v>
      </c>
      <c r="W40" s="1669">
        <v>-4.6639999999999997</v>
      </c>
      <c r="X40" s="1666">
        <v>26</v>
      </c>
      <c r="Y40" s="1669">
        <v>-0.41399999999999998</v>
      </c>
      <c r="Z40" s="1669">
        <v>-4.33</v>
      </c>
      <c r="AA40" s="1666">
        <v>23</v>
      </c>
      <c r="AB40" s="1669">
        <v>-2.7280000000000002</v>
      </c>
      <c r="AC40" s="1669">
        <v>-3.819</v>
      </c>
      <c r="AD40" s="1666">
        <v>25</v>
      </c>
      <c r="AE40" s="1669">
        <v>-6.0279999999999996</v>
      </c>
      <c r="AF40" s="1669">
        <v>-2.4020000000000001</v>
      </c>
      <c r="AG40" s="1666">
        <v>34</v>
      </c>
      <c r="AH40" s="1669">
        <v>-8.202</v>
      </c>
      <c r="AI40" s="1669">
        <v>-1.575</v>
      </c>
      <c r="AJ40" s="1666">
        <v>44</v>
      </c>
      <c r="AK40" s="1669">
        <v>-8.9499999999999993</v>
      </c>
      <c r="AL40" s="1669">
        <v>-1.2230000000000001</v>
      </c>
      <c r="AM40" s="1666">
        <v>47</v>
      </c>
      <c r="AN40" s="1669">
        <v>-8.7469999999999999</v>
      </c>
      <c r="AO40" s="1669">
        <v>-1.3640000000000001</v>
      </c>
      <c r="AP40" s="1666">
        <v>47</v>
      </c>
      <c r="AQ40" s="1669">
        <v>-8.51</v>
      </c>
      <c r="AR40" s="1669">
        <v>-2.024</v>
      </c>
      <c r="AS40" s="1666">
        <v>46</v>
      </c>
      <c r="AT40" s="1669">
        <v>-7.6740000000000004</v>
      </c>
      <c r="AU40" s="1669">
        <v>-2.2970000000000002</v>
      </c>
      <c r="AV40" s="1666">
        <v>42</v>
      </c>
      <c r="AW40" s="1669">
        <v>-7.04</v>
      </c>
      <c r="AX40" s="1669">
        <v>-2.2000000000000002</v>
      </c>
      <c r="AY40" s="1666">
        <v>39</v>
      </c>
      <c r="AZ40" s="1669">
        <v>-6.3010000000000002</v>
      </c>
      <c r="BA40" s="1669">
        <v>-2.4460000000000002</v>
      </c>
      <c r="BB40" s="1666">
        <v>36</v>
      </c>
      <c r="BC40" s="1669">
        <v>-5.7110000000000003</v>
      </c>
      <c r="BD40" s="1669">
        <v>-2.851</v>
      </c>
      <c r="BE40" s="1666">
        <v>34</v>
      </c>
      <c r="BF40" s="1669">
        <v>-4.9370000000000003</v>
      </c>
      <c r="BG40" s="1669">
        <v>-3.0710000000000002</v>
      </c>
      <c r="BH40" s="1666">
        <v>31</v>
      </c>
      <c r="BI40" s="1669">
        <v>-4.5410000000000004</v>
      </c>
      <c r="BJ40" s="1669">
        <v>-3.23</v>
      </c>
      <c r="BK40" s="1666">
        <v>29</v>
      </c>
      <c r="BL40" s="1669">
        <v>-4.0570000000000004</v>
      </c>
      <c r="BM40" s="1669">
        <v>-3.5819999999999999</v>
      </c>
      <c r="BN40" s="1666">
        <v>28</v>
      </c>
      <c r="BO40" s="1669">
        <v>-3.282</v>
      </c>
      <c r="BP40" s="1669">
        <v>-3.7309999999999999</v>
      </c>
      <c r="BQ40" s="1666">
        <v>26</v>
      </c>
      <c r="BR40" s="1669">
        <v>-2.7280000000000002</v>
      </c>
      <c r="BS40" s="1669">
        <v>-3.6429999999999998</v>
      </c>
      <c r="BT40" s="1666">
        <v>24</v>
      </c>
      <c r="BU40" s="1669">
        <v>-2.2349999999999999</v>
      </c>
      <c r="BV40" s="1669">
        <v>-4.1360000000000001</v>
      </c>
      <c r="BW40" s="1666">
        <v>25</v>
      </c>
      <c r="BX40" s="1669">
        <v>2.1999999999999999E-2</v>
      </c>
      <c r="BY40" s="1669">
        <v>7.4999999999999997E-3</v>
      </c>
      <c r="BZ40" s="1666">
        <v>0</v>
      </c>
    </row>
    <row r="41" spans="1:78" ht="19.5" x14ac:dyDescent="0.3">
      <c r="A41" s="1429"/>
      <c r="B41" s="1913" t="s">
        <v>498</v>
      </c>
      <c r="C41" s="1421" t="s">
        <v>127</v>
      </c>
      <c r="D41" s="1413"/>
      <c r="E41" s="1414"/>
      <c r="F41" s="1615">
        <v>110</v>
      </c>
      <c r="G41" s="1669">
        <v>0.71299999999999997</v>
      </c>
      <c r="H41" s="1669">
        <v>-2.4089999999999998</v>
      </c>
      <c r="I41" s="1666">
        <v>13</v>
      </c>
      <c r="J41" s="1669">
        <v>0.64</v>
      </c>
      <c r="K41" s="1669">
        <v>-2.4020000000000001</v>
      </c>
      <c r="L41" s="1666">
        <v>13</v>
      </c>
      <c r="M41" s="1669">
        <v>0.56799999999999995</v>
      </c>
      <c r="N41" s="1669">
        <v>-2.4089999999999998</v>
      </c>
      <c r="O41" s="1666">
        <v>13</v>
      </c>
      <c r="P41" s="1669">
        <v>0.50800000000000001</v>
      </c>
      <c r="Q41" s="1669">
        <v>-2.4220000000000002</v>
      </c>
      <c r="R41" s="1666">
        <v>13</v>
      </c>
      <c r="S41" s="1669">
        <v>0.46899999999999997</v>
      </c>
      <c r="T41" s="1669">
        <v>-2.4220000000000002</v>
      </c>
      <c r="U41" s="1666">
        <v>13</v>
      </c>
      <c r="V41" s="1669">
        <v>0.47499999999999998</v>
      </c>
      <c r="W41" s="1669">
        <v>-2.4350000000000001</v>
      </c>
      <c r="X41" s="1666">
        <v>13</v>
      </c>
      <c r="Y41" s="1669">
        <v>0.46899999999999997</v>
      </c>
      <c r="Z41" s="1669">
        <v>-2.4350000000000001</v>
      </c>
      <c r="AA41" s="1666">
        <v>13</v>
      </c>
      <c r="AB41" s="1669">
        <v>0.54800000000000004</v>
      </c>
      <c r="AC41" s="1669">
        <v>-2.4220000000000002</v>
      </c>
      <c r="AD41" s="1666">
        <v>13</v>
      </c>
      <c r="AE41" s="1669">
        <v>0.68</v>
      </c>
      <c r="AF41" s="1669">
        <v>-2.4220000000000002</v>
      </c>
      <c r="AG41" s="1666">
        <v>13</v>
      </c>
      <c r="AH41" s="1669">
        <v>0.75900000000000001</v>
      </c>
      <c r="AI41" s="1669">
        <v>-2.4020000000000001</v>
      </c>
      <c r="AJ41" s="1666">
        <v>13</v>
      </c>
      <c r="AK41" s="1669">
        <v>0.77900000000000003</v>
      </c>
      <c r="AL41" s="1669">
        <v>-2.383</v>
      </c>
      <c r="AM41" s="1666">
        <v>13</v>
      </c>
      <c r="AN41" s="1669">
        <v>0.81799999999999995</v>
      </c>
      <c r="AO41" s="1669">
        <v>-2.35</v>
      </c>
      <c r="AP41" s="1666">
        <v>13</v>
      </c>
      <c r="AQ41" s="1669">
        <v>0.76600000000000001</v>
      </c>
      <c r="AR41" s="1669">
        <v>-2.3559999999999999</v>
      </c>
      <c r="AS41" s="1666">
        <v>13</v>
      </c>
      <c r="AT41" s="1669">
        <v>0.752</v>
      </c>
      <c r="AU41" s="1669">
        <v>-2.35</v>
      </c>
      <c r="AV41" s="1666">
        <v>13</v>
      </c>
      <c r="AW41" s="1669">
        <v>0.752</v>
      </c>
      <c r="AX41" s="1669">
        <v>-2.33</v>
      </c>
      <c r="AY41" s="1666">
        <v>13</v>
      </c>
      <c r="AZ41" s="1669">
        <v>0.73899999999999999</v>
      </c>
      <c r="BA41" s="1669">
        <v>-2.33</v>
      </c>
      <c r="BB41" s="1666">
        <v>13</v>
      </c>
      <c r="BC41" s="1669">
        <v>0.75900000000000001</v>
      </c>
      <c r="BD41" s="1669">
        <v>-2.323</v>
      </c>
      <c r="BE41" s="1666">
        <v>13</v>
      </c>
      <c r="BF41" s="1669">
        <v>0.72599999999999998</v>
      </c>
      <c r="BG41" s="1669">
        <v>-2.3559999999999999</v>
      </c>
      <c r="BH41" s="1666">
        <v>13</v>
      </c>
      <c r="BI41" s="1669">
        <v>0.746</v>
      </c>
      <c r="BJ41" s="1669">
        <v>-2.35</v>
      </c>
      <c r="BK41" s="1666">
        <v>13</v>
      </c>
      <c r="BL41" s="1669">
        <v>0.78500000000000003</v>
      </c>
      <c r="BM41" s="1669">
        <v>-2.343</v>
      </c>
      <c r="BN41" s="1666">
        <v>13</v>
      </c>
      <c r="BO41" s="1669">
        <v>0.83199999999999996</v>
      </c>
      <c r="BP41" s="1669">
        <v>-2.343</v>
      </c>
      <c r="BQ41" s="1666">
        <v>13</v>
      </c>
      <c r="BR41" s="1669">
        <v>0.79900000000000004</v>
      </c>
      <c r="BS41" s="1669">
        <v>-2.3690000000000002</v>
      </c>
      <c r="BT41" s="1666">
        <v>13</v>
      </c>
      <c r="BU41" s="1669">
        <v>0.82499999999999996</v>
      </c>
      <c r="BV41" s="1669">
        <v>-2.3889999999999998</v>
      </c>
      <c r="BW41" s="1666">
        <v>13</v>
      </c>
      <c r="BX41" s="1669">
        <v>2.1999999999999999E-2</v>
      </c>
      <c r="BY41" s="1669">
        <v>7.4999999999999997E-3</v>
      </c>
      <c r="BZ41" s="1666">
        <v>0</v>
      </c>
    </row>
    <row r="42" spans="1:78" ht="19.5" x14ac:dyDescent="0.3">
      <c r="A42" s="1429"/>
      <c r="B42" s="1913" t="s">
        <v>499</v>
      </c>
      <c r="C42" s="1421" t="s">
        <v>128</v>
      </c>
      <c r="D42" s="1413"/>
      <c r="E42" s="1414"/>
      <c r="F42" s="1615">
        <v>110</v>
      </c>
      <c r="G42" s="1669">
        <v>-4.33</v>
      </c>
      <c r="H42" s="1669">
        <v>1.1679999999999999</v>
      </c>
      <c r="I42" s="1666">
        <v>24</v>
      </c>
      <c r="J42" s="1669">
        <v>-4.1449999999999996</v>
      </c>
      <c r="K42" s="1669">
        <v>1.2210000000000001</v>
      </c>
      <c r="L42" s="1666">
        <v>23</v>
      </c>
      <c r="M42" s="1669">
        <v>-5.0750000000000002</v>
      </c>
      <c r="N42" s="1669">
        <v>1.736</v>
      </c>
      <c r="O42" s="1666">
        <v>28</v>
      </c>
      <c r="P42" s="1669">
        <v>-6.2830000000000004</v>
      </c>
      <c r="Q42" s="1669">
        <v>2.3690000000000002</v>
      </c>
      <c r="R42" s="1666">
        <v>35</v>
      </c>
      <c r="S42" s="1669">
        <v>-6.62</v>
      </c>
      <c r="T42" s="1669">
        <v>2.68</v>
      </c>
      <c r="U42" s="1666">
        <v>38</v>
      </c>
      <c r="V42" s="1669">
        <v>-6.1120000000000001</v>
      </c>
      <c r="W42" s="1669">
        <v>2.6070000000000002</v>
      </c>
      <c r="X42" s="1666">
        <v>35</v>
      </c>
      <c r="Y42" s="1669">
        <v>-5.3860000000000001</v>
      </c>
      <c r="Z42" s="1669">
        <v>2.2440000000000002</v>
      </c>
      <c r="AA42" s="1666">
        <v>31</v>
      </c>
      <c r="AB42" s="1669">
        <v>-4.633</v>
      </c>
      <c r="AC42" s="1669">
        <v>1.617</v>
      </c>
      <c r="AD42" s="1666">
        <v>26</v>
      </c>
      <c r="AE42" s="1669">
        <v>-3.3</v>
      </c>
      <c r="AF42" s="1669">
        <v>0.106</v>
      </c>
      <c r="AG42" s="1666">
        <v>17</v>
      </c>
      <c r="AH42" s="1669">
        <v>-2.323</v>
      </c>
      <c r="AI42" s="1669">
        <v>-0.92400000000000004</v>
      </c>
      <c r="AJ42" s="1666">
        <v>13</v>
      </c>
      <c r="AK42" s="1669">
        <v>-1.8680000000000001</v>
      </c>
      <c r="AL42" s="1669">
        <v>-1.2010000000000001</v>
      </c>
      <c r="AM42" s="1666">
        <v>12</v>
      </c>
      <c r="AN42" s="1669">
        <v>-1.96</v>
      </c>
      <c r="AO42" s="1669">
        <v>-1.069</v>
      </c>
      <c r="AP42" s="1666">
        <v>12</v>
      </c>
      <c r="AQ42" s="1669">
        <v>-1.96</v>
      </c>
      <c r="AR42" s="1669">
        <v>-0.56799999999999995</v>
      </c>
      <c r="AS42" s="1666">
        <v>11</v>
      </c>
      <c r="AT42" s="1669">
        <v>-2.6070000000000002</v>
      </c>
      <c r="AU42" s="1669">
        <v>-0.48799999999999999</v>
      </c>
      <c r="AV42" s="1666">
        <v>14</v>
      </c>
      <c r="AW42" s="1669">
        <v>-2.8450000000000002</v>
      </c>
      <c r="AX42" s="1669">
        <v>-0.48199999999999998</v>
      </c>
      <c r="AY42" s="1666">
        <v>15</v>
      </c>
      <c r="AZ42" s="1669">
        <v>-3.1749999999999998</v>
      </c>
      <c r="BA42" s="1669">
        <v>-7.9000000000000001E-2</v>
      </c>
      <c r="BB42" s="1666">
        <v>17</v>
      </c>
      <c r="BC42" s="1669">
        <v>-3.637</v>
      </c>
      <c r="BD42" s="1669">
        <v>0.30399999999999999</v>
      </c>
      <c r="BE42" s="1666">
        <v>19</v>
      </c>
      <c r="BF42" s="1669">
        <v>-4.0190000000000001</v>
      </c>
      <c r="BG42" s="1669">
        <v>0.59399999999999997</v>
      </c>
      <c r="BH42" s="1666">
        <v>21</v>
      </c>
      <c r="BI42" s="1669">
        <v>-4.165</v>
      </c>
      <c r="BJ42" s="1669">
        <v>0.79900000000000004</v>
      </c>
      <c r="BK42" s="1666">
        <v>22</v>
      </c>
      <c r="BL42" s="1669">
        <v>-4.5469999999999997</v>
      </c>
      <c r="BM42" s="1669">
        <v>1.036</v>
      </c>
      <c r="BN42" s="1666">
        <v>25</v>
      </c>
      <c r="BO42" s="1669">
        <v>-5.1079999999999997</v>
      </c>
      <c r="BP42" s="1669">
        <v>1.1479999999999999</v>
      </c>
      <c r="BQ42" s="1666">
        <v>28</v>
      </c>
      <c r="BR42" s="1669">
        <v>-5.3659999999999997</v>
      </c>
      <c r="BS42" s="1669">
        <v>1.208</v>
      </c>
      <c r="BT42" s="1666">
        <v>29</v>
      </c>
      <c r="BU42" s="1669">
        <v>-6.0789999999999997</v>
      </c>
      <c r="BV42" s="1669">
        <v>1.518</v>
      </c>
      <c r="BW42" s="1666">
        <v>33</v>
      </c>
      <c r="BX42" s="1669">
        <v>2.1999999999999999E-2</v>
      </c>
      <c r="BY42" s="1669">
        <v>7.4999999999999997E-3</v>
      </c>
      <c r="BZ42" s="1666">
        <v>0</v>
      </c>
    </row>
    <row r="43" spans="1:78" ht="19.5" x14ac:dyDescent="0.3">
      <c r="A43" s="1429"/>
      <c r="B43" s="1913" t="s">
        <v>499</v>
      </c>
      <c r="C43" s="1421" t="s">
        <v>129</v>
      </c>
      <c r="D43" s="1413"/>
      <c r="E43" s="1414"/>
      <c r="F43" s="1615">
        <v>110</v>
      </c>
      <c r="G43" s="1669">
        <v>0.23799999999999999</v>
      </c>
      <c r="H43" s="1669">
        <v>2.528</v>
      </c>
      <c r="I43" s="1666">
        <v>13</v>
      </c>
      <c r="J43" s="1669">
        <v>0.19800000000000001</v>
      </c>
      <c r="K43" s="1669">
        <v>2.3759999999999999</v>
      </c>
      <c r="L43" s="1666">
        <v>13</v>
      </c>
      <c r="M43" s="1669">
        <v>-0.30399999999999999</v>
      </c>
      <c r="N43" s="1669">
        <v>2.6269999999999998</v>
      </c>
      <c r="O43" s="1666">
        <v>14</v>
      </c>
      <c r="P43" s="1669">
        <v>-1.109</v>
      </c>
      <c r="Q43" s="1669">
        <v>2.8450000000000002</v>
      </c>
      <c r="R43" s="1666">
        <v>16</v>
      </c>
      <c r="S43" s="1669">
        <v>-1.294</v>
      </c>
      <c r="T43" s="1669">
        <v>2.8780000000000001</v>
      </c>
      <c r="U43" s="1666">
        <v>17</v>
      </c>
      <c r="V43" s="1669">
        <v>-1.1020000000000001</v>
      </c>
      <c r="W43" s="1669">
        <v>2.8050000000000002</v>
      </c>
      <c r="X43" s="1666">
        <v>16</v>
      </c>
      <c r="Y43" s="1669">
        <v>-0.68</v>
      </c>
      <c r="Z43" s="1669">
        <v>2.7130000000000001</v>
      </c>
      <c r="AA43" s="1666">
        <v>15</v>
      </c>
      <c r="AB43" s="1669">
        <v>-0.20499999999999999</v>
      </c>
      <c r="AC43" s="1669">
        <v>2.6139999999999999</v>
      </c>
      <c r="AD43" s="1666">
        <v>14</v>
      </c>
      <c r="AE43" s="1669">
        <v>0.627</v>
      </c>
      <c r="AF43" s="1669">
        <v>2.323</v>
      </c>
      <c r="AG43" s="1666">
        <v>13</v>
      </c>
      <c r="AH43" s="1669">
        <v>1.129</v>
      </c>
      <c r="AI43" s="1669">
        <v>2.02</v>
      </c>
      <c r="AJ43" s="1666">
        <v>12</v>
      </c>
      <c r="AK43" s="1669">
        <v>1.32</v>
      </c>
      <c r="AL43" s="1669">
        <v>1.94</v>
      </c>
      <c r="AM43" s="1666">
        <v>12</v>
      </c>
      <c r="AN43" s="1669">
        <v>1.3859999999999999</v>
      </c>
      <c r="AO43" s="1669">
        <v>2.0259999999999998</v>
      </c>
      <c r="AP43" s="1666">
        <v>13</v>
      </c>
      <c r="AQ43" s="1669">
        <v>1.492</v>
      </c>
      <c r="AR43" s="1669">
        <v>2.2370000000000001</v>
      </c>
      <c r="AS43" s="1666">
        <v>14</v>
      </c>
      <c r="AT43" s="1669">
        <v>1.2010000000000001</v>
      </c>
      <c r="AU43" s="1669">
        <v>2.2639999999999998</v>
      </c>
      <c r="AV43" s="1666">
        <v>13</v>
      </c>
      <c r="AW43" s="1669">
        <v>1.016</v>
      </c>
      <c r="AX43" s="1669">
        <v>2.2770000000000001</v>
      </c>
      <c r="AY43" s="1666">
        <v>13</v>
      </c>
      <c r="AZ43" s="1669">
        <v>0.746</v>
      </c>
      <c r="BA43" s="1669">
        <v>2.2509999999999999</v>
      </c>
      <c r="BB43" s="1666">
        <v>12</v>
      </c>
      <c r="BC43" s="1669">
        <v>0.83799999999999997</v>
      </c>
      <c r="BD43" s="1669">
        <v>2.5209999999999999</v>
      </c>
      <c r="BE43" s="1666">
        <v>14</v>
      </c>
      <c r="BF43" s="1669">
        <v>0.60699999999999998</v>
      </c>
      <c r="BG43" s="1669">
        <v>2.633</v>
      </c>
      <c r="BH43" s="1666">
        <v>14</v>
      </c>
      <c r="BI43" s="1669">
        <v>0.34300000000000003</v>
      </c>
      <c r="BJ43" s="1669">
        <v>2.581</v>
      </c>
      <c r="BK43" s="1666">
        <v>14</v>
      </c>
      <c r="BL43" s="1669">
        <v>0.158</v>
      </c>
      <c r="BM43" s="1669">
        <v>2.6269999999999998</v>
      </c>
      <c r="BN43" s="1666">
        <v>14</v>
      </c>
      <c r="BO43" s="1669">
        <v>-7.9000000000000001E-2</v>
      </c>
      <c r="BP43" s="1669">
        <v>2.7130000000000001</v>
      </c>
      <c r="BQ43" s="1666">
        <v>14</v>
      </c>
      <c r="BR43" s="1669">
        <v>-0.32300000000000001</v>
      </c>
      <c r="BS43" s="1669">
        <v>2.64</v>
      </c>
      <c r="BT43" s="1666">
        <v>14</v>
      </c>
      <c r="BU43" s="1669">
        <v>-0.75900000000000001</v>
      </c>
      <c r="BV43" s="1669">
        <v>2.6269999999999998</v>
      </c>
      <c r="BW43" s="1666">
        <v>14</v>
      </c>
      <c r="BX43" s="1669">
        <v>2.1999999999999999E-2</v>
      </c>
      <c r="BY43" s="1669">
        <v>7.4999999999999997E-3</v>
      </c>
      <c r="BZ43" s="1666">
        <v>0</v>
      </c>
    </row>
    <row r="44" spans="1:78" s="1394" customFormat="1" ht="19.5" x14ac:dyDescent="0.3">
      <c r="A44" s="1429"/>
      <c r="B44" s="1913" t="s">
        <v>498</v>
      </c>
      <c r="C44" s="1419" t="s">
        <v>500</v>
      </c>
      <c r="D44" s="1413"/>
      <c r="E44" s="1414"/>
      <c r="F44" s="1615">
        <v>35</v>
      </c>
      <c r="G44" s="1669">
        <v>0.59499999999999997</v>
      </c>
      <c r="H44" s="1669">
        <v>-9.1999999999999998E-2</v>
      </c>
      <c r="I44" s="1666">
        <v>10</v>
      </c>
      <c r="J44" s="1669">
        <v>0.57699999999999996</v>
      </c>
      <c r="K44" s="1669">
        <v>-7.0000000000000007E-2</v>
      </c>
      <c r="L44" s="1666">
        <v>10</v>
      </c>
      <c r="M44" s="1669">
        <v>0.56100000000000005</v>
      </c>
      <c r="N44" s="1669">
        <v>-6.7000000000000004E-2</v>
      </c>
      <c r="O44" s="1666">
        <v>9</v>
      </c>
      <c r="P44" s="1669">
        <v>0.55700000000000005</v>
      </c>
      <c r="Q44" s="1669">
        <v>-6.9000000000000006E-2</v>
      </c>
      <c r="R44" s="1666">
        <v>9</v>
      </c>
      <c r="S44" s="1669">
        <v>0.55300000000000005</v>
      </c>
      <c r="T44" s="1669">
        <v>-6.7000000000000004E-2</v>
      </c>
      <c r="U44" s="1666">
        <v>9</v>
      </c>
      <c r="V44" s="1669">
        <v>0.55400000000000005</v>
      </c>
      <c r="W44" s="1669">
        <v>-0.08</v>
      </c>
      <c r="X44" s="1666">
        <v>9</v>
      </c>
      <c r="Y44" s="1669">
        <v>0.56999999999999995</v>
      </c>
      <c r="Z44" s="1669">
        <v>-0.08</v>
      </c>
      <c r="AA44" s="1666">
        <v>10</v>
      </c>
      <c r="AB44" s="1669">
        <v>0.62</v>
      </c>
      <c r="AC44" s="1669">
        <v>-8.1000000000000003E-2</v>
      </c>
      <c r="AD44" s="1666">
        <v>10</v>
      </c>
      <c r="AE44" s="1669">
        <v>0.65900000000000003</v>
      </c>
      <c r="AF44" s="1669">
        <v>-7.6999999999999999E-2</v>
      </c>
      <c r="AG44" s="1666">
        <v>11</v>
      </c>
      <c r="AH44" s="1669">
        <v>0.67900000000000005</v>
      </c>
      <c r="AI44" s="1669">
        <v>-5.2999999999999999E-2</v>
      </c>
      <c r="AJ44" s="1666">
        <v>11</v>
      </c>
      <c r="AK44" s="1669">
        <v>0.55300000000000005</v>
      </c>
      <c r="AL44" s="1669">
        <v>-6.7000000000000004E-2</v>
      </c>
      <c r="AM44" s="1666">
        <v>9</v>
      </c>
      <c r="AN44" s="1669">
        <v>0.69</v>
      </c>
      <c r="AO44" s="1669">
        <v>-4.9000000000000002E-2</v>
      </c>
      <c r="AP44" s="1666">
        <v>11</v>
      </c>
      <c r="AQ44" s="1669">
        <v>0.72099999999999997</v>
      </c>
      <c r="AR44" s="1669">
        <v>-1.0999999999999999E-2</v>
      </c>
      <c r="AS44" s="1666">
        <v>12</v>
      </c>
      <c r="AT44" s="1669">
        <v>0.70599999999999996</v>
      </c>
      <c r="AU44" s="1669">
        <v>-3.4000000000000002E-2</v>
      </c>
      <c r="AV44" s="1666">
        <v>12</v>
      </c>
      <c r="AW44" s="1669">
        <v>0.64</v>
      </c>
      <c r="AX44" s="1669">
        <v>-5.1999999999999998E-2</v>
      </c>
      <c r="AY44" s="1666">
        <v>11</v>
      </c>
      <c r="AZ44" s="1669">
        <v>0.65100000000000002</v>
      </c>
      <c r="BA44" s="1669">
        <v>-1.7999999999999999E-2</v>
      </c>
      <c r="BB44" s="1666">
        <v>11</v>
      </c>
      <c r="BC44" s="1669">
        <v>0.65800000000000003</v>
      </c>
      <c r="BD44" s="1669">
        <v>0.01</v>
      </c>
      <c r="BE44" s="1666">
        <v>11</v>
      </c>
      <c r="BF44" s="1669">
        <v>0.66200000000000003</v>
      </c>
      <c r="BG44" s="1669">
        <v>0.02</v>
      </c>
      <c r="BH44" s="1666">
        <v>11</v>
      </c>
      <c r="BI44" s="1669">
        <v>0.67300000000000004</v>
      </c>
      <c r="BJ44" s="1669">
        <v>1.7000000000000001E-2</v>
      </c>
      <c r="BK44" s="1666">
        <v>11</v>
      </c>
      <c r="BL44" s="1669">
        <v>0.67100000000000004</v>
      </c>
      <c r="BM44" s="1669">
        <v>-4.8000000000000001E-2</v>
      </c>
      <c r="BN44" s="1666">
        <v>11</v>
      </c>
      <c r="BO44" s="1669">
        <v>0.66400000000000003</v>
      </c>
      <c r="BP44" s="1669">
        <v>-3.9E-2</v>
      </c>
      <c r="BQ44" s="1666">
        <v>11</v>
      </c>
      <c r="BR44" s="1669">
        <v>0.68300000000000005</v>
      </c>
      <c r="BS44" s="1669">
        <v>1.0999999999999999E-2</v>
      </c>
      <c r="BT44" s="1666">
        <v>11</v>
      </c>
      <c r="BU44" s="1669">
        <v>0.69599999999999995</v>
      </c>
      <c r="BV44" s="1669">
        <v>2.1999999999999999E-2</v>
      </c>
      <c r="BW44" s="1666">
        <v>12</v>
      </c>
      <c r="BX44" s="1669">
        <v>2.1999999999999999E-2</v>
      </c>
      <c r="BY44" s="1669">
        <v>7.4999999999999997E-3</v>
      </c>
      <c r="BZ44" s="1666">
        <v>0</v>
      </c>
    </row>
    <row r="45" spans="1:78" s="1394" customFormat="1" ht="19.5" x14ac:dyDescent="0.3">
      <c r="A45" s="1429"/>
      <c r="B45" s="1913" t="s">
        <v>499</v>
      </c>
      <c r="C45" s="1419" t="s">
        <v>501</v>
      </c>
      <c r="D45" s="1413"/>
      <c r="E45" s="1414"/>
      <c r="F45" s="1615">
        <v>35</v>
      </c>
      <c r="G45" s="1669">
        <v>0.11600000000000001</v>
      </c>
      <c r="H45" s="1669">
        <v>-0.09</v>
      </c>
      <c r="I45" s="1666">
        <v>2</v>
      </c>
      <c r="J45" s="1669">
        <v>0.10299999999999999</v>
      </c>
      <c r="K45" s="1669">
        <v>-0.09</v>
      </c>
      <c r="L45" s="1666">
        <v>2</v>
      </c>
      <c r="M45" s="1669">
        <v>0.09</v>
      </c>
      <c r="N45" s="1669">
        <v>-9.1999999999999998E-2</v>
      </c>
      <c r="O45" s="1666">
        <v>2</v>
      </c>
      <c r="P45" s="1669">
        <v>8.4000000000000005E-2</v>
      </c>
      <c r="Q45" s="1669">
        <v>-9.1999999999999998E-2</v>
      </c>
      <c r="R45" s="1666">
        <v>2</v>
      </c>
      <c r="S45" s="1669">
        <v>8.7999999999999995E-2</v>
      </c>
      <c r="T45" s="1669">
        <v>-9.5000000000000001E-2</v>
      </c>
      <c r="U45" s="1666">
        <v>2</v>
      </c>
      <c r="V45" s="1669">
        <v>0.09</v>
      </c>
      <c r="W45" s="1669">
        <v>-9.5000000000000001E-2</v>
      </c>
      <c r="X45" s="1666">
        <v>2</v>
      </c>
      <c r="Y45" s="1669">
        <v>0.107</v>
      </c>
      <c r="Z45" s="1669">
        <v>-9.1999999999999998E-2</v>
      </c>
      <c r="AA45" s="1666">
        <v>2</v>
      </c>
      <c r="AB45" s="1669">
        <v>0.13</v>
      </c>
      <c r="AC45" s="1669">
        <v>-0.09</v>
      </c>
      <c r="AD45" s="1666">
        <v>3</v>
      </c>
      <c r="AE45" s="1669">
        <v>0.14099999999999999</v>
      </c>
      <c r="AF45" s="1669">
        <v>-8.5999999999999993E-2</v>
      </c>
      <c r="AG45" s="1666">
        <v>3</v>
      </c>
      <c r="AH45" s="1669">
        <v>0.153</v>
      </c>
      <c r="AI45" s="1669">
        <v>-8.5999999999999993E-2</v>
      </c>
      <c r="AJ45" s="1666">
        <v>3</v>
      </c>
      <c r="AK45" s="1669">
        <v>0.153</v>
      </c>
      <c r="AL45" s="1669">
        <v>-8.5999999999999993E-2</v>
      </c>
      <c r="AM45" s="1666">
        <v>3</v>
      </c>
      <c r="AN45" s="1669">
        <v>0.14099999999999999</v>
      </c>
      <c r="AO45" s="1669">
        <v>-8.5999999999999993E-2</v>
      </c>
      <c r="AP45" s="1666">
        <v>3</v>
      </c>
      <c r="AQ45" s="1669">
        <v>0.14699999999999999</v>
      </c>
      <c r="AR45" s="1669">
        <v>-8.2000000000000003E-2</v>
      </c>
      <c r="AS45" s="1666">
        <v>3</v>
      </c>
      <c r="AT45" s="1669">
        <v>0.14299999999999999</v>
      </c>
      <c r="AU45" s="1669">
        <v>-8.4000000000000005E-2</v>
      </c>
      <c r="AV45" s="1666">
        <v>3</v>
      </c>
      <c r="AW45" s="1669">
        <v>0.13900000000000001</v>
      </c>
      <c r="AX45" s="1669">
        <v>-8.5999999999999993E-2</v>
      </c>
      <c r="AY45" s="1666">
        <v>3</v>
      </c>
      <c r="AZ45" s="1669">
        <v>0.122</v>
      </c>
      <c r="BA45" s="1669">
        <v>-8.4000000000000005E-2</v>
      </c>
      <c r="BB45" s="1666">
        <v>2</v>
      </c>
      <c r="BC45" s="1669">
        <v>0.124</v>
      </c>
      <c r="BD45" s="1669">
        <v>-8.4000000000000005E-2</v>
      </c>
      <c r="BE45" s="1666">
        <v>2</v>
      </c>
      <c r="BF45" s="1669">
        <v>0.126</v>
      </c>
      <c r="BG45" s="1669">
        <v>-0.08</v>
      </c>
      <c r="BH45" s="1666">
        <v>2</v>
      </c>
      <c r="BI45" s="1669">
        <v>0.13900000000000001</v>
      </c>
      <c r="BJ45" s="1669">
        <v>-7.8E-2</v>
      </c>
      <c r="BK45" s="1666">
        <v>3</v>
      </c>
      <c r="BL45" s="1669">
        <v>0.14099999999999999</v>
      </c>
      <c r="BM45" s="1669">
        <v>-0.08</v>
      </c>
      <c r="BN45" s="1666">
        <v>3</v>
      </c>
      <c r="BO45" s="1669">
        <v>0.153</v>
      </c>
      <c r="BP45" s="1669">
        <v>-8.4000000000000005E-2</v>
      </c>
      <c r="BQ45" s="1666">
        <v>3</v>
      </c>
      <c r="BR45" s="1669">
        <v>0.14699999999999999</v>
      </c>
      <c r="BS45" s="1669">
        <v>-8.5999999999999993E-2</v>
      </c>
      <c r="BT45" s="1666">
        <v>3</v>
      </c>
      <c r="BU45" s="1669">
        <v>0.14299999999999999</v>
      </c>
      <c r="BV45" s="1669">
        <v>-0.09</v>
      </c>
      <c r="BW45" s="1666">
        <v>3</v>
      </c>
      <c r="BX45" s="1669">
        <v>2.1999999999999999E-2</v>
      </c>
      <c r="BY45" s="1669">
        <v>7.4999999999999997E-3</v>
      </c>
      <c r="BZ45" s="1666">
        <v>0</v>
      </c>
    </row>
    <row r="46" spans="1:78" s="1394" customFormat="1" ht="19.5" x14ac:dyDescent="0.3">
      <c r="A46" s="1429"/>
      <c r="B46" s="1913" t="s">
        <v>499</v>
      </c>
      <c r="C46" s="1419" t="s">
        <v>502</v>
      </c>
      <c r="D46" s="1413"/>
      <c r="E46" s="1414"/>
      <c r="F46" s="1615">
        <v>35</v>
      </c>
      <c r="G46" s="1669">
        <v>0.84799999999999998</v>
      </c>
      <c r="H46" s="1669">
        <v>0.53600000000000003</v>
      </c>
      <c r="I46" s="1666">
        <v>17</v>
      </c>
      <c r="J46" s="1669">
        <v>0.76</v>
      </c>
      <c r="K46" s="1669">
        <v>0.54400000000000004</v>
      </c>
      <c r="L46" s="1666">
        <v>15</v>
      </c>
      <c r="M46" s="1669">
        <v>0.72</v>
      </c>
      <c r="N46" s="1669">
        <v>0.54200000000000004</v>
      </c>
      <c r="O46" s="1666">
        <v>15</v>
      </c>
      <c r="P46" s="1669">
        <v>0.71599999999999997</v>
      </c>
      <c r="Q46" s="1669">
        <v>0.54600000000000004</v>
      </c>
      <c r="R46" s="1666">
        <v>15</v>
      </c>
      <c r="S46" s="1669">
        <v>0.68700000000000006</v>
      </c>
      <c r="T46" s="1669">
        <v>0.54200000000000004</v>
      </c>
      <c r="U46" s="1666">
        <v>14</v>
      </c>
      <c r="V46" s="1669">
        <v>0.63600000000000001</v>
      </c>
      <c r="W46" s="1669">
        <v>0.52700000000000002</v>
      </c>
      <c r="X46" s="1666">
        <v>14</v>
      </c>
      <c r="Y46" s="1669">
        <v>0.68</v>
      </c>
      <c r="Z46" s="1669">
        <v>0.52700000000000002</v>
      </c>
      <c r="AA46" s="1666">
        <v>14</v>
      </c>
      <c r="AB46" s="1669">
        <v>0.72199999999999998</v>
      </c>
      <c r="AC46" s="1669">
        <v>0.52500000000000002</v>
      </c>
      <c r="AD46" s="1666">
        <v>15</v>
      </c>
      <c r="AE46" s="1669">
        <v>0.76</v>
      </c>
      <c r="AF46" s="1669">
        <v>0.52700000000000002</v>
      </c>
      <c r="AG46" s="1666">
        <v>15</v>
      </c>
      <c r="AH46" s="1669">
        <v>0.8</v>
      </c>
      <c r="AI46" s="1669">
        <v>0.52100000000000002</v>
      </c>
      <c r="AJ46" s="1666">
        <v>16</v>
      </c>
      <c r="AK46" s="1669">
        <v>0.80600000000000005</v>
      </c>
      <c r="AL46" s="1669">
        <v>0.50800000000000001</v>
      </c>
      <c r="AM46" s="1666">
        <v>16</v>
      </c>
      <c r="AN46" s="1669">
        <v>0.82299999999999995</v>
      </c>
      <c r="AO46" s="1669">
        <v>0.51700000000000002</v>
      </c>
      <c r="AP46" s="1666">
        <v>16</v>
      </c>
      <c r="AQ46" s="1669">
        <v>0.81499999999999995</v>
      </c>
      <c r="AR46" s="1669">
        <v>0.51500000000000001</v>
      </c>
      <c r="AS46" s="1666">
        <v>16</v>
      </c>
      <c r="AT46" s="1669">
        <v>0.8</v>
      </c>
      <c r="AU46" s="1669">
        <v>0.51900000000000002</v>
      </c>
      <c r="AV46" s="1666">
        <v>16</v>
      </c>
      <c r="AW46" s="1669">
        <v>0.79400000000000004</v>
      </c>
      <c r="AX46" s="1669">
        <v>0.51900000000000002</v>
      </c>
      <c r="AY46" s="1666">
        <v>16</v>
      </c>
      <c r="AZ46" s="1669">
        <v>0.81499999999999995</v>
      </c>
      <c r="BA46" s="1669">
        <v>0.52700000000000002</v>
      </c>
      <c r="BB46" s="1666">
        <v>16</v>
      </c>
      <c r="BC46" s="1669">
        <v>0.78749999999999998</v>
      </c>
      <c r="BD46" s="1669">
        <v>0.52300000000000002</v>
      </c>
      <c r="BE46" s="1666">
        <v>16</v>
      </c>
      <c r="BF46" s="1669">
        <v>0.77500000000000002</v>
      </c>
      <c r="BG46" s="1669">
        <v>0.51500000000000001</v>
      </c>
      <c r="BH46" s="1666">
        <v>15</v>
      </c>
      <c r="BI46" s="1669">
        <v>0.78300000000000003</v>
      </c>
      <c r="BJ46" s="1669">
        <v>0.52100000000000002</v>
      </c>
      <c r="BK46" s="1666">
        <v>16</v>
      </c>
      <c r="BL46" s="1669">
        <v>0.80400000000000005</v>
      </c>
      <c r="BM46" s="1669">
        <v>0.53300000000000003</v>
      </c>
      <c r="BN46" s="1666">
        <v>16</v>
      </c>
      <c r="BO46" s="1669">
        <v>0.82099999999999995</v>
      </c>
      <c r="BP46" s="1669">
        <v>0.54400000000000004</v>
      </c>
      <c r="BQ46" s="1666">
        <v>16</v>
      </c>
      <c r="BR46" s="1669">
        <v>0.81699999999999995</v>
      </c>
      <c r="BS46" s="1669">
        <v>0.52700000000000002</v>
      </c>
      <c r="BT46" s="1666">
        <v>16</v>
      </c>
      <c r="BU46" s="1669">
        <v>0.83</v>
      </c>
      <c r="BV46" s="1669">
        <v>0.52700000000000002</v>
      </c>
      <c r="BW46" s="1666">
        <v>16</v>
      </c>
      <c r="BX46" s="1669">
        <v>2.1999999999999999E-2</v>
      </c>
      <c r="BY46" s="1669">
        <v>7.4999999999999997E-3</v>
      </c>
      <c r="BZ46" s="1666">
        <v>0</v>
      </c>
    </row>
    <row r="47" spans="1:78" s="1394" customFormat="1" ht="19.5" x14ac:dyDescent="0.3">
      <c r="A47" s="1398"/>
      <c r="B47" s="1425" t="s">
        <v>64</v>
      </c>
      <c r="C47" s="1417" t="s">
        <v>107</v>
      </c>
      <c r="D47" s="1651"/>
      <c r="E47" s="1405" t="s">
        <v>310</v>
      </c>
      <c r="F47" s="1649">
        <v>110</v>
      </c>
      <c r="G47" s="1815">
        <v>110</v>
      </c>
      <c r="H47" s="1816"/>
      <c r="I47" s="1817"/>
      <c r="J47" s="1815">
        <v>110</v>
      </c>
      <c r="K47" s="1816"/>
      <c r="L47" s="1817"/>
      <c r="M47" s="1815">
        <v>110</v>
      </c>
      <c r="N47" s="1816"/>
      <c r="O47" s="1817"/>
      <c r="P47" s="1815">
        <v>110</v>
      </c>
      <c r="Q47" s="1816"/>
      <c r="R47" s="1817"/>
      <c r="S47" s="1815">
        <v>110</v>
      </c>
      <c r="T47" s="1816"/>
      <c r="U47" s="1817"/>
      <c r="V47" s="1815">
        <v>110</v>
      </c>
      <c r="W47" s="1816"/>
      <c r="X47" s="1817"/>
      <c r="Y47" s="1815">
        <v>110</v>
      </c>
      <c r="Z47" s="1816"/>
      <c r="AA47" s="1817"/>
      <c r="AB47" s="1815">
        <v>110</v>
      </c>
      <c r="AC47" s="1816"/>
      <c r="AD47" s="1817"/>
      <c r="AE47" s="1815">
        <v>110</v>
      </c>
      <c r="AF47" s="1816"/>
      <c r="AG47" s="1817"/>
      <c r="AH47" s="1815">
        <v>110</v>
      </c>
      <c r="AI47" s="1816"/>
      <c r="AJ47" s="1817"/>
      <c r="AK47" s="1815">
        <v>110</v>
      </c>
      <c r="AL47" s="1816"/>
      <c r="AM47" s="1817"/>
      <c r="AN47" s="1815">
        <v>110</v>
      </c>
      <c r="AO47" s="1816"/>
      <c r="AP47" s="1817"/>
      <c r="AQ47" s="1815">
        <v>110</v>
      </c>
      <c r="AR47" s="1816"/>
      <c r="AS47" s="1817"/>
      <c r="AT47" s="1815">
        <v>110</v>
      </c>
      <c r="AU47" s="1816"/>
      <c r="AV47" s="1817"/>
      <c r="AW47" s="1815">
        <v>110</v>
      </c>
      <c r="AX47" s="1816"/>
      <c r="AY47" s="1817"/>
      <c r="AZ47" s="1815">
        <v>110</v>
      </c>
      <c r="BA47" s="1816"/>
      <c r="BB47" s="1817"/>
      <c r="BC47" s="1815">
        <v>110</v>
      </c>
      <c r="BD47" s="1816"/>
      <c r="BE47" s="1817"/>
      <c r="BF47" s="1815">
        <v>110</v>
      </c>
      <c r="BG47" s="1816"/>
      <c r="BH47" s="1817"/>
      <c r="BI47" s="1815">
        <v>110</v>
      </c>
      <c r="BJ47" s="1816"/>
      <c r="BK47" s="1817"/>
      <c r="BL47" s="1815">
        <v>110</v>
      </c>
      <c r="BM47" s="1816"/>
      <c r="BN47" s="1817"/>
      <c r="BO47" s="1815">
        <v>110</v>
      </c>
      <c r="BP47" s="1816"/>
      <c r="BQ47" s="1817"/>
      <c r="BR47" s="1815">
        <v>110</v>
      </c>
      <c r="BS47" s="1816"/>
      <c r="BT47" s="1817"/>
      <c r="BU47" s="1815">
        <v>110</v>
      </c>
      <c r="BV47" s="1816"/>
      <c r="BW47" s="1817"/>
      <c r="BX47" s="1815">
        <v>110</v>
      </c>
      <c r="BY47" s="1816"/>
      <c r="BZ47" s="1817"/>
    </row>
    <row r="48" spans="1:78" s="1394" customFormat="1" ht="19.5" x14ac:dyDescent="0.3">
      <c r="A48" s="1398"/>
      <c r="B48" s="1425"/>
      <c r="C48" s="1417" t="s">
        <v>108</v>
      </c>
      <c r="D48" s="1651"/>
      <c r="E48" s="1405" t="s">
        <v>310</v>
      </c>
      <c r="F48" s="1649">
        <v>110</v>
      </c>
      <c r="G48" s="1815">
        <v>110</v>
      </c>
      <c r="H48" s="1816"/>
      <c r="I48" s="1817"/>
      <c r="J48" s="1815">
        <v>110</v>
      </c>
      <c r="K48" s="1816"/>
      <c r="L48" s="1817"/>
      <c r="M48" s="1815">
        <v>110</v>
      </c>
      <c r="N48" s="1816"/>
      <c r="O48" s="1817"/>
      <c r="P48" s="1815">
        <v>110</v>
      </c>
      <c r="Q48" s="1816"/>
      <c r="R48" s="1817"/>
      <c r="S48" s="1815">
        <v>110</v>
      </c>
      <c r="T48" s="1816"/>
      <c r="U48" s="1817"/>
      <c r="V48" s="1815">
        <v>110</v>
      </c>
      <c r="W48" s="1816"/>
      <c r="X48" s="1817"/>
      <c r="Y48" s="1815">
        <v>110</v>
      </c>
      <c r="Z48" s="1816"/>
      <c r="AA48" s="1817"/>
      <c r="AB48" s="1815">
        <v>110</v>
      </c>
      <c r="AC48" s="1816"/>
      <c r="AD48" s="1817"/>
      <c r="AE48" s="1815">
        <v>110</v>
      </c>
      <c r="AF48" s="1816"/>
      <c r="AG48" s="1817"/>
      <c r="AH48" s="1815">
        <v>110</v>
      </c>
      <c r="AI48" s="1816"/>
      <c r="AJ48" s="1817"/>
      <c r="AK48" s="1815">
        <v>110</v>
      </c>
      <c r="AL48" s="1816"/>
      <c r="AM48" s="1817"/>
      <c r="AN48" s="1815">
        <v>110</v>
      </c>
      <c r="AO48" s="1816"/>
      <c r="AP48" s="1817"/>
      <c r="AQ48" s="1815">
        <v>110</v>
      </c>
      <c r="AR48" s="1816"/>
      <c r="AS48" s="1817"/>
      <c r="AT48" s="1815">
        <v>110</v>
      </c>
      <c r="AU48" s="1816"/>
      <c r="AV48" s="1817"/>
      <c r="AW48" s="1815">
        <v>110</v>
      </c>
      <c r="AX48" s="1816"/>
      <c r="AY48" s="1817"/>
      <c r="AZ48" s="1815">
        <v>110</v>
      </c>
      <c r="BA48" s="1816"/>
      <c r="BB48" s="1817"/>
      <c r="BC48" s="1815">
        <v>110</v>
      </c>
      <c r="BD48" s="1816"/>
      <c r="BE48" s="1817"/>
      <c r="BF48" s="1815">
        <v>110</v>
      </c>
      <c r="BG48" s="1816"/>
      <c r="BH48" s="1817"/>
      <c r="BI48" s="1815">
        <v>110</v>
      </c>
      <c r="BJ48" s="1816"/>
      <c r="BK48" s="1817"/>
      <c r="BL48" s="1815">
        <v>110</v>
      </c>
      <c r="BM48" s="1816"/>
      <c r="BN48" s="1817"/>
      <c r="BO48" s="1815">
        <v>110</v>
      </c>
      <c r="BP48" s="1816"/>
      <c r="BQ48" s="1817"/>
      <c r="BR48" s="1815">
        <v>110</v>
      </c>
      <c r="BS48" s="1816"/>
      <c r="BT48" s="1817"/>
      <c r="BU48" s="1815">
        <v>110</v>
      </c>
      <c r="BV48" s="1816"/>
      <c r="BW48" s="1817"/>
      <c r="BX48" s="1815">
        <v>110</v>
      </c>
      <c r="BY48" s="1816"/>
      <c r="BZ48" s="1817"/>
    </row>
    <row r="49" spans="1:78" s="1394" customFormat="1" ht="18.75" x14ac:dyDescent="0.3">
      <c r="A49" s="1429"/>
      <c r="B49" s="1426"/>
      <c r="C49" s="1417" t="s">
        <v>107</v>
      </c>
      <c r="D49" s="1651"/>
      <c r="E49" s="1405" t="s">
        <v>310</v>
      </c>
      <c r="F49" s="1649">
        <v>35</v>
      </c>
      <c r="G49" s="1815">
        <v>35</v>
      </c>
      <c r="H49" s="1816"/>
      <c r="I49" s="1817"/>
      <c r="J49" s="1815">
        <v>35</v>
      </c>
      <c r="K49" s="1816"/>
      <c r="L49" s="1817"/>
      <c r="M49" s="1815">
        <v>35</v>
      </c>
      <c r="N49" s="1816"/>
      <c r="O49" s="1817"/>
      <c r="P49" s="1815">
        <v>35</v>
      </c>
      <c r="Q49" s="1816"/>
      <c r="R49" s="1817"/>
      <c r="S49" s="1815">
        <v>35</v>
      </c>
      <c r="T49" s="1816"/>
      <c r="U49" s="1817"/>
      <c r="V49" s="1815">
        <v>35</v>
      </c>
      <c r="W49" s="1816"/>
      <c r="X49" s="1817"/>
      <c r="Y49" s="1815">
        <v>35</v>
      </c>
      <c r="Z49" s="1816"/>
      <c r="AA49" s="1817"/>
      <c r="AB49" s="1815">
        <v>35</v>
      </c>
      <c r="AC49" s="1816"/>
      <c r="AD49" s="1817"/>
      <c r="AE49" s="1815">
        <v>35</v>
      </c>
      <c r="AF49" s="1816"/>
      <c r="AG49" s="1817"/>
      <c r="AH49" s="1815">
        <v>35</v>
      </c>
      <c r="AI49" s="1816"/>
      <c r="AJ49" s="1817"/>
      <c r="AK49" s="1815">
        <v>35</v>
      </c>
      <c r="AL49" s="1816"/>
      <c r="AM49" s="1817"/>
      <c r="AN49" s="1815">
        <v>35</v>
      </c>
      <c r="AO49" s="1816"/>
      <c r="AP49" s="1817"/>
      <c r="AQ49" s="1815">
        <v>35</v>
      </c>
      <c r="AR49" s="1816"/>
      <c r="AS49" s="1817"/>
      <c r="AT49" s="1815">
        <v>35</v>
      </c>
      <c r="AU49" s="1816"/>
      <c r="AV49" s="1817"/>
      <c r="AW49" s="1815">
        <v>35</v>
      </c>
      <c r="AX49" s="1816"/>
      <c r="AY49" s="1817"/>
      <c r="AZ49" s="1815">
        <v>35</v>
      </c>
      <c r="BA49" s="1816"/>
      <c r="BB49" s="1817"/>
      <c r="BC49" s="1815">
        <v>35</v>
      </c>
      <c r="BD49" s="1816"/>
      <c r="BE49" s="1817"/>
      <c r="BF49" s="1815">
        <v>35</v>
      </c>
      <c r="BG49" s="1816"/>
      <c r="BH49" s="1817"/>
      <c r="BI49" s="1815">
        <v>35</v>
      </c>
      <c r="BJ49" s="1816"/>
      <c r="BK49" s="1817"/>
      <c r="BL49" s="1815">
        <v>35</v>
      </c>
      <c r="BM49" s="1816"/>
      <c r="BN49" s="1817"/>
      <c r="BO49" s="1815">
        <v>35</v>
      </c>
      <c r="BP49" s="1816"/>
      <c r="BQ49" s="1817"/>
      <c r="BR49" s="1815">
        <v>35</v>
      </c>
      <c r="BS49" s="1816"/>
      <c r="BT49" s="1817"/>
      <c r="BU49" s="1815">
        <v>35</v>
      </c>
      <c r="BV49" s="1816"/>
      <c r="BW49" s="1817"/>
      <c r="BX49" s="1815">
        <v>35</v>
      </c>
      <c r="BY49" s="1816"/>
      <c r="BZ49" s="1817"/>
    </row>
    <row r="50" spans="1:78" s="1394" customFormat="1" ht="18.75" x14ac:dyDescent="0.3">
      <c r="A50" s="1397"/>
      <c r="B50" s="1426"/>
      <c r="C50" s="1417" t="s">
        <v>108</v>
      </c>
      <c r="D50" s="1651"/>
      <c r="E50" s="1405" t="s">
        <v>310</v>
      </c>
      <c r="F50" s="1649">
        <v>35</v>
      </c>
      <c r="G50" s="1815">
        <v>35</v>
      </c>
      <c r="H50" s="1816"/>
      <c r="I50" s="1817"/>
      <c r="J50" s="1815">
        <v>35</v>
      </c>
      <c r="K50" s="1816"/>
      <c r="L50" s="1817"/>
      <c r="M50" s="1815">
        <v>35</v>
      </c>
      <c r="N50" s="1816"/>
      <c r="O50" s="1817"/>
      <c r="P50" s="1815">
        <v>35</v>
      </c>
      <c r="Q50" s="1816"/>
      <c r="R50" s="1817"/>
      <c r="S50" s="1815">
        <v>35</v>
      </c>
      <c r="T50" s="1816"/>
      <c r="U50" s="1817"/>
      <c r="V50" s="1815">
        <v>35</v>
      </c>
      <c r="W50" s="1816"/>
      <c r="X50" s="1817"/>
      <c r="Y50" s="1815">
        <v>35</v>
      </c>
      <c r="Z50" s="1816"/>
      <c r="AA50" s="1817"/>
      <c r="AB50" s="1815">
        <v>35</v>
      </c>
      <c r="AC50" s="1816"/>
      <c r="AD50" s="1817"/>
      <c r="AE50" s="1815">
        <v>35</v>
      </c>
      <c r="AF50" s="1816"/>
      <c r="AG50" s="1817"/>
      <c r="AH50" s="1815">
        <v>35</v>
      </c>
      <c r="AI50" s="1816"/>
      <c r="AJ50" s="1817"/>
      <c r="AK50" s="1815">
        <v>35</v>
      </c>
      <c r="AL50" s="1816"/>
      <c r="AM50" s="1817"/>
      <c r="AN50" s="1815">
        <v>35</v>
      </c>
      <c r="AO50" s="1816"/>
      <c r="AP50" s="1817"/>
      <c r="AQ50" s="1815">
        <v>35</v>
      </c>
      <c r="AR50" s="1816"/>
      <c r="AS50" s="1817"/>
      <c r="AT50" s="1815">
        <v>35</v>
      </c>
      <c r="AU50" s="1816"/>
      <c r="AV50" s="1817"/>
      <c r="AW50" s="1815">
        <v>35</v>
      </c>
      <c r="AX50" s="1816"/>
      <c r="AY50" s="1817"/>
      <c r="AZ50" s="1815">
        <v>35</v>
      </c>
      <c r="BA50" s="1816"/>
      <c r="BB50" s="1817"/>
      <c r="BC50" s="1815">
        <v>35</v>
      </c>
      <c r="BD50" s="1816"/>
      <c r="BE50" s="1817"/>
      <c r="BF50" s="1815">
        <v>35</v>
      </c>
      <c r="BG50" s="1816"/>
      <c r="BH50" s="1817"/>
      <c r="BI50" s="1815">
        <v>35</v>
      </c>
      <c r="BJ50" s="1816"/>
      <c r="BK50" s="1817"/>
      <c r="BL50" s="1815">
        <v>35</v>
      </c>
      <c r="BM50" s="1816"/>
      <c r="BN50" s="1817"/>
      <c r="BO50" s="1815">
        <v>35</v>
      </c>
      <c r="BP50" s="1816"/>
      <c r="BQ50" s="1817"/>
      <c r="BR50" s="1815">
        <v>35</v>
      </c>
      <c r="BS50" s="1816"/>
      <c r="BT50" s="1817"/>
      <c r="BU50" s="1815">
        <v>35</v>
      </c>
      <c r="BV50" s="1816"/>
      <c r="BW50" s="1817"/>
      <c r="BX50" s="1815">
        <v>35</v>
      </c>
      <c r="BY50" s="1816"/>
      <c r="BZ50" s="1817"/>
    </row>
    <row r="51" spans="1:78" s="1394" customFormat="1" ht="18.75" x14ac:dyDescent="0.3">
      <c r="A51" s="1397"/>
      <c r="B51" s="1426"/>
      <c r="C51" s="1417" t="s">
        <v>107</v>
      </c>
      <c r="D51" s="1651"/>
      <c r="E51" s="1405" t="s">
        <v>310</v>
      </c>
      <c r="F51" s="1649">
        <v>10</v>
      </c>
      <c r="G51" s="1815">
        <v>10.3</v>
      </c>
      <c r="H51" s="1816"/>
      <c r="I51" s="1817"/>
      <c r="J51" s="1815">
        <v>10.3</v>
      </c>
      <c r="K51" s="1816"/>
      <c r="L51" s="1817"/>
      <c r="M51" s="1815">
        <v>10.3</v>
      </c>
      <c r="N51" s="1816"/>
      <c r="O51" s="1817"/>
      <c r="P51" s="1815">
        <v>10.3</v>
      </c>
      <c r="Q51" s="1816"/>
      <c r="R51" s="1817"/>
      <c r="S51" s="1815">
        <v>10.3</v>
      </c>
      <c r="T51" s="1816"/>
      <c r="U51" s="1817"/>
      <c r="V51" s="1815">
        <v>10.3</v>
      </c>
      <c r="W51" s="1816"/>
      <c r="X51" s="1817"/>
      <c r="Y51" s="1815">
        <v>10.3</v>
      </c>
      <c r="Z51" s="1816"/>
      <c r="AA51" s="1817"/>
      <c r="AB51" s="1815">
        <v>10.3</v>
      </c>
      <c r="AC51" s="1816"/>
      <c r="AD51" s="1817"/>
      <c r="AE51" s="1815">
        <v>10.3</v>
      </c>
      <c r="AF51" s="1816"/>
      <c r="AG51" s="1817"/>
      <c r="AH51" s="1815">
        <v>10.3</v>
      </c>
      <c r="AI51" s="1816"/>
      <c r="AJ51" s="1817"/>
      <c r="AK51" s="1815">
        <v>10.3</v>
      </c>
      <c r="AL51" s="1816"/>
      <c r="AM51" s="1817"/>
      <c r="AN51" s="1815">
        <v>10.3</v>
      </c>
      <c r="AO51" s="1816"/>
      <c r="AP51" s="1817"/>
      <c r="AQ51" s="1815">
        <v>10.3</v>
      </c>
      <c r="AR51" s="1816"/>
      <c r="AS51" s="1817"/>
      <c r="AT51" s="1815">
        <v>10.3</v>
      </c>
      <c r="AU51" s="1816"/>
      <c r="AV51" s="1817"/>
      <c r="AW51" s="1815">
        <v>10.3</v>
      </c>
      <c r="AX51" s="1816"/>
      <c r="AY51" s="1817"/>
      <c r="AZ51" s="1815">
        <v>10.3</v>
      </c>
      <c r="BA51" s="1816"/>
      <c r="BB51" s="1817"/>
      <c r="BC51" s="1815">
        <v>10.3</v>
      </c>
      <c r="BD51" s="1816"/>
      <c r="BE51" s="1817"/>
      <c r="BF51" s="1815">
        <v>10.3</v>
      </c>
      <c r="BG51" s="1816"/>
      <c r="BH51" s="1817"/>
      <c r="BI51" s="1815">
        <v>10.3</v>
      </c>
      <c r="BJ51" s="1816"/>
      <c r="BK51" s="1817"/>
      <c r="BL51" s="1815">
        <v>10.3</v>
      </c>
      <c r="BM51" s="1816"/>
      <c r="BN51" s="1817"/>
      <c r="BO51" s="1815">
        <v>10.3</v>
      </c>
      <c r="BP51" s="1816"/>
      <c r="BQ51" s="1817"/>
      <c r="BR51" s="1815">
        <v>10.3</v>
      </c>
      <c r="BS51" s="1816"/>
      <c r="BT51" s="1817"/>
      <c r="BU51" s="1815">
        <v>10.3</v>
      </c>
      <c r="BV51" s="1816"/>
      <c r="BW51" s="1817"/>
      <c r="BX51" s="1815">
        <v>10.3</v>
      </c>
      <c r="BY51" s="1816"/>
      <c r="BZ51" s="1817"/>
    </row>
    <row r="52" spans="1:78" s="1394" customFormat="1" ht="18.75" x14ac:dyDescent="0.3">
      <c r="A52" s="1397"/>
      <c r="B52" s="1426"/>
      <c r="C52" s="1418" t="s">
        <v>108</v>
      </c>
      <c r="D52" s="1651"/>
      <c r="E52" s="1405" t="s">
        <v>310</v>
      </c>
      <c r="F52" s="1649">
        <v>10</v>
      </c>
      <c r="G52" s="1815">
        <v>10.3</v>
      </c>
      <c r="H52" s="1816"/>
      <c r="I52" s="1817"/>
      <c r="J52" s="1815">
        <v>10.3</v>
      </c>
      <c r="K52" s="1816"/>
      <c r="L52" s="1817"/>
      <c r="M52" s="1815">
        <v>10.3</v>
      </c>
      <c r="N52" s="1816"/>
      <c r="O52" s="1817"/>
      <c r="P52" s="1815">
        <v>10.3</v>
      </c>
      <c r="Q52" s="1816"/>
      <c r="R52" s="1817"/>
      <c r="S52" s="1815">
        <v>10.3</v>
      </c>
      <c r="T52" s="1816"/>
      <c r="U52" s="1817"/>
      <c r="V52" s="1815">
        <v>10.3</v>
      </c>
      <c r="W52" s="1816"/>
      <c r="X52" s="1817"/>
      <c r="Y52" s="1815">
        <v>10.3</v>
      </c>
      <c r="Z52" s="1816"/>
      <c r="AA52" s="1817"/>
      <c r="AB52" s="1815">
        <v>10.3</v>
      </c>
      <c r="AC52" s="1816"/>
      <c r="AD52" s="1817"/>
      <c r="AE52" s="1815">
        <v>10.3</v>
      </c>
      <c r="AF52" s="1816"/>
      <c r="AG52" s="1817"/>
      <c r="AH52" s="1815">
        <v>10.3</v>
      </c>
      <c r="AI52" s="1816"/>
      <c r="AJ52" s="1817"/>
      <c r="AK52" s="1815">
        <v>10.3</v>
      </c>
      <c r="AL52" s="1816"/>
      <c r="AM52" s="1817"/>
      <c r="AN52" s="1815">
        <v>10.3</v>
      </c>
      <c r="AO52" s="1816"/>
      <c r="AP52" s="1817"/>
      <c r="AQ52" s="1815">
        <v>10.3</v>
      </c>
      <c r="AR52" s="1816"/>
      <c r="AS52" s="1817"/>
      <c r="AT52" s="1815">
        <v>10.3</v>
      </c>
      <c r="AU52" s="1816"/>
      <c r="AV52" s="1817"/>
      <c r="AW52" s="1815">
        <v>10.3</v>
      </c>
      <c r="AX52" s="1816"/>
      <c r="AY52" s="1817"/>
      <c r="AZ52" s="1815">
        <v>10.3</v>
      </c>
      <c r="BA52" s="1816"/>
      <c r="BB52" s="1817"/>
      <c r="BC52" s="1815">
        <v>10.3</v>
      </c>
      <c r="BD52" s="1816"/>
      <c r="BE52" s="1817"/>
      <c r="BF52" s="1815">
        <v>10.3</v>
      </c>
      <c r="BG52" s="1816"/>
      <c r="BH52" s="1817"/>
      <c r="BI52" s="1815">
        <v>10.3</v>
      </c>
      <c r="BJ52" s="1816"/>
      <c r="BK52" s="1817"/>
      <c r="BL52" s="1815">
        <v>10.3</v>
      </c>
      <c r="BM52" s="1816"/>
      <c r="BN52" s="1817"/>
      <c r="BO52" s="1815">
        <v>10.3</v>
      </c>
      <c r="BP52" s="1816"/>
      <c r="BQ52" s="1817"/>
      <c r="BR52" s="1815">
        <v>10.3</v>
      </c>
      <c r="BS52" s="1816"/>
      <c r="BT52" s="1817"/>
      <c r="BU52" s="1815">
        <v>10.3</v>
      </c>
      <c r="BV52" s="1816"/>
      <c r="BW52" s="1817"/>
      <c r="BX52" s="1815">
        <v>10.3</v>
      </c>
      <c r="BY52" s="1816"/>
      <c r="BZ52" s="1817"/>
    </row>
    <row r="53" spans="1:78" s="1394" customFormat="1" ht="19.5" x14ac:dyDescent="0.3">
      <c r="A53" s="1397"/>
      <c r="B53" s="1913" t="s">
        <v>498</v>
      </c>
      <c r="C53" s="1654" t="s">
        <v>315</v>
      </c>
      <c r="D53" s="1651"/>
      <c r="E53" s="1405"/>
      <c r="F53" s="1649">
        <v>10</v>
      </c>
      <c r="G53" s="1669">
        <v>1.2E-2</v>
      </c>
      <c r="H53" s="1669">
        <v>-1E-3</v>
      </c>
      <c r="I53" s="1666">
        <v>1</v>
      </c>
      <c r="J53" s="1669">
        <v>1.2E-2</v>
      </c>
      <c r="K53" s="1669">
        <v>-1E-3</v>
      </c>
      <c r="L53" s="1666">
        <v>1</v>
      </c>
      <c r="M53" s="1669">
        <v>1.2E-2</v>
      </c>
      <c r="N53" s="1669">
        <v>-1E-3</v>
      </c>
      <c r="O53" s="1666">
        <v>1</v>
      </c>
      <c r="P53" s="1669">
        <v>1.2E-2</v>
      </c>
      <c r="Q53" s="1669">
        <v>-1E-3</v>
      </c>
      <c r="R53" s="1666">
        <v>1</v>
      </c>
      <c r="S53" s="1669">
        <v>1.2E-2</v>
      </c>
      <c r="T53" s="1669">
        <v>-1E-3</v>
      </c>
      <c r="U53" s="1666">
        <v>1</v>
      </c>
      <c r="V53" s="1669">
        <v>1.2E-2</v>
      </c>
      <c r="W53" s="1669">
        <v>-1E-3</v>
      </c>
      <c r="X53" s="1666">
        <v>1</v>
      </c>
      <c r="Y53" s="1669">
        <v>1.4E-2</v>
      </c>
      <c r="Z53" s="1669">
        <v>-1E-3</v>
      </c>
      <c r="AA53" s="1666">
        <v>1</v>
      </c>
      <c r="AB53" s="1669">
        <v>1.4E-2</v>
      </c>
      <c r="AC53" s="1669">
        <v>-1E-3</v>
      </c>
      <c r="AD53" s="1666">
        <v>1</v>
      </c>
      <c r="AE53" s="1669">
        <v>1.4E-2</v>
      </c>
      <c r="AF53" s="1669">
        <v>-1E-3</v>
      </c>
      <c r="AG53" s="1666">
        <v>1</v>
      </c>
      <c r="AH53" s="1669">
        <v>1.4E-2</v>
      </c>
      <c r="AI53" s="1669">
        <v>-1E-3</v>
      </c>
      <c r="AJ53" s="1666">
        <v>1</v>
      </c>
      <c r="AK53" s="1669">
        <v>1.4E-2</v>
      </c>
      <c r="AL53" s="1669">
        <v>-1E-3</v>
      </c>
      <c r="AM53" s="1666">
        <v>1</v>
      </c>
      <c r="AN53" s="1669">
        <v>1.4E-2</v>
      </c>
      <c r="AO53" s="1669">
        <v>-1E-3</v>
      </c>
      <c r="AP53" s="1666">
        <v>1</v>
      </c>
      <c r="AQ53" s="1669">
        <v>1.4E-2</v>
      </c>
      <c r="AR53" s="1669">
        <v>-1E-3</v>
      </c>
      <c r="AS53" s="1666">
        <v>1</v>
      </c>
      <c r="AT53" s="1669">
        <v>1.4E-2</v>
      </c>
      <c r="AU53" s="1669">
        <v>-1E-3</v>
      </c>
      <c r="AV53" s="1666">
        <v>1</v>
      </c>
      <c r="AW53" s="1669">
        <v>1.4E-2</v>
      </c>
      <c r="AX53" s="1669">
        <v>-1E-3</v>
      </c>
      <c r="AY53" s="1666">
        <v>1</v>
      </c>
      <c r="AZ53" s="1669">
        <v>1.4E-2</v>
      </c>
      <c r="BA53" s="1669">
        <v>-1E-3</v>
      </c>
      <c r="BB53" s="1666">
        <v>1</v>
      </c>
      <c r="BC53" s="1669">
        <v>1.4E-2</v>
      </c>
      <c r="BD53" s="1669">
        <v>-1E-3</v>
      </c>
      <c r="BE53" s="1666">
        <v>1</v>
      </c>
      <c r="BF53" s="1669">
        <v>1.4E-2</v>
      </c>
      <c r="BG53" s="1669">
        <v>-1E-3</v>
      </c>
      <c r="BH53" s="1666">
        <v>1</v>
      </c>
      <c r="BI53" s="1669">
        <v>1.4E-2</v>
      </c>
      <c r="BJ53" s="1669">
        <v>-1E-3</v>
      </c>
      <c r="BK53" s="1666">
        <v>1</v>
      </c>
      <c r="BL53" s="1669">
        <v>1.4E-2</v>
      </c>
      <c r="BM53" s="1669">
        <v>-1E-3</v>
      </c>
      <c r="BN53" s="1666">
        <v>1</v>
      </c>
      <c r="BO53" s="1669">
        <v>1.4E-2</v>
      </c>
      <c r="BP53" s="1669">
        <v>-1E-3</v>
      </c>
      <c r="BQ53" s="1666">
        <v>1</v>
      </c>
      <c r="BR53" s="1669">
        <v>1.4E-2</v>
      </c>
      <c r="BS53" s="1669">
        <v>-1E-3</v>
      </c>
      <c r="BT53" s="1666">
        <v>1</v>
      </c>
      <c r="BU53" s="1669">
        <v>1.4E-2</v>
      </c>
      <c r="BV53" s="1669">
        <v>-1E-3</v>
      </c>
      <c r="BW53" s="1666">
        <v>1</v>
      </c>
      <c r="BX53" s="1669">
        <v>1.2E-2</v>
      </c>
      <c r="BY53" s="1669">
        <v>-1E-3</v>
      </c>
      <c r="BZ53" s="1666">
        <v>1</v>
      </c>
    </row>
    <row r="54" spans="1:78" s="1652" customFormat="1" ht="19.5" x14ac:dyDescent="0.3">
      <c r="A54" s="1397"/>
      <c r="B54" s="1913"/>
      <c r="C54" s="1422" t="s">
        <v>21</v>
      </c>
      <c r="D54" s="1651"/>
      <c r="E54" s="1405"/>
      <c r="F54" s="1649">
        <v>10</v>
      </c>
      <c r="G54" s="1669">
        <v>0.16</v>
      </c>
      <c r="H54" s="1669">
        <v>5.0999999999999997E-2</v>
      </c>
      <c r="I54" s="1666">
        <v>9</v>
      </c>
      <c r="J54" s="1669">
        <v>0.152</v>
      </c>
      <c r="K54" s="1669">
        <v>0.05</v>
      </c>
      <c r="L54" s="1666">
        <v>9</v>
      </c>
      <c r="M54" s="1669">
        <v>0.14799999999999999</v>
      </c>
      <c r="N54" s="1669">
        <v>0.05</v>
      </c>
      <c r="O54" s="1666">
        <v>9</v>
      </c>
      <c r="P54" s="1669">
        <v>0.11899999999999999</v>
      </c>
      <c r="Q54" s="1669">
        <v>4.2500000000000003E-2</v>
      </c>
      <c r="R54" s="1666">
        <v>7</v>
      </c>
      <c r="S54" s="1669">
        <v>8.8999999999999996E-2</v>
      </c>
      <c r="T54" s="1669">
        <v>3.5999999999999997E-2</v>
      </c>
      <c r="U54" s="1666">
        <v>5</v>
      </c>
      <c r="V54" s="1669">
        <v>9.1999999999999998E-2</v>
      </c>
      <c r="W54" s="1669">
        <v>3.5000000000000003E-2</v>
      </c>
      <c r="X54" s="1666">
        <v>6</v>
      </c>
      <c r="Y54" s="1669">
        <v>0.108</v>
      </c>
      <c r="Z54" s="1669">
        <v>3.6999999999999998E-2</v>
      </c>
      <c r="AA54" s="1666">
        <v>6</v>
      </c>
      <c r="AB54" s="1669">
        <v>0.124</v>
      </c>
      <c r="AC54" s="1669">
        <v>4.1000000000000002E-2</v>
      </c>
      <c r="AD54" s="1666">
        <v>7</v>
      </c>
      <c r="AE54" s="1669">
        <v>0.184</v>
      </c>
      <c r="AF54" s="1669">
        <v>6.2E-2</v>
      </c>
      <c r="AG54" s="1666">
        <v>11</v>
      </c>
      <c r="AH54" s="1669">
        <v>0.20699999999999999</v>
      </c>
      <c r="AI54" s="1669">
        <v>7.2999999999999995E-2</v>
      </c>
      <c r="AJ54" s="1666">
        <v>12</v>
      </c>
      <c r="AK54" s="1669">
        <v>0.221</v>
      </c>
      <c r="AL54" s="1669">
        <v>7.5999999999999998E-2</v>
      </c>
      <c r="AM54" s="1666">
        <v>13</v>
      </c>
      <c r="AN54" s="1669">
        <v>0.23</v>
      </c>
      <c r="AO54" s="1669">
        <v>7.9000000000000001E-2</v>
      </c>
      <c r="AP54" s="1666">
        <v>14</v>
      </c>
      <c r="AQ54" s="1669">
        <v>0.19800000000000001</v>
      </c>
      <c r="AR54" s="1669">
        <v>7.0000000000000007E-2</v>
      </c>
      <c r="AS54" s="1666">
        <v>12</v>
      </c>
      <c r="AT54" s="1669">
        <v>0.21299999999999999</v>
      </c>
      <c r="AU54" s="1669">
        <v>7.3999999999999996E-2</v>
      </c>
      <c r="AV54" s="1666">
        <v>13</v>
      </c>
      <c r="AW54" s="1669">
        <v>0.22800000000000001</v>
      </c>
      <c r="AX54" s="1669">
        <v>7.6999999999999999E-2</v>
      </c>
      <c r="AY54" s="1666">
        <v>14</v>
      </c>
      <c r="AZ54" s="1669">
        <v>0.22900000000000001</v>
      </c>
      <c r="BA54" s="1669">
        <v>7.2999999999999995E-2</v>
      </c>
      <c r="BB54" s="1666">
        <v>13</v>
      </c>
      <c r="BC54" s="1669">
        <v>0.20599999999999999</v>
      </c>
      <c r="BD54" s="1669">
        <v>7.0999999999999994E-2</v>
      </c>
      <c r="BE54" s="1666">
        <v>12</v>
      </c>
      <c r="BF54" s="1669">
        <v>0.17399999999999999</v>
      </c>
      <c r="BG54" s="1669">
        <v>5.8999999999999997E-2</v>
      </c>
      <c r="BH54" s="1666">
        <v>10</v>
      </c>
      <c r="BI54" s="1669">
        <v>0.154</v>
      </c>
      <c r="BJ54" s="1669">
        <v>5.3999999999999999E-2</v>
      </c>
      <c r="BK54" s="1666">
        <v>9</v>
      </c>
      <c r="BL54" s="1669">
        <v>0.14299999999999999</v>
      </c>
      <c r="BM54" s="1669">
        <v>0.05</v>
      </c>
      <c r="BN54" s="1666">
        <v>9</v>
      </c>
      <c r="BO54" s="1669">
        <v>0.14000000000000001</v>
      </c>
      <c r="BP54" s="1669">
        <v>4.1000000000000002E-2</v>
      </c>
      <c r="BQ54" s="1666">
        <v>8</v>
      </c>
      <c r="BR54" s="1669">
        <v>0.13700000000000001</v>
      </c>
      <c r="BS54" s="1669">
        <v>3.7999999999999999E-2</v>
      </c>
      <c r="BT54" s="1666">
        <v>8</v>
      </c>
      <c r="BU54" s="1669">
        <v>0.17899999999999999</v>
      </c>
      <c r="BV54" s="1669">
        <v>5.6000000000000001E-2</v>
      </c>
      <c r="BW54" s="1666">
        <v>11</v>
      </c>
      <c r="BX54" s="1669">
        <v>0.17749999999999999</v>
      </c>
      <c r="BY54" s="1669">
        <v>5.1999999999999998E-2</v>
      </c>
      <c r="BZ54" s="1666">
        <v>10</v>
      </c>
    </row>
    <row r="55" spans="1:78" s="1394" customFormat="1" ht="18.75" x14ac:dyDescent="0.3">
      <c r="A55" s="1397"/>
      <c r="B55" s="1426"/>
      <c r="C55" s="1423" t="s">
        <v>22</v>
      </c>
      <c r="D55" s="1651"/>
      <c r="E55" s="1405"/>
      <c r="F55" s="1649">
        <v>10</v>
      </c>
      <c r="G55" s="1669">
        <v>0.184</v>
      </c>
      <c r="H55" s="1669">
        <v>-2.1999999999999999E-2</v>
      </c>
      <c r="I55" s="1666">
        <v>10</v>
      </c>
      <c r="J55" s="1669">
        <v>0.19800000000000001</v>
      </c>
      <c r="K55" s="1669">
        <v>-2.3E-2</v>
      </c>
      <c r="L55" s="1666">
        <v>11</v>
      </c>
      <c r="M55" s="1669">
        <v>0.20200000000000001</v>
      </c>
      <c r="N55" s="1669">
        <v>-2.1999999999999999E-2</v>
      </c>
      <c r="O55" s="1666">
        <v>11</v>
      </c>
      <c r="P55" s="1669">
        <v>0.17299999999999999</v>
      </c>
      <c r="Q55" s="1669">
        <v>-2.1999999999999999E-2</v>
      </c>
      <c r="R55" s="1666">
        <v>10</v>
      </c>
      <c r="S55" s="1669">
        <v>0.16800000000000001</v>
      </c>
      <c r="T55" s="1669">
        <v>-2.4E-2</v>
      </c>
      <c r="U55" s="1666">
        <v>10</v>
      </c>
      <c r="V55" s="1669">
        <v>0.17399999999999999</v>
      </c>
      <c r="W55" s="1669">
        <v>-2.1999999999999999E-2</v>
      </c>
      <c r="X55" s="1666">
        <v>10</v>
      </c>
      <c r="Y55" s="1669">
        <v>0.189</v>
      </c>
      <c r="Z55" s="1669">
        <v>-0.02</v>
      </c>
      <c r="AA55" s="1666">
        <v>11</v>
      </c>
      <c r="AB55" s="1669">
        <v>0.249</v>
      </c>
      <c r="AC55" s="1669">
        <v>-1.4E-2</v>
      </c>
      <c r="AD55" s="1666">
        <v>14</v>
      </c>
      <c r="AE55" s="1669">
        <v>0.26400000000000001</v>
      </c>
      <c r="AF55" s="1669">
        <v>-7.0000000000000001E-3</v>
      </c>
      <c r="AG55" s="1666">
        <v>15</v>
      </c>
      <c r="AH55" s="1669">
        <v>0.25800000000000001</v>
      </c>
      <c r="AI55" s="1669">
        <v>-4.0000000000000001E-3</v>
      </c>
      <c r="AJ55" s="1666">
        <v>14</v>
      </c>
      <c r="AK55" s="1669">
        <v>0.25600000000000001</v>
      </c>
      <c r="AL55" s="1669">
        <v>5.0000000000000001E-3</v>
      </c>
      <c r="AM55" s="1666">
        <v>14</v>
      </c>
      <c r="AN55" s="1669">
        <v>0.251</v>
      </c>
      <c r="AO55" s="1669">
        <v>-8.9999999999999993E-3</v>
      </c>
      <c r="AP55" s="1666">
        <v>14</v>
      </c>
      <c r="AQ55" s="1669">
        <v>0.254</v>
      </c>
      <c r="AR55" s="1669">
        <v>-8.9999999999999993E-3</v>
      </c>
      <c r="AS55" s="1666">
        <v>14</v>
      </c>
      <c r="AT55" s="1669">
        <v>0.23899999999999999</v>
      </c>
      <c r="AU55" s="1669">
        <v>-1.6E-2</v>
      </c>
      <c r="AV55" s="1666">
        <v>13</v>
      </c>
      <c r="AW55" s="1669">
        <v>0.23300000000000001</v>
      </c>
      <c r="AX55" s="1669">
        <v>-1.2999999999999999E-2</v>
      </c>
      <c r="AY55" s="1666">
        <v>13</v>
      </c>
      <c r="AZ55" s="1669">
        <v>0.224</v>
      </c>
      <c r="BA55" s="1669">
        <v>-1.4999999999999999E-2</v>
      </c>
      <c r="BB55" s="1666">
        <v>13</v>
      </c>
      <c r="BC55" s="1669">
        <v>0.20599999999999999</v>
      </c>
      <c r="BD55" s="1669">
        <v>-1.6E-2</v>
      </c>
      <c r="BE55" s="1666">
        <v>12</v>
      </c>
      <c r="BF55" s="1669">
        <v>0.20399999999999999</v>
      </c>
      <c r="BG55" s="1669">
        <v>-1.2E-2</v>
      </c>
      <c r="BH55" s="1666">
        <v>11</v>
      </c>
      <c r="BI55" s="1669">
        <v>0.223</v>
      </c>
      <c r="BJ55" s="1669">
        <v>-0.01</v>
      </c>
      <c r="BK55" s="1666">
        <v>13</v>
      </c>
      <c r="BL55" s="1669">
        <v>0.20799999999999999</v>
      </c>
      <c r="BM55" s="1669">
        <v>-0.01</v>
      </c>
      <c r="BN55" s="1666">
        <v>12</v>
      </c>
      <c r="BO55" s="1669">
        <v>0.20399999999999999</v>
      </c>
      <c r="BP55" s="1669">
        <v>-5.0000000000000001E-3</v>
      </c>
      <c r="BQ55" s="1666">
        <v>11</v>
      </c>
      <c r="BR55" s="1669">
        <v>0.19800000000000001</v>
      </c>
      <c r="BS55" s="1669">
        <v>-1.2E-2</v>
      </c>
      <c r="BT55" s="1666">
        <v>11</v>
      </c>
      <c r="BU55" s="1669">
        <v>0.2</v>
      </c>
      <c r="BV55" s="1669">
        <v>-1.9E-2</v>
      </c>
      <c r="BW55" s="1666">
        <v>11</v>
      </c>
      <c r="BX55" s="1669">
        <v>0.19700000000000001</v>
      </c>
      <c r="BY55" s="1669">
        <v>-1.7000000000000001E-2</v>
      </c>
      <c r="BZ55" s="1666">
        <v>11</v>
      </c>
    </row>
    <row r="56" spans="1:78" s="1394" customFormat="1" ht="18.75" x14ac:dyDescent="0.3">
      <c r="A56" s="1397"/>
      <c r="B56" s="1426"/>
      <c r="C56" s="1423" t="s">
        <v>25</v>
      </c>
      <c r="D56" s="1651"/>
      <c r="E56" s="1405"/>
      <c r="F56" s="1649">
        <v>10</v>
      </c>
      <c r="G56" s="1669">
        <v>0.53700000000000003</v>
      </c>
      <c r="H56" s="1669">
        <v>0.13100000000000001</v>
      </c>
      <c r="I56" s="1666">
        <v>31</v>
      </c>
      <c r="J56" s="1669">
        <v>0.499</v>
      </c>
      <c r="K56" s="1669">
        <v>0.125</v>
      </c>
      <c r="L56" s="1666">
        <v>29</v>
      </c>
      <c r="M56" s="1669">
        <v>0.48099999999999998</v>
      </c>
      <c r="N56" s="1669">
        <v>0.11899999999999999</v>
      </c>
      <c r="O56" s="1666">
        <v>28</v>
      </c>
      <c r="P56" s="1669">
        <v>0.39900000000000002</v>
      </c>
      <c r="Q56" s="1669">
        <v>0.11799999999999999</v>
      </c>
      <c r="R56" s="1666">
        <v>23</v>
      </c>
      <c r="S56" s="1669">
        <v>0.249</v>
      </c>
      <c r="T56" s="1669">
        <v>9.4E-2</v>
      </c>
      <c r="U56" s="1666">
        <v>15</v>
      </c>
      <c r="V56" s="1669">
        <v>0.26</v>
      </c>
      <c r="W56" s="1669">
        <v>0.10299999999999999</v>
      </c>
      <c r="X56" s="1666">
        <v>16</v>
      </c>
      <c r="Y56" s="1669">
        <v>0.32200000000000001</v>
      </c>
      <c r="Z56" s="1669">
        <v>0.124</v>
      </c>
      <c r="AA56" s="1666">
        <v>19</v>
      </c>
      <c r="AB56" s="1669">
        <v>0.38900000000000001</v>
      </c>
      <c r="AC56" s="1669">
        <v>0.124</v>
      </c>
      <c r="AD56" s="1666">
        <v>23</v>
      </c>
      <c r="AE56" s="1669">
        <v>0.41699999999999998</v>
      </c>
      <c r="AF56" s="1669">
        <v>0.13100000000000001</v>
      </c>
      <c r="AG56" s="1666">
        <v>25</v>
      </c>
      <c r="AH56" s="1669">
        <v>0.40600000000000003</v>
      </c>
      <c r="AI56" s="1669">
        <v>0.111</v>
      </c>
      <c r="AJ56" s="1666">
        <v>24</v>
      </c>
      <c r="AK56" s="1669">
        <v>0.503</v>
      </c>
      <c r="AL56" s="1669">
        <v>0.123</v>
      </c>
      <c r="AM56" s="1666">
        <v>29</v>
      </c>
      <c r="AN56" s="1669">
        <v>0.40400000000000003</v>
      </c>
      <c r="AO56" s="1669">
        <v>0.11799999999999999</v>
      </c>
      <c r="AP56" s="1666">
        <v>24</v>
      </c>
      <c r="AQ56" s="1669">
        <v>0.39</v>
      </c>
      <c r="AR56" s="1669">
        <v>0.113</v>
      </c>
      <c r="AS56" s="1666">
        <v>23</v>
      </c>
      <c r="AT56" s="1669">
        <v>0.39100000000000001</v>
      </c>
      <c r="AU56" s="1669">
        <v>0.14000000000000001</v>
      </c>
      <c r="AV56" s="1666">
        <v>23</v>
      </c>
      <c r="AW56" s="1669">
        <v>0.38</v>
      </c>
      <c r="AX56" s="1669">
        <v>0.13300000000000001</v>
      </c>
      <c r="AY56" s="1666">
        <v>23</v>
      </c>
      <c r="AZ56" s="1669">
        <v>0.36899999999999999</v>
      </c>
      <c r="BA56" s="1669">
        <v>0.124</v>
      </c>
      <c r="BB56" s="1666">
        <v>22</v>
      </c>
      <c r="BC56" s="1669">
        <v>0.42399999999999999</v>
      </c>
      <c r="BD56" s="1669">
        <v>0.13900000000000001</v>
      </c>
      <c r="BE56" s="1666">
        <v>25</v>
      </c>
      <c r="BF56" s="1669">
        <v>0.37</v>
      </c>
      <c r="BG56" s="1669">
        <v>0.11899999999999999</v>
      </c>
      <c r="BH56" s="1666">
        <v>22</v>
      </c>
      <c r="BI56" s="1669">
        <v>0.35399999999999998</v>
      </c>
      <c r="BJ56" s="1669">
        <v>0.109</v>
      </c>
      <c r="BK56" s="1666">
        <v>21</v>
      </c>
      <c r="BL56" s="1669">
        <v>0.41099999999999998</v>
      </c>
      <c r="BM56" s="1669">
        <v>0.14299999999999999</v>
      </c>
      <c r="BN56" s="1666">
        <v>24</v>
      </c>
      <c r="BO56" s="1669">
        <v>0.37</v>
      </c>
      <c r="BP56" s="1669">
        <v>0.11899999999999999</v>
      </c>
      <c r="BQ56" s="1666">
        <v>22</v>
      </c>
      <c r="BR56" s="1669">
        <v>0.34200000000000003</v>
      </c>
      <c r="BS56" s="1669">
        <v>0.105</v>
      </c>
      <c r="BT56" s="1666">
        <v>20</v>
      </c>
      <c r="BU56" s="1669">
        <v>0.63200000000000001</v>
      </c>
      <c r="BV56" s="1669">
        <v>0.17</v>
      </c>
      <c r="BW56" s="1666">
        <v>37</v>
      </c>
      <c r="BX56" s="1669">
        <v>0.63600000000000001</v>
      </c>
      <c r="BY56" s="1669">
        <v>0.14599999999999999</v>
      </c>
      <c r="BZ56" s="1666">
        <v>37</v>
      </c>
    </row>
    <row r="57" spans="1:78" s="1394" customFormat="1" ht="18.75" x14ac:dyDescent="0.3">
      <c r="A57" s="1397"/>
      <c r="B57" s="1426"/>
      <c r="C57" s="1423" t="s">
        <v>26</v>
      </c>
      <c r="D57" s="1651"/>
      <c r="E57" s="1405"/>
      <c r="F57" s="1649">
        <v>10</v>
      </c>
      <c r="G57" s="1669">
        <v>1.6E-2</v>
      </c>
      <c r="H57" s="1669">
        <v>4.0000000000000001E-3</v>
      </c>
      <c r="I57" s="1666">
        <v>1</v>
      </c>
      <c r="J57" s="1669">
        <v>1.4999999999999999E-2</v>
      </c>
      <c r="K57" s="1669">
        <v>4.0000000000000001E-3</v>
      </c>
      <c r="L57" s="1666">
        <v>1</v>
      </c>
      <c r="M57" s="1669">
        <v>1.4999999999999999E-2</v>
      </c>
      <c r="N57" s="1669">
        <v>4.0000000000000001E-3</v>
      </c>
      <c r="O57" s="1666">
        <v>1</v>
      </c>
      <c r="P57" s="1669">
        <v>8.0000000000000002E-3</v>
      </c>
      <c r="Q57" s="1669">
        <v>1E-3</v>
      </c>
      <c r="R57" s="1666">
        <v>0</v>
      </c>
      <c r="S57" s="1669">
        <v>5.0000000000000001E-3</v>
      </c>
      <c r="T57" s="1669">
        <v>0</v>
      </c>
      <c r="U57" s="1666">
        <v>0</v>
      </c>
      <c r="V57" s="1669">
        <v>5.0000000000000001E-3</v>
      </c>
      <c r="W57" s="1669">
        <v>0</v>
      </c>
      <c r="X57" s="1666">
        <v>0</v>
      </c>
      <c r="Y57" s="1669">
        <v>6.0000000000000001E-3</v>
      </c>
      <c r="Z57" s="1669">
        <v>0</v>
      </c>
      <c r="AA57" s="1666">
        <v>0</v>
      </c>
      <c r="AB57" s="1669">
        <v>6.0000000000000001E-3</v>
      </c>
      <c r="AC57" s="1669">
        <v>0</v>
      </c>
      <c r="AD57" s="1666">
        <v>0</v>
      </c>
      <c r="AE57" s="1669">
        <v>6.0000000000000001E-3</v>
      </c>
      <c r="AF57" s="1669">
        <v>0</v>
      </c>
      <c r="AG57" s="1666">
        <v>0</v>
      </c>
      <c r="AH57" s="1669">
        <v>6.0000000000000001E-3</v>
      </c>
      <c r="AI57" s="1669">
        <v>0</v>
      </c>
      <c r="AJ57" s="1666">
        <v>0</v>
      </c>
      <c r="AK57" s="1669">
        <v>7.0000000000000001E-3</v>
      </c>
      <c r="AL57" s="1669">
        <v>0</v>
      </c>
      <c r="AM57" s="1666">
        <v>0</v>
      </c>
      <c r="AN57" s="1669">
        <v>6.0000000000000001E-3</v>
      </c>
      <c r="AO57" s="1669">
        <v>0</v>
      </c>
      <c r="AP57" s="1666">
        <v>0</v>
      </c>
      <c r="AQ57" s="1669">
        <v>6.0000000000000001E-3</v>
      </c>
      <c r="AR57" s="1669">
        <v>0</v>
      </c>
      <c r="AS57" s="1666">
        <v>0</v>
      </c>
      <c r="AT57" s="1669">
        <v>7.0000000000000001E-3</v>
      </c>
      <c r="AU57" s="1669">
        <v>0</v>
      </c>
      <c r="AV57" s="1666">
        <v>0</v>
      </c>
      <c r="AW57" s="1669">
        <v>5.0000000000000001E-3</v>
      </c>
      <c r="AX57" s="1669">
        <v>0</v>
      </c>
      <c r="AY57" s="1666">
        <v>0</v>
      </c>
      <c r="AZ57" s="1669">
        <v>4.0000000000000001E-3</v>
      </c>
      <c r="BA57" s="1669">
        <v>0</v>
      </c>
      <c r="BB57" s="1666">
        <v>0</v>
      </c>
      <c r="BC57" s="1669">
        <v>7.0000000000000001E-3</v>
      </c>
      <c r="BD57" s="1669">
        <v>0</v>
      </c>
      <c r="BE57" s="1666">
        <v>0</v>
      </c>
      <c r="BF57" s="1669">
        <v>8.0000000000000002E-3</v>
      </c>
      <c r="BG57" s="1669">
        <v>0</v>
      </c>
      <c r="BH57" s="1666">
        <v>0</v>
      </c>
      <c r="BI57" s="1669">
        <v>8.9999999999999993E-3</v>
      </c>
      <c r="BJ57" s="1669">
        <v>0</v>
      </c>
      <c r="BK57" s="1666">
        <v>1</v>
      </c>
      <c r="BL57" s="1669">
        <v>1.0999999999999999E-2</v>
      </c>
      <c r="BM57" s="1669">
        <v>0</v>
      </c>
      <c r="BN57" s="1666">
        <v>1</v>
      </c>
      <c r="BO57" s="1669">
        <v>0.01</v>
      </c>
      <c r="BP57" s="1669">
        <v>0</v>
      </c>
      <c r="BQ57" s="1666">
        <v>1</v>
      </c>
      <c r="BR57" s="1669">
        <v>8.9999999999999993E-3</v>
      </c>
      <c r="BS57" s="1669">
        <v>0</v>
      </c>
      <c r="BT57" s="1666">
        <v>1</v>
      </c>
      <c r="BU57" s="1669">
        <v>2.1000000000000001E-2</v>
      </c>
      <c r="BV57" s="1669">
        <v>4.0000000000000001E-3</v>
      </c>
      <c r="BW57" s="1666">
        <v>1</v>
      </c>
      <c r="BX57" s="1669">
        <v>1.6E-2</v>
      </c>
      <c r="BY57" s="1669">
        <v>4.0000000000000001E-3</v>
      </c>
      <c r="BZ57" s="1666">
        <v>1</v>
      </c>
    </row>
    <row r="58" spans="1:78" s="1394" customFormat="1" ht="18.75" x14ac:dyDescent="0.3">
      <c r="A58" s="1397"/>
      <c r="B58" s="1426"/>
      <c r="C58" s="1423" t="s">
        <v>27</v>
      </c>
      <c r="D58" s="1651"/>
      <c r="E58" s="1405"/>
      <c r="F58" s="1649">
        <v>10</v>
      </c>
      <c r="G58" s="1669">
        <v>0.26800000000000002</v>
      </c>
      <c r="H58" s="1669">
        <v>7.0000000000000007E-2</v>
      </c>
      <c r="I58" s="1666">
        <v>16</v>
      </c>
      <c r="J58" s="1669">
        <v>0.23599999999999999</v>
      </c>
      <c r="K58" s="1669">
        <v>6.9000000000000006E-2</v>
      </c>
      <c r="L58" s="1666">
        <v>14</v>
      </c>
      <c r="M58" s="1669">
        <v>0.23100000000000001</v>
      </c>
      <c r="N58" s="1669">
        <v>6.7000000000000004E-2</v>
      </c>
      <c r="O58" s="1666">
        <v>13</v>
      </c>
      <c r="P58" s="1669">
        <v>0.21299999999999999</v>
      </c>
      <c r="Q58" s="1669">
        <v>6.8000000000000005E-2</v>
      </c>
      <c r="R58" s="1666">
        <v>13</v>
      </c>
      <c r="S58" s="1669">
        <v>0.20699999999999999</v>
      </c>
      <c r="T58" s="1669">
        <v>7.0000000000000007E-2</v>
      </c>
      <c r="U58" s="1666">
        <v>12</v>
      </c>
      <c r="V58" s="1669">
        <v>0.21099999999999999</v>
      </c>
      <c r="W58" s="1669">
        <v>7.0999999999999994E-2</v>
      </c>
      <c r="X58" s="1666">
        <v>12</v>
      </c>
      <c r="Y58" s="1669">
        <v>0.25900000000000001</v>
      </c>
      <c r="Z58" s="1669">
        <v>7.0000000000000007E-2</v>
      </c>
      <c r="AA58" s="1666">
        <v>15</v>
      </c>
      <c r="AB58" s="1669">
        <v>0.317</v>
      </c>
      <c r="AC58" s="1669">
        <v>7.0999999999999994E-2</v>
      </c>
      <c r="AD58" s="1666">
        <v>18</v>
      </c>
      <c r="AE58" s="1669">
        <v>0.42199999999999999</v>
      </c>
      <c r="AF58" s="1669">
        <v>0.08</v>
      </c>
      <c r="AG58" s="1666">
        <v>24</v>
      </c>
      <c r="AH58" s="1669">
        <v>0.46500000000000002</v>
      </c>
      <c r="AI58" s="1669">
        <v>0.08</v>
      </c>
      <c r="AJ58" s="1666">
        <v>26</v>
      </c>
      <c r="AK58" s="1669">
        <v>7.0000000000000001E-3</v>
      </c>
      <c r="AL58" s="1669">
        <v>0</v>
      </c>
      <c r="AM58" s="1666">
        <v>0</v>
      </c>
      <c r="AN58" s="1669">
        <v>0.49299999999999999</v>
      </c>
      <c r="AO58" s="1669">
        <v>8.8999999999999996E-2</v>
      </c>
      <c r="AP58" s="1666">
        <v>28</v>
      </c>
      <c r="AQ58" s="1669">
        <v>0.46899999999999997</v>
      </c>
      <c r="AR58" s="1669">
        <v>8.6999999999999994E-2</v>
      </c>
      <c r="AS58" s="1666">
        <v>27</v>
      </c>
      <c r="AT58" s="1669">
        <v>0.45300000000000001</v>
      </c>
      <c r="AU58" s="1669">
        <v>8.4000000000000005E-2</v>
      </c>
      <c r="AV58" s="1666">
        <v>26</v>
      </c>
      <c r="AW58" s="1669">
        <v>0.46</v>
      </c>
      <c r="AX58" s="1669">
        <v>8.5000000000000006E-2</v>
      </c>
      <c r="AY58" s="1666">
        <v>26</v>
      </c>
      <c r="AZ58" s="1669">
        <v>0.436</v>
      </c>
      <c r="BA58" s="1669">
        <v>8.2000000000000003E-2</v>
      </c>
      <c r="BB58" s="1666">
        <v>25</v>
      </c>
      <c r="BC58" s="1669">
        <v>0.43099999999999999</v>
      </c>
      <c r="BD58" s="1669">
        <v>8.7999999999999995E-2</v>
      </c>
      <c r="BE58" s="1666">
        <v>25</v>
      </c>
      <c r="BF58" s="1669">
        <v>0.41499999999999998</v>
      </c>
      <c r="BG58" s="1669">
        <v>8.7999999999999995E-2</v>
      </c>
      <c r="BH58" s="1666">
        <v>24</v>
      </c>
      <c r="BI58" s="1669">
        <v>0.38900000000000001</v>
      </c>
      <c r="BJ58" s="1669">
        <v>8.5000000000000006E-2</v>
      </c>
      <c r="BK58" s="1666">
        <v>22</v>
      </c>
      <c r="BL58" s="1669">
        <v>0.40300000000000002</v>
      </c>
      <c r="BM58" s="1669">
        <v>8.6999999999999994E-2</v>
      </c>
      <c r="BN58" s="1666">
        <v>23</v>
      </c>
      <c r="BO58" s="1669">
        <v>0.377</v>
      </c>
      <c r="BP58" s="1669">
        <v>8.5999999999999993E-2</v>
      </c>
      <c r="BQ58" s="1666">
        <v>22</v>
      </c>
      <c r="BR58" s="1669">
        <v>8.9999999999999993E-3</v>
      </c>
      <c r="BS58" s="1669">
        <v>0</v>
      </c>
      <c r="BT58" s="1666">
        <v>1</v>
      </c>
      <c r="BU58" s="1669">
        <v>0.32900000000000001</v>
      </c>
      <c r="BV58" s="1669">
        <v>7.3999999999999996E-2</v>
      </c>
      <c r="BW58" s="1666">
        <v>19</v>
      </c>
      <c r="BX58" s="1669">
        <v>0.3</v>
      </c>
      <c r="BY58" s="1669">
        <v>7.0999999999999994E-2</v>
      </c>
      <c r="BZ58" s="1666">
        <v>17</v>
      </c>
    </row>
    <row r="59" spans="1:78" s="1394" customFormat="1" ht="18.75" x14ac:dyDescent="0.3">
      <c r="A59" s="1397"/>
      <c r="B59" s="1426"/>
      <c r="C59" s="1423" t="s">
        <v>28</v>
      </c>
      <c r="D59" s="1651"/>
      <c r="E59" s="1405"/>
      <c r="F59" s="1649">
        <v>10</v>
      </c>
      <c r="G59" s="1669">
        <v>1.7999999999999999E-2</v>
      </c>
      <c r="H59" s="1669">
        <v>1.2E-2</v>
      </c>
      <c r="I59" s="1666">
        <v>1</v>
      </c>
      <c r="J59" s="1669">
        <v>1.7000000000000001E-2</v>
      </c>
      <c r="K59" s="1669">
        <v>1.2E-2</v>
      </c>
      <c r="L59" s="1666">
        <v>1</v>
      </c>
      <c r="M59" s="1669">
        <v>1.7000000000000001E-2</v>
      </c>
      <c r="N59" s="1669">
        <v>1.2E-2</v>
      </c>
      <c r="O59" s="1666">
        <v>1</v>
      </c>
      <c r="P59" s="1669">
        <v>1.7000000000000001E-2</v>
      </c>
      <c r="Q59" s="1669">
        <v>1.2E-2</v>
      </c>
      <c r="R59" s="1666">
        <v>1</v>
      </c>
      <c r="S59" s="1669">
        <v>1.4999999999999999E-2</v>
      </c>
      <c r="T59" s="1669">
        <v>8.9999999999999993E-3</v>
      </c>
      <c r="U59" s="1666">
        <v>1</v>
      </c>
      <c r="V59" s="1669">
        <v>1.2E-2</v>
      </c>
      <c r="W59" s="1669">
        <v>7.0000000000000001E-3</v>
      </c>
      <c r="X59" s="1666">
        <v>1</v>
      </c>
      <c r="Y59" s="1669">
        <v>1.2999999999999999E-2</v>
      </c>
      <c r="Z59" s="1669">
        <v>7.0000000000000001E-3</v>
      </c>
      <c r="AA59" s="1666">
        <v>1</v>
      </c>
      <c r="AB59" s="1669">
        <v>1.6E-2</v>
      </c>
      <c r="AC59" s="1669">
        <v>8.0000000000000002E-3</v>
      </c>
      <c r="AD59" s="1666">
        <v>1</v>
      </c>
      <c r="AE59" s="1669">
        <v>2.1999999999999999E-2</v>
      </c>
      <c r="AF59" s="1669">
        <v>8.0000000000000002E-3</v>
      </c>
      <c r="AG59" s="1666">
        <v>1</v>
      </c>
      <c r="AH59" s="1669">
        <v>2.1999999999999999E-2</v>
      </c>
      <c r="AI59" s="1669">
        <v>8.9999999999999993E-3</v>
      </c>
      <c r="AJ59" s="1666">
        <v>1</v>
      </c>
      <c r="AK59" s="1669">
        <v>2.3E-2</v>
      </c>
      <c r="AL59" s="1669">
        <v>0.01</v>
      </c>
      <c r="AM59" s="1666">
        <v>1</v>
      </c>
      <c r="AN59" s="1669">
        <v>2.4E-2</v>
      </c>
      <c r="AO59" s="1669">
        <v>0.01</v>
      </c>
      <c r="AP59" s="1666">
        <v>1</v>
      </c>
      <c r="AQ59" s="1669">
        <v>2.5000000000000001E-2</v>
      </c>
      <c r="AR59" s="1669">
        <v>1.0999999999999999E-2</v>
      </c>
      <c r="AS59" s="1666">
        <v>2</v>
      </c>
      <c r="AT59" s="1669">
        <v>2.4E-2</v>
      </c>
      <c r="AU59" s="1669">
        <v>1.0999999999999999E-2</v>
      </c>
      <c r="AV59" s="1666">
        <v>1</v>
      </c>
      <c r="AW59" s="1669">
        <v>2.4E-2</v>
      </c>
      <c r="AX59" s="1669">
        <v>1.0999999999999999E-2</v>
      </c>
      <c r="AY59" s="1666">
        <v>1</v>
      </c>
      <c r="AZ59" s="1669">
        <v>2.1999999999999999E-2</v>
      </c>
      <c r="BA59" s="1669">
        <v>0.01</v>
      </c>
      <c r="BB59" s="1666">
        <v>1</v>
      </c>
      <c r="BC59" s="1669">
        <v>1.9E-2</v>
      </c>
      <c r="BD59" s="1669">
        <v>8.9999999999999993E-3</v>
      </c>
      <c r="BE59" s="1666">
        <v>1</v>
      </c>
      <c r="BF59" s="1669">
        <v>1.7999999999999999E-2</v>
      </c>
      <c r="BG59" s="1669">
        <v>8.9999999999999993E-3</v>
      </c>
      <c r="BH59" s="1666">
        <v>1</v>
      </c>
      <c r="BI59" s="1669">
        <v>1.7999999999999999E-2</v>
      </c>
      <c r="BJ59" s="1669">
        <v>8.9999999999999993E-3</v>
      </c>
      <c r="BK59" s="1666">
        <v>1</v>
      </c>
      <c r="BL59" s="1669">
        <v>1.6E-2</v>
      </c>
      <c r="BM59" s="1669">
        <v>8.9999999999999993E-3</v>
      </c>
      <c r="BN59" s="1666">
        <v>1</v>
      </c>
      <c r="BO59" s="1669">
        <v>1.4999999999999999E-2</v>
      </c>
      <c r="BP59" s="1669">
        <v>8.9999999999999993E-3</v>
      </c>
      <c r="BQ59" s="1666">
        <v>1</v>
      </c>
      <c r="BR59" s="1669">
        <v>1.2999999999999999E-2</v>
      </c>
      <c r="BS59" s="1669">
        <v>6.0000000000000001E-3</v>
      </c>
      <c r="BT59" s="1666">
        <v>1</v>
      </c>
      <c r="BU59" s="1669">
        <v>1.4E-2</v>
      </c>
      <c r="BV59" s="1669">
        <v>7.0000000000000001E-3</v>
      </c>
      <c r="BW59" s="1666">
        <v>1</v>
      </c>
      <c r="BX59" s="1669">
        <v>1.6E-2</v>
      </c>
      <c r="BY59" s="1669">
        <v>0.01</v>
      </c>
      <c r="BZ59" s="1666">
        <v>1</v>
      </c>
    </row>
    <row r="60" spans="1:78" s="1394" customFormat="1" ht="18.75" x14ac:dyDescent="0.3">
      <c r="A60" s="1397"/>
      <c r="B60" s="1426"/>
      <c r="C60" s="1423" t="s">
        <v>38</v>
      </c>
      <c r="D60" s="1651"/>
      <c r="E60" s="1405"/>
      <c r="F60" s="1649">
        <v>10</v>
      </c>
      <c r="G60" s="1669">
        <v>5.0999999999999997E-2</v>
      </c>
      <c r="H60" s="1669">
        <v>-2.5999999999999999E-2</v>
      </c>
      <c r="I60" s="1666">
        <v>3</v>
      </c>
      <c r="J60" s="1669">
        <v>0.05</v>
      </c>
      <c r="K60" s="1669">
        <v>-2.5999999999999999E-2</v>
      </c>
      <c r="L60" s="1666">
        <v>3</v>
      </c>
      <c r="M60" s="1669">
        <v>0.05</v>
      </c>
      <c r="N60" s="1669">
        <v>-2.5999999999999999E-2</v>
      </c>
      <c r="O60" s="1666">
        <v>3</v>
      </c>
      <c r="P60" s="1669">
        <v>5.1999999999999998E-2</v>
      </c>
      <c r="Q60" s="1669">
        <v>-2.7E-2</v>
      </c>
      <c r="R60" s="1666">
        <v>3</v>
      </c>
      <c r="S60" s="1669">
        <v>0.05</v>
      </c>
      <c r="T60" s="1669">
        <v>-2.9000000000000001E-2</v>
      </c>
      <c r="U60" s="1666">
        <v>3</v>
      </c>
      <c r="V60" s="1669">
        <v>4.7E-2</v>
      </c>
      <c r="W60" s="1669">
        <v>-0.03</v>
      </c>
      <c r="X60" s="1666">
        <v>3</v>
      </c>
      <c r="Y60" s="1669">
        <v>4.9000000000000002E-2</v>
      </c>
      <c r="Z60" s="1669">
        <v>-2.9000000000000001E-2</v>
      </c>
      <c r="AA60" s="1666">
        <v>3</v>
      </c>
      <c r="AB60" s="1669">
        <v>5.0999999999999997E-2</v>
      </c>
      <c r="AC60" s="1669">
        <v>-2.9000000000000001E-2</v>
      </c>
      <c r="AD60" s="1666">
        <v>3</v>
      </c>
      <c r="AE60" s="1669">
        <v>0.08</v>
      </c>
      <c r="AF60" s="1669">
        <v>-2.5000000000000001E-2</v>
      </c>
      <c r="AG60" s="1666">
        <v>5</v>
      </c>
      <c r="AH60" s="1669">
        <v>9.7000000000000003E-2</v>
      </c>
      <c r="AI60" s="1669">
        <v>-2.1999999999999999E-2</v>
      </c>
      <c r="AJ60" s="1666">
        <v>6</v>
      </c>
      <c r="AK60" s="1669">
        <v>8.6999999999999994E-2</v>
      </c>
      <c r="AL60" s="1669">
        <v>-2.1999999999999999E-2</v>
      </c>
      <c r="AM60" s="1666">
        <v>5</v>
      </c>
      <c r="AN60" s="1669">
        <v>8.1000000000000003E-2</v>
      </c>
      <c r="AO60" s="1669">
        <v>-2.1999999999999999E-2</v>
      </c>
      <c r="AP60" s="1666">
        <v>5</v>
      </c>
      <c r="AQ60" s="1669">
        <v>7.4999999999999997E-2</v>
      </c>
      <c r="AR60" s="1669">
        <v>-2.3E-2</v>
      </c>
      <c r="AS60" s="1666">
        <v>4</v>
      </c>
      <c r="AT60" s="1669">
        <v>7.5999999999999998E-2</v>
      </c>
      <c r="AU60" s="1669">
        <v>-2.1999999999999999E-2</v>
      </c>
      <c r="AV60" s="1666">
        <v>4</v>
      </c>
      <c r="AW60" s="1669">
        <v>6.6000000000000003E-2</v>
      </c>
      <c r="AX60" s="1669">
        <v>-2.3E-2</v>
      </c>
      <c r="AY60" s="1666">
        <v>4</v>
      </c>
      <c r="AZ60" s="1669">
        <v>6.2E-2</v>
      </c>
      <c r="BA60" s="1669">
        <v>-2.5999999999999999E-2</v>
      </c>
      <c r="BB60" s="1666">
        <v>4</v>
      </c>
      <c r="BC60" s="1669">
        <v>5.7000000000000002E-2</v>
      </c>
      <c r="BD60" s="1669">
        <v>-2.5000000000000001E-2</v>
      </c>
      <c r="BE60" s="1666">
        <v>3</v>
      </c>
      <c r="BF60" s="1669">
        <v>5.6000000000000001E-2</v>
      </c>
      <c r="BG60" s="1669">
        <v>-2.5999999999999999E-2</v>
      </c>
      <c r="BH60" s="1666">
        <v>3</v>
      </c>
      <c r="BI60" s="1669">
        <v>5.3999999999999999E-2</v>
      </c>
      <c r="BJ60" s="1669">
        <v>-2.5999999999999999E-2</v>
      </c>
      <c r="BK60" s="1666">
        <v>3</v>
      </c>
      <c r="BL60" s="1669">
        <v>5.6000000000000001E-2</v>
      </c>
      <c r="BM60" s="1669">
        <v>-2.5000000000000001E-2</v>
      </c>
      <c r="BN60" s="1666">
        <v>3</v>
      </c>
      <c r="BO60" s="1669">
        <v>5.5E-2</v>
      </c>
      <c r="BP60" s="1669">
        <v>-2.5000000000000001E-2</v>
      </c>
      <c r="BQ60" s="1666">
        <v>3</v>
      </c>
      <c r="BR60" s="1669">
        <v>5.3999999999999999E-2</v>
      </c>
      <c r="BS60" s="1669">
        <v>-2.5999999999999999E-2</v>
      </c>
      <c r="BT60" s="1666">
        <v>3</v>
      </c>
      <c r="BU60" s="1669">
        <v>5.7000000000000002E-2</v>
      </c>
      <c r="BV60" s="1669">
        <v>-2.4E-2</v>
      </c>
      <c r="BW60" s="1666">
        <v>3</v>
      </c>
      <c r="BX60" s="1669">
        <v>5.6000000000000001E-2</v>
      </c>
      <c r="BY60" s="1669">
        <v>-2.4E-2</v>
      </c>
      <c r="BZ60" s="1666">
        <v>3</v>
      </c>
    </row>
    <row r="61" spans="1:78" s="1394" customFormat="1" ht="18.75" x14ac:dyDescent="0.3">
      <c r="A61" s="1397"/>
      <c r="B61" s="1426"/>
      <c r="C61" s="1423" t="s">
        <v>33</v>
      </c>
      <c r="D61" s="1651"/>
      <c r="E61" s="1405"/>
      <c r="F61" s="1649">
        <v>10</v>
      </c>
      <c r="G61" s="1669">
        <v>2.9000000000000001E-2</v>
      </c>
      <c r="H61" s="1669">
        <v>-3.4000000000000002E-2</v>
      </c>
      <c r="I61" s="1666">
        <v>3</v>
      </c>
      <c r="J61" s="1669">
        <v>2.9000000000000001E-2</v>
      </c>
      <c r="K61" s="1669">
        <v>-3.4000000000000002E-2</v>
      </c>
      <c r="L61" s="1666">
        <v>3</v>
      </c>
      <c r="M61" s="1669">
        <v>2.9000000000000001E-2</v>
      </c>
      <c r="N61" s="1669">
        <v>-3.4000000000000002E-2</v>
      </c>
      <c r="O61" s="1666">
        <v>3</v>
      </c>
      <c r="P61" s="1669">
        <v>2.9000000000000001E-2</v>
      </c>
      <c r="Q61" s="1669">
        <v>-3.4000000000000002E-2</v>
      </c>
      <c r="R61" s="1666">
        <v>3</v>
      </c>
      <c r="S61" s="1669">
        <v>2.5999999999999999E-2</v>
      </c>
      <c r="T61" s="1669">
        <v>-3.6999999999999998E-2</v>
      </c>
      <c r="U61" s="1666">
        <v>3</v>
      </c>
      <c r="V61" s="1669">
        <v>2.5999999999999999E-2</v>
      </c>
      <c r="W61" s="1669">
        <v>-3.6999999999999998E-2</v>
      </c>
      <c r="X61" s="1666">
        <v>3</v>
      </c>
      <c r="Y61" s="1669">
        <v>3.1E-2</v>
      </c>
      <c r="Z61" s="1669">
        <v>-3.3000000000000002E-2</v>
      </c>
      <c r="AA61" s="1666">
        <v>3</v>
      </c>
      <c r="AB61" s="1669">
        <v>7.5999999999999998E-2</v>
      </c>
      <c r="AC61" s="1669">
        <v>5.0000000000000001E-3</v>
      </c>
      <c r="AD61" s="1666">
        <v>4</v>
      </c>
      <c r="AE61" s="1669">
        <v>0.20599999999999999</v>
      </c>
      <c r="AF61" s="1669">
        <v>0.16</v>
      </c>
      <c r="AG61" s="1666">
        <v>15</v>
      </c>
      <c r="AH61" s="1669">
        <v>0.19400000000000001</v>
      </c>
      <c r="AI61" s="1669">
        <v>0.16600000000000001</v>
      </c>
      <c r="AJ61" s="1666">
        <v>14</v>
      </c>
      <c r="AK61" s="1669">
        <v>0.29699999999999999</v>
      </c>
      <c r="AL61" s="1669">
        <v>0.159</v>
      </c>
      <c r="AM61" s="1666">
        <v>19</v>
      </c>
      <c r="AN61" s="1669">
        <v>0.17399999999999999</v>
      </c>
      <c r="AO61" s="1669">
        <v>0.13300000000000001</v>
      </c>
      <c r="AP61" s="1666">
        <v>12</v>
      </c>
      <c r="AQ61" s="1669">
        <v>0.126</v>
      </c>
      <c r="AR61" s="1669">
        <v>7.0000000000000007E-2</v>
      </c>
      <c r="AS61" s="1666">
        <v>8</v>
      </c>
      <c r="AT61" s="1669">
        <v>0.182</v>
      </c>
      <c r="AU61" s="1669">
        <v>0.14599999999999999</v>
      </c>
      <c r="AV61" s="1666">
        <v>13</v>
      </c>
      <c r="AW61" s="1669">
        <v>0.17599999999999999</v>
      </c>
      <c r="AX61" s="1669">
        <v>0.14599999999999999</v>
      </c>
      <c r="AY61" s="1666">
        <v>13</v>
      </c>
      <c r="AZ61" s="1669">
        <v>0.14199999999999999</v>
      </c>
      <c r="BA61" s="1669">
        <v>0.126</v>
      </c>
      <c r="BB61" s="1666">
        <v>11</v>
      </c>
      <c r="BC61" s="1669">
        <v>0.11</v>
      </c>
      <c r="BD61" s="1669">
        <v>0.06</v>
      </c>
      <c r="BE61" s="1666">
        <v>7</v>
      </c>
      <c r="BF61" s="1669">
        <v>5.0999999999999997E-2</v>
      </c>
      <c r="BG61" s="1669">
        <v>-1.7999999999999999E-2</v>
      </c>
      <c r="BH61" s="1666">
        <v>3</v>
      </c>
      <c r="BI61" s="1669">
        <v>3.7999999999999999E-2</v>
      </c>
      <c r="BJ61" s="1669">
        <v>-2.8000000000000001E-2</v>
      </c>
      <c r="BK61" s="1666">
        <v>3</v>
      </c>
      <c r="BL61" s="1669">
        <v>3.7999999999999999E-2</v>
      </c>
      <c r="BM61" s="1669">
        <v>-2.8000000000000001E-2</v>
      </c>
      <c r="BN61" s="1666">
        <v>3</v>
      </c>
      <c r="BO61" s="1669">
        <v>3.5999999999999997E-2</v>
      </c>
      <c r="BP61" s="1669">
        <v>-2.9000000000000001E-2</v>
      </c>
      <c r="BQ61" s="1666">
        <v>3</v>
      </c>
      <c r="BR61" s="1669">
        <v>3.7999999999999999E-2</v>
      </c>
      <c r="BS61" s="1669">
        <v>-2.8000000000000001E-2</v>
      </c>
      <c r="BT61" s="1666">
        <v>3</v>
      </c>
      <c r="BU61" s="1669">
        <v>0.04</v>
      </c>
      <c r="BV61" s="1669">
        <v>-2.5999999999999999E-2</v>
      </c>
      <c r="BW61" s="1666">
        <v>3</v>
      </c>
      <c r="BX61" s="1669">
        <v>3.7999999999999999E-2</v>
      </c>
      <c r="BY61" s="1669">
        <v>-2.7E-2</v>
      </c>
      <c r="BZ61" s="1666">
        <v>3</v>
      </c>
    </row>
    <row r="62" spans="1:78" s="1394" customFormat="1" ht="18.75" x14ac:dyDescent="0.3">
      <c r="A62" s="1397"/>
      <c r="B62" s="1426"/>
      <c r="C62" s="1423" t="s">
        <v>35</v>
      </c>
      <c r="D62" s="1651"/>
      <c r="E62" s="1405"/>
      <c r="F62" s="1649">
        <v>10</v>
      </c>
      <c r="G62" s="1669">
        <v>0.114</v>
      </c>
      <c r="H62" s="1669">
        <v>1.7000000000000001E-2</v>
      </c>
      <c r="I62" s="1666">
        <v>6</v>
      </c>
      <c r="J62" s="1669">
        <v>0.107</v>
      </c>
      <c r="K62" s="1669">
        <v>1.7000000000000001E-2</v>
      </c>
      <c r="L62" s="1666">
        <v>6</v>
      </c>
      <c r="M62" s="1669">
        <v>0.124</v>
      </c>
      <c r="N62" s="1669">
        <v>1.7000000000000001E-2</v>
      </c>
      <c r="O62" s="1666">
        <v>7</v>
      </c>
      <c r="P62" s="1669">
        <v>9.7000000000000003E-2</v>
      </c>
      <c r="Q62" s="1669">
        <v>1.2E-2</v>
      </c>
      <c r="R62" s="1666">
        <v>5</v>
      </c>
      <c r="S62" s="1669">
        <v>7.4999999999999997E-2</v>
      </c>
      <c r="T62" s="1669">
        <v>0.01</v>
      </c>
      <c r="U62" s="1666">
        <v>4</v>
      </c>
      <c r="V62" s="1669">
        <v>8.4000000000000005E-2</v>
      </c>
      <c r="W62" s="1669">
        <v>8.0000000000000002E-3</v>
      </c>
      <c r="X62" s="1666">
        <v>5</v>
      </c>
      <c r="Y62" s="1669">
        <v>0.11</v>
      </c>
      <c r="Z62" s="1669">
        <v>1.0999999999999999E-2</v>
      </c>
      <c r="AA62" s="1666">
        <v>6</v>
      </c>
      <c r="AB62" s="1669">
        <v>0.12</v>
      </c>
      <c r="AC62" s="1669">
        <v>1.0999999999999999E-2</v>
      </c>
      <c r="AD62" s="1666">
        <v>7</v>
      </c>
      <c r="AE62" s="1669">
        <v>0.16400000000000001</v>
      </c>
      <c r="AF62" s="1669">
        <v>1.2999999999999999E-2</v>
      </c>
      <c r="AG62" s="1666">
        <v>9</v>
      </c>
      <c r="AH62" s="1669">
        <v>0.192</v>
      </c>
      <c r="AI62" s="1669">
        <v>1.7999999999999999E-2</v>
      </c>
      <c r="AJ62" s="1666">
        <v>11</v>
      </c>
      <c r="AK62" s="1669">
        <v>0.16600000000000001</v>
      </c>
      <c r="AL62" s="1669">
        <v>2.1000000000000001E-2</v>
      </c>
      <c r="AM62" s="1666">
        <v>9</v>
      </c>
      <c r="AN62" s="1669">
        <v>0.14599999999999999</v>
      </c>
      <c r="AO62" s="1669">
        <v>2.1999999999999999E-2</v>
      </c>
      <c r="AP62" s="1666">
        <v>8</v>
      </c>
      <c r="AQ62" s="1669">
        <v>0.14000000000000001</v>
      </c>
      <c r="AR62" s="1669">
        <v>1.7000000000000001E-2</v>
      </c>
      <c r="AS62" s="1666">
        <v>8</v>
      </c>
      <c r="AT62" s="1669">
        <v>0.13500000000000001</v>
      </c>
      <c r="AU62" s="1669">
        <v>2.1999999999999999E-2</v>
      </c>
      <c r="AV62" s="1666">
        <v>8</v>
      </c>
      <c r="AW62" s="1669">
        <v>0.14199999999999999</v>
      </c>
      <c r="AX62" s="1669">
        <v>2.4E-2</v>
      </c>
      <c r="AY62" s="1666">
        <v>8</v>
      </c>
      <c r="AZ62" s="1669">
        <v>0.12</v>
      </c>
      <c r="BA62" s="1669">
        <v>1.2999999999999999E-2</v>
      </c>
      <c r="BB62" s="1666">
        <v>7</v>
      </c>
      <c r="BC62" s="1669">
        <v>9.1999999999999998E-2</v>
      </c>
      <c r="BD62" s="1669">
        <v>1.4999999999999999E-2</v>
      </c>
      <c r="BE62" s="1666">
        <v>5</v>
      </c>
      <c r="BF62" s="1669">
        <v>9.0999999999999998E-2</v>
      </c>
      <c r="BG62" s="1669">
        <v>1.7000000000000001E-2</v>
      </c>
      <c r="BH62" s="1666">
        <v>5</v>
      </c>
      <c r="BI62" s="1669">
        <v>9.8000000000000004E-2</v>
      </c>
      <c r="BJ62" s="1669">
        <v>1.9E-2</v>
      </c>
      <c r="BK62" s="1666">
        <v>6</v>
      </c>
      <c r="BL62" s="1669">
        <v>0.11</v>
      </c>
      <c r="BM62" s="1669">
        <v>2.1000000000000001E-2</v>
      </c>
      <c r="BN62" s="1666">
        <v>6</v>
      </c>
      <c r="BO62" s="1669">
        <v>0.112</v>
      </c>
      <c r="BP62" s="1669">
        <v>0.02</v>
      </c>
      <c r="BQ62" s="1666">
        <v>6</v>
      </c>
      <c r="BR62" s="1669">
        <v>0.107</v>
      </c>
      <c r="BS62" s="1669">
        <v>1.6E-2</v>
      </c>
      <c r="BT62" s="1666">
        <v>6</v>
      </c>
      <c r="BU62" s="1669">
        <v>0.13200000000000001</v>
      </c>
      <c r="BV62" s="1669">
        <v>2.1999999999999999E-2</v>
      </c>
      <c r="BW62" s="1666">
        <v>8</v>
      </c>
      <c r="BX62" s="1669">
        <v>0.112</v>
      </c>
      <c r="BY62" s="1669">
        <v>1.7999999999999999E-2</v>
      </c>
      <c r="BZ62" s="1666">
        <v>6</v>
      </c>
    </row>
    <row r="63" spans="1:78" s="1394" customFormat="1" ht="18.75" x14ac:dyDescent="0.3">
      <c r="A63" s="1397"/>
      <c r="B63" s="1426"/>
      <c r="C63" s="1423" t="s">
        <v>37</v>
      </c>
      <c r="D63" s="1651"/>
      <c r="E63" s="1405"/>
      <c r="F63" s="1649">
        <v>10</v>
      </c>
      <c r="G63" s="1669">
        <v>0.67300000000000004</v>
      </c>
      <c r="H63" s="1669">
        <v>0.13900000000000001</v>
      </c>
      <c r="I63" s="1666">
        <v>39</v>
      </c>
      <c r="J63" s="1669">
        <v>0.60199999999999998</v>
      </c>
      <c r="K63" s="1669">
        <v>0.13</v>
      </c>
      <c r="L63" s="1666">
        <v>35</v>
      </c>
      <c r="M63" s="1669">
        <v>0.57899999999999996</v>
      </c>
      <c r="N63" s="1669">
        <v>0.14199999999999999</v>
      </c>
      <c r="O63" s="1666">
        <v>33</v>
      </c>
      <c r="P63" s="1669">
        <v>0.51200000000000001</v>
      </c>
      <c r="Q63" s="1669">
        <v>0.11899999999999999</v>
      </c>
      <c r="R63" s="1666">
        <v>29</v>
      </c>
      <c r="S63" s="1669">
        <v>0.53600000000000003</v>
      </c>
      <c r="T63" s="1669">
        <v>0.13300000000000001</v>
      </c>
      <c r="U63" s="1666">
        <v>31</v>
      </c>
      <c r="V63" s="1669">
        <v>0.55200000000000005</v>
      </c>
      <c r="W63" s="1669">
        <v>0.126</v>
      </c>
      <c r="X63" s="1666">
        <v>32</v>
      </c>
      <c r="Y63" s="1669">
        <v>0.629</v>
      </c>
      <c r="Z63" s="1669">
        <v>0.13200000000000001</v>
      </c>
      <c r="AA63" s="1666">
        <v>36</v>
      </c>
      <c r="AB63" s="1669">
        <v>0.78100000000000003</v>
      </c>
      <c r="AC63" s="1669">
        <v>0.15</v>
      </c>
      <c r="AD63" s="1666">
        <v>45</v>
      </c>
      <c r="AE63" s="1669">
        <v>0.90800000000000003</v>
      </c>
      <c r="AF63" s="1669">
        <v>0.18</v>
      </c>
      <c r="AG63" s="1666">
        <v>52</v>
      </c>
      <c r="AH63" s="1669">
        <v>0.99399999999999999</v>
      </c>
      <c r="AI63" s="1669">
        <v>0.214</v>
      </c>
      <c r="AJ63" s="1666">
        <v>57</v>
      </c>
      <c r="AK63" s="1669">
        <v>0.96899999999999997</v>
      </c>
      <c r="AL63" s="1669">
        <v>0.216</v>
      </c>
      <c r="AM63" s="1666">
        <v>56</v>
      </c>
      <c r="AN63" s="1669">
        <v>0.97799999999999998</v>
      </c>
      <c r="AO63" s="1669">
        <v>0.21</v>
      </c>
      <c r="AP63" s="1666">
        <v>56</v>
      </c>
      <c r="AQ63" s="1669">
        <v>0.92200000000000004</v>
      </c>
      <c r="AR63" s="1669">
        <v>0.186</v>
      </c>
      <c r="AS63" s="1666">
        <v>53</v>
      </c>
      <c r="AT63" s="1669">
        <v>0.96199999999999997</v>
      </c>
      <c r="AU63" s="1669">
        <v>0.22500000000000001</v>
      </c>
      <c r="AV63" s="1666">
        <v>55</v>
      </c>
      <c r="AW63" s="1669">
        <v>0.97699999999999998</v>
      </c>
      <c r="AX63" s="1669">
        <v>0.23100000000000001</v>
      </c>
      <c r="AY63" s="1666">
        <v>56</v>
      </c>
      <c r="AZ63" s="1669">
        <v>0.92</v>
      </c>
      <c r="BA63" s="1669">
        <v>0.214</v>
      </c>
      <c r="BB63" s="1666">
        <v>53</v>
      </c>
      <c r="BC63" s="1669">
        <v>0.89400000000000002</v>
      </c>
      <c r="BD63" s="1669">
        <v>0.20799999999999999</v>
      </c>
      <c r="BE63" s="1666">
        <v>52</v>
      </c>
      <c r="BF63" s="1669">
        <v>0.90600000000000003</v>
      </c>
      <c r="BG63" s="1669">
        <v>0.218</v>
      </c>
      <c r="BH63" s="1666">
        <v>52</v>
      </c>
      <c r="BI63" s="1669">
        <v>0.95199999999999996</v>
      </c>
      <c r="BJ63" s="1669">
        <v>0.223</v>
      </c>
      <c r="BK63" s="1666">
        <v>55</v>
      </c>
      <c r="BL63" s="1669">
        <v>0.92200000000000004</v>
      </c>
      <c r="BM63" s="1669">
        <v>0.20899999999999999</v>
      </c>
      <c r="BN63" s="1666">
        <v>53</v>
      </c>
      <c r="BO63" s="1669">
        <v>0.93899999999999995</v>
      </c>
      <c r="BP63" s="1669">
        <v>0.20899999999999999</v>
      </c>
      <c r="BQ63" s="1666">
        <v>54</v>
      </c>
      <c r="BR63" s="1669">
        <v>0.89700000000000002</v>
      </c>
      <c r="BS63" s="1669">
        <v>0.18099999999999999</v>
      </c>
      <c r="BT63" s="1666">
        <v>51</v>
      </c>
      <c r="BU63" s="1669">
        <v>0.89800000000000002</v>
      </c>
      <c r="BV63" s="1669">
        <v>0.158</v>
      </c>
      <c r="BW63" s="1666">
        <v>51</v>
      </c>
      <c r="BX63" s="1669">
        <v>0.79100000000000004</v>
      </c>
      <c r="BY63" s="1669">
        <v>0.14199999999999999</v>
      </c>
      <c r="BZ63" s="1666">
        <v>45</v>
      </c>
    </row>
    <row r="64" spans="1:78" s="1394" customFormat="1" ht="18.75" x14ac:dyDescent="0.3">
      <c r="A64" s="1397"/>
      <c r="B64" s="1426"/>
      <c r="C64" s="1423" t="s">
        <v>36</v>
      </c>
      <c r="D64" s="1651"/>
      <c r="E64" s="1405"/>
      <c r="F64" s="1649">
        <v>10</v>
      </c>
      <c r="G64" s="1669">
        <v>2E-3</v>
      </c>
      <c r="H64" s="1669">
        <v>-1.9E-2</v>
      </c>
      <c r="I64" s="1666">
        <v>1</v>
      </c>
      <c r="J64" s="1669">
        <v>2E-3</v>
      </c>
      <c r="K64" s="1669">
        <v>-1.9E-2</v>
      </c>
      <c r="L64" s="1666">
        <v>1</v>
      </c>
      <c r="M64" s="1669">
        <v>2E-3</v>
      </c>
      <c r="N64" s="1669">
        <v>-0.02</v>
      </c>
      <c r="O64" s="1666">
        <v>1</v>
      </c>
      <c r="P64" s="1669">
        <v>2E-3</v>
      </c>
      <c r="Q64" s="1669">
        <v>-0.02</v>
      </c>
      <c r="R64" s="1666">
        <v>1</v>
      </c>
      <c r="S64" s="1669">
        <v>2E-3</v>
      </c>
      <c r="T64" s="1669">
        <v>-0.02</v>
      </c>
      <c r="U64" s="1666">
        <v>1</v>
      </c>
      <c r="V64" s="1669">
        <v>2E-3</v>
      </c>
      <c r="W64" s="1669">
        <v>-0.02</v>
      </c>
      <c r="X64" s="1666">
        <v>1</v>
      </c>
      <c r="Y64" s="1669">
        <v>2E-3</v>
      </c>
      <c r="Z64" s="1669">
        <v>-0.02</v>
      </c>
      <c r="AA64" s="1666">
        <v>1</v>
      </c>
      <c r="AB64" s="1669">
        <v>2E-3</v>
      </c>
      <c r="AC64" s="1669">
        <v>-0.02</v>
      </c>
      <c r="AD64" s="1666">
        <v>1</v>
      </c>
      <c r="AE64" s="1669">
        <v>2E-3</v>
      </c>
      <c r="AF64" s="1669">
        <v>-0.02</v>
      </c>
      <c r="AG64" s="1666">
        <v>1</v>
      </c>
      <c r="AH64" s="1669">
        <v>2E-3</v>
      </c>
      <c r="AI64" s="1669">
        <v>-0.02</v>
      </c>
      <c r="AJ64" s="1666">
        <v>1</v>
      </c>
      <c r="AK64" s="1669">
        <v>2E-3</v>
      </c>
      <c r="AL64" s="1669">
        <v>-1.9E-2</v>
      </c>
      <c r="AM64" s="1666">
        <v>1</v>
      </c>
      <c r="AN64" s="1669">
        <v>2E-3</v>
      </c>
      <c r="AO64" s="1669">
        <v>-0.02</v>
      </c>
      <c r="AP64" s="1666">
        <v>1</v>
      </c>
      <c r="AQ64" s="1669">
        <v>2E-3</v>
      </c>
      <c r="AR64" s="1669">
        <v>-0.02</v>
      </c>
      <c r="AS64" s="1666">
        <v>1</v>
      </c>
      <c r="AT64" s="1669">
        <v>2E-3</v>
      </c>
      <c r="AU64" s="1669">
        <v>-1.9E-2</v>
      </c>
      <c r="AV64" s="1666">
        <v>1</v>
      </c>
      <c r="AW64" s="1669">
        <v>2E-3</v>
      </c>
      <c r="AX64" s="1669">
        <v>-0.02</v>
      </c>
      <c r="AY64" s="1666">
        <v>1</v>
      </c>
      <c r="AZ64" s="1669">
        <v>2E-3</v>
      </c>
      <c r="BA64" s="1669">
        <v>-0.02</v>
      </c>
      <c r="BB64" s="1666">
        <v>1</v>
      </c>
      <c r="BC64" s="1669">
        <v>2E-3</v>
      </c>
      <c r="BD64" s="1669">
        <v>-0.02</v>
      </c>
      <c r="BE64" s="1666">
        <v>1</v>
      </c>
      <c r="BF64" s="1669">
        <v>2E-3</v>
      </c>
      <c r="BG64" s="1669">
        <v>-1.9E-2</v>
      </c>
      <c r="BH64" s="1666">
        <v>1</v>
      </c>
      <c r="BI64" s="1669">
        <v>2E-3</v>
      </c>
      <c r="BJ64" s="1669">
        <v>-0.02</v>
      </c>
      <c r="BK64" s="1666">
        <v>1</v>
      </c>
      <c r="BL64" s="1669">
        <v>2E-3</v>
      </c>
      <c r="BM64" s="1669">
        <v>-0.02</v>
      </c>
      <c r="BN64" s="1666">
        <v>1</v>
      </c>
      <c r="BO64" s="1669">
        <v>2E-3</v>
      </c>
      <c r="BP64" s="1669">
        <v>-0.02</v>
      </c>
      <c r="BQ64" s="1666">
        <v>1</v>
      </c>
      <c r="BR64" s="1669">
        <v>2E-3</v>
      </c>
      <c r="BS64" s="1669">
        <v>-0.02</v>
      </c>
      <c r="BT64" s="1666">
        <v>1</v>
      </c>
      <c r="BU64" s="1669">
        <v>2E-3</v>
      </c>
      <c r="BV64" s="1669">
        <v>-0.02</v>
      </c>
      <c r="BW64" s="1666">
        <v>1</v>
      </c>
      <c r="BX64" s="1669">
        <v>2E-3</v>
      </c>
      <c r="BY64" s="1669">
        <v>-0.02</v>
      </c>
      <c r="BZ64" s="1666">
        <v>1</v>
      </c>
    </row>
    <row r="65" spans="1:78" s="1394" customFormat="1" ht="18.75" x14ac:dyDescent="0.3">
      <c r="A65" s="1397"/>
      <c r="B65" s="1426"/>
      <c r="C65" s="1423" t="s">
        <v>31</v>
      </c>
      <c r="D65" s="1651"/>
      <c r="E65" s="1405"/>
      <c r="F65" s="1649">
        <v>10</v>
      </c>
      <c r="G65" s="1669">
        <v>7.8E-2</v>
      </c>
      <c r="H65" s="1669">
        <v>3.6999999999999998E-2</v>
      </c>
      <c r="I65" s="1666">
        <v>5</v>
      </c>
      <c r="J65" s="1669">
        <v>7.9000000000000001E-2</v>
      </c>
      <c r="K65" s="1669">
        <v>3.7999999999999999E-2</v>
      </c>
      <c r="L65" s="1666">
        <v>5</v>
      </c>
      <c r="M65" s="1669">
        <v>7.6999999999999999E-2</v>
      </c>
      <c r="N65" s="1669">
        <v>3.7999999999999999E-2</v>
      </c>
      <c r="O65" s="1666">
        <v>5</v>
      </c>
      <c r="P65" s="1669">
        <v>5.7000000000000002E-2</v>
      </c>
      <c r="Q65" s="1669">
        <v>2.9000000000000001E-2</v>
      </c>
      <c r="R65" s="1666">
        <v>4</v>
      </c>
      <c r="S65" s="1669">
        <v>3.6999999999999998E-2</v>
      </c>
      <c r="T65" s="1669">
        <v>1.9E-2</v>
      </c>
      <c r="U65" s="1666">
        <v>2</v>
      </c>
      <c r="V65" s="1669">
        <v>3.5000000000000003E-2</v>
      </c>
      <c r="W65" s="1669">
        <v>1.9E-2</v>
      </c>
      <c r="X65" s="1666">
        <v>2</v>
      </c>
      <c r="Y65" s="1669">
        <v>3.7999999999999999E-2</v>
      </c>
      <c r="Z65" s="1669">
        <v>1.9E-2</v>
      </c>
      <c r="AA65" s="1666">
        <v>2</v>
      </c>
      <c r="AB65" s="1669">
        <v>5.1999999999999998E-2</v>
      </c>
      <c r="AC65" s="1669">
        <v>2.1000000000000001E-2</v>
      </c>
      <c r="AD65" s="1666">
        <v>3</v>
      </c>
      <c r="AE65" s="1669">
        <v>0.11899999999999999</v>
      </c>
      <c r="AF65" s="1669">
        <v>0.03</v>
      </c>
      <c r="AG65" s="1666">
        <v>7</v>
      </c>
      <c r="AH65" s="1669">
        <v>9.6000000000000002E-2</v>
      </c>
      <c r="AI65" s="1669">
        <v>3.1E-2</v>
      </c>
      <c r="AJ65" s="1666">
        <v>6</v>
      </c>
      <c r="AK65" s="1669">
        <v>0.104</v>
      </c>
      <c r="AL65" s="1669">
        <v>3.1E-2</v>
      </c>
      <c r="AM65" s="1666">
        <v>6</v>
      </c>
      <c r="AN65" s="1669">
        <v>0.1</v>
      </c>
      <c r="AO65" s="1669">
        <v>3.5999999999999997E-2</v>
      </c>
      <c r="AP65" s="1666">
        <v>6</v>
      </c>
      <c r="AQ65" s="1669">
        <v>0.1</v>
      </c>
      <c r="AR65" s="1669">
        <v>3.5000000000000003E-2</v>
      </c>
      <c r="AS65" s="1666">
        <v>6</v>
      </c>
      <c r="AT65" s="1669">
        <v>0.109</v>
      </c>
      <c r="AU65" s="1669">
        <v>3.4000000000000002E-2</v>
      </c>
      <c r="AV65" s="1666">
        <v>6</v>
      </c>
      <c r="AW65" s="1669">
        <v>8.2000000000000003E-2</v>
      </c>
      <c r="AX65" s="1669">
        <v>3.4000000000000002E-2</v>
      </c>
      <c r="AY65" s="1666">
        <v>5</v>
      </c>
      <c r="AZ65" s="1669">
        <v>5.8999999999999997E-2</v>
      </c>
      <c r="BA65" s="1669">
        <v>2.1999999999999999E-2</v>
      </c>
      <c r="BB65" s="1666">
        <v>4</v>
      </c>
      <c r="BC65" s="1669">
        <v>5.2999999999999999E-2</v>
      </c>
      <c r="BD65" s="1669">
        <v>2.5999999999999999E-2</v>
      </c>
      <c r="BE65" s="1666">
        <v>3</v>
      </c>
      <c r="BF65" s="1669">
        <v>5.8999999999999997E-2</v>
      </c>
      <c r="BG65" s="1669">
        <v>2.9000000000000001E-2</v>
      </c>
      <c r="BH65" s="1666">
        <v>4</v>
      </c>
      <c r="BI65" s="1669">
        <v>5.2999999999999999E-2</v>
      </c>
      <c r="BJ65" s="1669">
        <v>2.8000000000000001E-2</v>
      </c>
      <c r="BK65" s="1666">
        <v>3</v>
      </c>
      <c r="BL65" s="1669">
        <v>4.7E-2</v>
      </c>
      <c r="BM65" s="1669">
        <v>2.5000000000000001E-2</v>
      </c>
      <c r="BN65" s="1666">
        <v>3</v>
      </c>
      <c r="BO65" s="1669">
        <v>3.7999999999999999E-2</v>
      </c>
      <c r="BP65" s="1669">
        <v>1.9E-2</v>
      </c>
      <c r="BQ65" s="1666">
        <v>2</v>
      </c>
      <c r="BR65" s="1669">
        <v>3.9E-2</v>
      </c>
      <c r="BS65" s="1669">
        <v>1.9E-2</v>
      </c>
      <c r="BT65" s="1666">
        <v>2</v>
      </c>
      <c r="BU65" s="1669">
        <v>8.3000000000000004E-2</v>
      </c>
      <c r="BV65" s="1669">
        <v>0.04</v>
      </c>
      <c r="BW65" s="1666">
        <v>5</v>
      </c>
      <c r="BX65" s="1669">
        <v>8.2000000000000003E-2</v>
      </c>
      <c r="BY65" s="1669">
        <v>3.9E-2</v>
      </c>
      <c r="BZ65" s="1666">
        <v>5</v>
      </c>
    </row>
    <row r="66" spans="1:78" s="1602" customFormat="1" ht="18.75" x14ac:dyDescent="0.3">
      <c r="A66" s="1397"/>
      <c r="B66" s="1426"/>
      <c r="C66" s="1423" t="s">
        <v>535</v>
      </c>
      <c r="D66" s="1651"/>
      <c r="E66" s="1405"/>
      <c r="F66" s="1649">
        <v>10</v>
      </c>
      <c r="G66" s="1669">
        <v>0.26200000000000001</v>
      </c>
      <c r="H66" s="1669">
        <v>8.5999999999999993E-2</v>
      </c>
      <c r="I66" s="1666">
        <v>15</v>
      </c>
      <c r="J66" s="1669">
        <v>0.24099999999999999</v>
      </c>
      <c r="K66" s="1669">
        <v>7.5999999999999998E-2</v>
      </c>
      <c r="L66" s="1666">
        <v>14</v>
      </c>
      <c r="M66" s="1669">
        <v>0.23400000000000001</v>
      </c>
      <c r="N66" s="1669">
        <v>7.8E-2</v>
      </c>
      <c r="O66" s="1666">
        <v>14</v>
      </c>
      <c r="P66" s="1669">
        <v>0.222</v>
      </c>
      <c r="Q66" s="1669">
        <v>7.4999999999999997E-2</v>
      </c>
      <c r="R66" s="1666">
        <v>13</v>
      </c>
      <c r="S66" s="1669">
        <v>0.216</v>
      </c>
      <c r="T66" s="1669">
        <v>7.9000000000000001E-2</v>
      </c>
      <c r="U66" s="1666">
        <v>13</v>
      </c>
      <c r="V66" s="1669">
        <v>0.216</v>
      </c>
      <c r="W66" s="1669">
        <v>0.08</v>
      </c>
      <c r="X66" s="1666">
        <v>13</v>
      </c>
      <c r="Y66" s="1669">
        <v>0.23400000000000001</v>
      </c>
      <c r="Z66" s="1669">
        <v>8.2000000000000003E-2</v>
      </c>
      <c r="AA66" s="1666">
        <v>14</v>
      </c>
      <c r="AB66" s="1669">
        <v>0.27400000000000002</v>
      </c>
      <c r="AC66" s="1669">
        <v>8.5000000000000006E-2</v>
      </c>
      <c r="AD66" s="1666">
        <v>16</v>
      </c>
      <c r="AE66" s="1669">
        <v>0.29199999999999998</v>
      </c>
      <c r="AF66" s="1669">
        <v>9.4E-2</v>
      </c>
      <c r="AG66" s="1666">
        <v>17</v>
      </c>
      <c r="AH66" s="1669">
        <v>0.30099999999999999</v>
      </c>
      <c r="AI66" s="1669">
        <v>9.9000000000000005E-2</v>
      </c>
      <c r="AJ66" s="1666">
        <v>18</v>
      </c>
      <c r="AK66" s="1669">
        <v>0.35099999999999998</v>
      </c>
      <c r="AL66" s="1669">
        <v>9.8000000000000004E-2</v>
      </c>
      <c r="AM66" s="1666">
        <v>20</v>
      </c>
      <c r="AN66" s="1669">
        <v>0.29399999999999998</v>
      </c>
      <c r="AO66" s="1669">
        <v>9.4E-2</v>
      </c>
      <c r="AP66" s="1666">
        <v>17</v>
      </c>
      <c r="AQ66" s="1669">
        <v>0.28899999999999998</v>
      </c>
      <c r="AR66" s="1669">
        <v>8.8999999999999996E-2</v>
      </c>
      <c r="AS66" s="1666">
        <v>17</v>
      </c>
      <c r="AT66" s="1669">
        <v>0.29099999999999998</v>
      </c>
      <c r="AU66" s="1669">
        <v>9.1999999999999998E-2</v>
      </c>
      <c r="AV66" s="1666">
        <v>17</v>
      </c>
      <c r="AW66" s="1669">
        <v>0.315</v>
      </c>
      <c r="AX66" s="1669">
        <v>0.11700000000000001</v>
      </c>
      <c r="AY66" s="1666">
        <v>19</v>
      </c>
      <c r="AZ66" s="1669">
        <v>0.32600000000000001</v>
      </c>
      <c r="BA66" s="1669">
        <v>0.13500000000000001</v>
      </c>
      <c r="BB66" s="1666">
        <v>20</v>
      </c>
      <c r="BC66" s="1669">
        <v>0.31900000000000001</v>
      </c>
      <c r="BD66" s="1669">
        <v>0.129</v>
      </c>
      <c r="BE66" s="1666">
        <v>19</v>
      </c>
      <c r="BF66" s="1669">
        <v>0.32</v>
      </c>
      <c r="BG66" s="1669">
        <v>0.11899999999999999</v>
      </c>
      <c r="BH66" s="1666">
        <v>19</v>
      </c>
      <c r="BI66" s="1669">
        <v>0.318</v>
      </c>
      <c r="BJ66" s="1669">
        <v>0.126</v>
      </c>
      <c r="BK66" s="1666">
        <v>19</v>
      </c>
      <c r="BL66" s="1669">
        <v>0.32600000000000001</v>
      </c>
      <c r="BM66" s="1669">
        <v>0.13</v>
      </c>
      <c r="BN66" s="1666">
        <v>20</v>
      </c>
      <c r="BO66" s="1669">
        <v>0.33300000000000002</v>
      </c>
      <c r="BP66" s="1669">
        <v>0.128</v>
      </c>
      <c r="BQ66" s="1666">
        <v>20</v>
      </c>
      <c r="BR66" s="1669">
        <v>0.33200000000000002</v>
      </c>
      <c r="BS66" s="1669">
        <v>0.11799999999999999</v>
      </c>
      <c r="BT66" s="1666">
        <v>20</v>
      </c>
      <c r="BU66" s="1669">
        <v>0.33400000000000002</v>
      </c>
      <c r="BV66" s="1669">
        <v>0.11</v>
      </c>
      <c r="BW66" s="1666">
        <v>20</v>
      </c>
      <c r="BX66" s="1669">
        <v>0.32200000000000001</v>
      </c>
      <c r="BY66" s="1669">
        <v>0.11</v>
      </c>
      <c r="BZ66" s="1666">
        <v>19</v>
      </c>
    </row>
    <row r="67" spans="1:78" s="1602" customFormat="1" ht="18.75" x14ac:dyDescent="0.3">
      <c r="A67" s="1397"/>
      <c r="B67" s="1426"/>
      <c r="C67" s="1423" t="s">
        <v>95</v>
      </c>
      <c r="D67" s="1651"/>
      <c r="E67" s="1405"/>
      <c r="F67" s="1649">
        <v>10</v>
      </c>
      <c r="G67" s="1669">
        <v>2.4E-2</v>
      </c>
      <c r="H67" s="1669">
        <v>-0.112</v>
      </c>
      <c r="I67" s="1666">
        <v>6</v>
      </c>
      <c r="J67" s="1669">
        <v>2.4E-2</v>
      </c>
      <c r="K67" s="1669">
        <v>-0.1125</v>
      </c>
      <c r="L67" s="1666">
        <v>6</v>
      </c>
      <c r="M67" s="1669">
        <v>2.4E-2</v>
      </c>
      <c r="N67" s="1669">
        <v>-0.113</v>
      </c>
      <c r="O67" s="1666">
        <v>6</v>
      </c>
      <c r="P67" s="1669">
        <v>2.1000000000000001E-2</v>
      </c>
      <c r="Q67" s="1669">
        <v>-0.113</v>
      </c>
      <c r="R67" s="1666">
        <v>6</v>
      </c>
      <c r="S67" s="1669">
        <v>0.02</v>
      </c>
      <c r="T67" s="1669">
        <v>-0.114</v>
      </c>
      <c r="U67" s="1666">
        <v>6</v>
      </c>
      <c r="V67" s="1669">
        <v>0.02</v>
      </c>
      <c r="W67" s="1669">
        <v>-0.113</v>
      </c>
      <c r="X67" s="1666">
        <v>6</v>
      </c>
      <c r="Y67" s="1669">
        <v>1.9E-2</v>
      </c>
      <c r="Z67" s="1669">
        <v>-0.113</v>
      </c>
      <c r="AA67" s="1666">
        <v>6</v>
      </c>
      <c r="AB67" s="1669">
        <v>0.02</v>
      </c>
      <c r="AC67" s="1669">
        <v>-0.112</v>
      </c>
      <c r="AD67" s="1666">
        <v>6</v>
      </c>
      <c r="AE67" s="1669">
        <v>1.7999999999999999E-2</v>
      </c>
      <c r="AF67" s="1669">
        <v>-0.111</v>
      </c>
      <c r="AG67" s="1666">
        <v>6</v>
      </c>
      <c r="AH67" s="1669">
        <v>1.9E-2</v>
      </c>
      <c r="AI67" s="1669">
        <v>-0.11</v>
      </c>
      <c r="AJ67" s="1666">
        <v>6</v>
      </c>
      <c r="AK67" s="1669">
        <v>1.9E-2</v>
      </c>
      <c r="AL67" s="1669">
        <v>-0.11</v>
      </c>
      <c r="AM67" s="1666">
        <v>6</v>
      </c>
      <c r="AN67" s="1669">
        <v>0.02</v>
      </c>
      <c r="AO67" s="1669">
        <v>-0.109</v>
      </c>
      <c r="AP67" s="1666">
        <v>6</v>
      </c>
      <c r="AQ67" s="1669">
        <v>0.02</v>
      </c>
      <c r="AR67" s="1669">
        <v>-0.11</v>
      </c>
      <c r="AS67" s="1666">
        <v>6</v>
      </c>
      <c r="AT67" s="1669">
        <v>2.1000000000000001E-2</v>
      </c>
      <c r="AU67" s="1669">
        <v>-0.11</v>
      </c>
      <c r="AV67" s="1666">
        <v>6</v>
      </c>
      <c r="AW67" s="1669">
        <v>2.1000000000000001E-2</v>
      </c>
      <c r="AX67" s="1669">
        <v>-0.109</v>
      </c>
      <c r="AY67" s="1666">
        <v>6</v>
      </c>
      <c r="AZ67" s="1669">
        <v>1.9E-2</v>
      </c>
      <c r="BA67" s="1669">
        <v>-0.109</v>
      </c>
      <c r="BB67" s="1666">
        <v>6</v>
      </c>
      <c r="BC67" s="1669">
        <v>0.02</v>
      </c>
      <c r="BD67" s="1669">
        <v>-0.11</v>
      </c>
      <c r="BE67" s="1666">
        <v>6</v>
      </c>
      <c r="BF67" s="1669">
        <v>1.9E-2</v>
      </c>
      <c r="BG67" s="1669">
        <v>-0.11</v>
      </c>
      <c r="BH67" s="1666">
        <v>6</v>
      </c>
      <c r="BI67" s="1669">
        <v>0.02</v>
      </c>
      <c r="BJ67" s="1669">
        <v>-0.11</v>
      </c>
      <c r="BK67" s="1666">
        <v>6</v>
      </c>
      <c r="BL67" s="1669">
        <v>0.02</v>
      </c>
      <c r="BM67" s="1669">
        <v>-0.11</v>
      </c>
      <c r="BN67" s="1666">
        <v>6</v>
      </c>
      <c r="BO67" s="1669">
        <v>1.9E-2</v>
      </c>
      <c r="BP67" s="1669">
        <v>-0.111</v>
      </c>
      <c r="BQ67" s="1666">
        <v>6</v>
      </c>
      <c r="BR67" s="1669">
        <v>1.9E-2</v>
      </c>
      <c r="BS67" s="1669">
        <v>-0.111</v>
      </c>
      <c r="BT67" s="1666">
        <v>6</v>
      </c>
      <c r="BU67" s="1669">
        <v>2.3E-2</v>
      </c>
      <c r="BV67" s="1669">
        <v>-0.112</v>
      </c>
      <c r="BW67" s="1666">
        <v>6</v>
      </c>
      <c r="BX67" s="1669">
        <v>2.5000000000000001E-2</v>
      </c>
      <c r="BY67" s="1669">
        <v>-0.112</v>
      </c>
      <c r="BZ67" s="1666">
        <v>6</v>
      </c>
    </row>
    <row r="68" spans="1:78" s="1394" customFormat="1" ht="18.75" x14ac:dyDescent="0.3">
      <c r="A68" s="1397"/>
      <c r="B68" s="1426"/>
      <c r="C68" s="1423" t="s">
        <v>536</v>
      </c>
      <c r="D68" s="1651"/>
      <c r="E68" s="1405"/>
      <c r="F68" s="1649">
        <v>10</v>
      </c>
      <c r="G68" s="1669">
        <v>3.0000000000000001E-3</v>
      </c>
      <c r="H68" s="1669">
        <v>-1.2999999999999999E-2</v>
      </c>
      <c r="I68" s="1666">
        <v>1</v>
      </c>
      <c r="J68" s="1669">
        <v>2E-3</v>
      </c>
      <c r="K68" s="1669">
        <v>-1.2999999999999999E-2</v>
      </c>
      <c r="L68" s="1666">
        <v>1</v>
      </c>
      <c r="M68" s="1669">
        <v>3.0000000000000001E-3</v>
      </c>
      <c r="N68" s="1669">
        <v>-1.2999999999999999E-2</v>
      </c>
      <c r="O68" s="1666">
        <v>1</v>
      </c>
      <c r="P68" s="1669">
        <v>2E-3</v>
      </c>
      <c r="Q68" s="1669">
        <v>-1.2999999999999999E-2</v>
      </c>
      <c r="R68" s="1666">
        <v>1</v>
      </c>
      <c r="S68" s="1669">
        <v>3.0000000000000001E-3</v>
      </c>
      <c r="T68" s="1669">
        <v>-1.2999999999999999E-2</v>
      </c>
      <c r="U68" s="1666">
        <v>1</v>
      </c>
      <c r="V68" s="1669">
        <v>3.0000000000000001E-3</v>
      </c>
      <c r="W68" s="1669">
        <v>-1.2999999999999999E-2</v>
      </c>
      <c r="X68" s="1666">
        <v>1</v>
      </c>
      <c r="Y68" s="1669">
        <v>2E-3</v>
      </c>
      <c r="Z68" s="1669">
        <v>-1.2999999999999999E-2</v>
      </c>
      <c r="AA68" s="1666">
        <v>1</v>
      </c>
      <c r="AB68" s="1669">
        <v>2E-3</v>
      </c>
      <c r="AC68" s="1669">
        <v>-1.2999999999999999E-2</v>
      </c>
      <c r="AD68" s="1666">
        <v>1</v>
      </c>
      <c r="AE68" s="1669">
        <v>3.0000000000000001E-3</v>
      </c>
      <c r="AF68" s="1669">
        <v>-1.4E-2</v>
      </c>
      <c r="AG68" s="1666">
        <v>1</v>
      </c>
      <c r="AH68" s="1669">
        <v>2E-3</v>
      </c>
      <c r="AI68" s="1669">
        <v>-1.4E-2</v>
      </c>
      <c r="AJ68" s="1666">
        <v>1</v>
      </c>
      <c r="AK68" s="1669">
        <v>2E-3</v>
      </c>
      <c r="AL68" s="1669">
        <v>-1.2999999999999999E-2</v>
      </c>
      <c r="AM68" s="1666">
        <v>1</v>
      </c>
      <c r="AN68" s="1669">
        <v>2E-3</v>
      </c>
      <c r="AO68" s="1669">
        <v>-1.4E-2</v>
      </c>
      <c r="AP68" s="1666">
        <v>1</v>
      </c>
      <c r="AQ68" s="1669">
        <v>2E-3</v>
      </c>
      <c r="AR68" s="1669">
        <v>-1.2999999999999999E-2</v>
      </c>
      <c r="AS68" s="1666">
        <v>1</v>
      </c>
      <c r="AT68" s="1669">
        <v>2E-3</v>
      </c>
      <c r="AU68" s="1669">
        <v>-1.4E-2</v>
      </c>
      <c r="AV68" s="1666">
        <v>1</v>
      </c>
      <c r="AW68" s="1669">
        <v>2E-3</v>
      </c>
      <c r="AX68" s="1669">
        <v>-1.4E-2</v>
      </c>
      <c r="AY68" s="1666">
        <v>1</v>
      </c>
      <c r="AZ68" s="1669">
        <v>2E-3</v>
      </c>
      <c r="BA68" s="1669">
        <v>-1.2999999999999999E-2</v>
      </c>
      <c r="BB68" s="1666">
        <v>1</v>
      </c>
      <c r="BC68" s="1669">
        <v>2E-3</v>
      </c>
      <c r="BD68" s="1669">
        <v>-1.4E-2</v>
      </c>
      <c r="BE68" s="1666">
        <v>1</v>
      </c>
      <c r="BF68" s="1669">
        <v>2E-3</v>
      </c>
      <c r="BG68" s="1669">
        <v>-1.2999999999999999E-2</v>
      </c>
      <c r="BH68" s="1666">
        <v>1</v>
      </c>
      <c r="BI68" s="1669">
        <v>2E-3</v>
      </c>
      <c r="BJ68" s="1669">
        <v>-1.2999999999999999E-2</v>
      </c>
      <c r="BK68" s="1666">
        <v>1</v>
      </c>
      <c r="BL68" s="1669">
        <v>2E-3</v>
      </c>
      <c r="BM68" s="1669">
        <v>-1.2999999999999999E-2</v>
      </c>
      <c r="BN68" s="1666">
        <v>1</v>
      </c>
      <c r="BO68" s="1669">
        <v>2E-3</v>
      </c>
      <c r="BP68" s="1669">
        <v>-1.2999999999999999E-2</v>
      </c>
      <c r="BQ68" s="1666">
        <v>1</v>
      </c>
      <c r="BR68" s="1669">
        <v>2E-3</v>
      </c>
      <c r="BS68" s="1669">
        <v>-1.2999999999999999E-2</v>
      </c>
      <c r="BT68" s="1666">
        <v>1</v>
      </c>
      <c r="BU68" s="1669">
        <v>2E-3</v>
      </c>
      <c r="BV68" s="1669">
        <v>-1.2999999999999999E-2</v>
      </c>
      <c r="BW68" s="1666">
        <v>1</v>
      </c>
      <c r="BX68" s="1669">
        <v>2E-3</v>
      </c>
      <c r="BY68" s="1669">
        <v>-1.2999999999999999E-2</v>
      </c>
      <c r="BZ68" s="1666">
        <v>1</v>
      </c>
    </row>
    <row r="69" spans="1:78" s="1394" customFormat="1" ht="19.5" x14ac:dyDescent="0.3">
      <c r="A69" s="1397"/>
      <c r="B69" s="1913" t="s">
        <v>499</v>
      </c>
      <c r="C69" s="1654" t="s">
        <v>317</v>
      </c>
      <c r="D69" s="1651"/>
      <c r="E69" s="1405"/>
      <c r="F69" s="1649">
        <v>10</v>
      </c>
      <c r="G69" s="1669">
        <v>3.0000000000000001E-3</v>
      </c>
      <c r="H69" s="1669">
        <v>3.0000000000000001E-3</v>
      </c>
      <c r="I69" s="1666">
        <v>0</v>
      </c>
      <c r="J69" s="1669">
        <v>3.0000000000000001E-3</v>
      </c>
      <c r="K69" s="1669">
        <v>3.0000000000000001E-3</v>
      </c>
      <c r="L69" s="1666">
        <v>0</v>
      </c>
      <c r="M69" s="1669">
        <v>3.0000000000000001E-3</v>
      </c>
      <c r="N69" s="1669">
        <v>3.0000000000000001E-3</v>
      </c>
      <c r="O69" s="1666">
        <v>0</v>
      </c>
      <c r="P69" s="1669">
        <v>3.0000000000000001E-3</v>
      </c>
      <c r="Q69" s="1669">
        <v>3.0000000000000001E-3</v>
      </c>
      <c r="R69" s="1666">
        <v>0</v>
      </c>
      <c r="S69" s="1669">
        <v>3.0000000000000001E-3</v>
      </c>
      <c r="T69" s="1669">
        <v>3.0000000000000001E-3</v>
      </c>
      <c r="U69" s="1666">
        <v>0</v>
      </c>
      <c r="V69" s="1669">
        <v>3.0000000000000001E-3</v>
      </c>
      <c r="W69" s="1669">
        <v>3.0000000000000001E-3</v>
      </c>
      <c r="X69" s="1666">
        <v>0</v>
      </c>
      <c r="Y69" s="1669">
        <v>3.0000000000000001E-3</v>
      </c>
      <c r="Z69" s="1669">
        <v>2E-3</v>
      </c>
      <c r="AA69" s="1666">
        <v>0</v>
      </c>
      <c r="AB69" s="1669">
        <v>3.0000000000000001E-3</v>
      </c>
      <c r="AC69" s="1669">
        <v>2E-3</v>
      </c>
      <c r="AD69" s="1666">
        <v>0</v>
      </c>
      <c r="AE69" s="1669">
        <v>3.0000000000000001E-3</v>
      </c>
      <c r="AF69" s="1669">
        <v>2E-3</v>
      </c>
      <c r="AG69" s="1666">
        <v>0</v>
      </c>
      <c r="AH69" s="1669">
        <v>3.0000000000000001E-3</v>
      </c>
      <c r="AI69" s="1669">
        <v>2E-3</v>
      </c>
      <c r="AJ69" s="1666">
        <v>0</v>
      </c>
      <c r="AK69" s="1669">
        <v>3.0000000000000001E-3</v>
      </c>
      <c r="AL69" s="1669">
        <v>2E-3</v>
      </c>
      <c r="AM69" s="1666">
        <v>0</v>
      </c>
      <c r="AN69" s="1669">
        <v>3.0000000000000001E-3</v>
      </c>
      <c r="AO69" s="1669">
        <v>2E-3</v>
      </c>
      <c r="AP69" s="1666">
        <v>0</v>
      </c>
      <c r="AQ69" s="1669">
        <v>3.0000000000000001E-3</v>
      </c>
      <c r="AR69" s="1669">
        <v>2E-3</v>
      </c>
      <c r="AS69" s="1666">
        <v>0</v>
      </c>
      <c r="AT69" s="1669">
        <v>3.0000000000000001E-3</v>
      </c>
      <c r="AU69" s="1669">
        <v>2E-3</v>
      </c>
      <c r="AV69" s="1666">
        <v>0</v>
      </c>
      <c r="AW69" s="1669">
        <v>3.0000000000000001E-3</v>
      </c>
      <c r="AX69" s="1669">
        <v>2E-3</v>
      </c>
      <c r="AY69" s="1666">
        <v>0</v>
      </c>
      <c r="AZ69" s="1669">
        <v>3.0000000000000001E-3</v>
      </c>
      <c r="BA69" s="1669">
        <v>2E-3</v>
      </c>
      <c r="BB69" s="1666">
        <v>0</v>
      </c>
      <c r="BC69" s="1669">
        <v>3.0000000000000001E-3</v>
      </c>
      <c r="BD69" s="1669">
        <v>2E-3</v>
      </c>
      <c r="BE69" s="1666">
        <v>0</v>
      </c>
      <c r="BF69" s="1669">
        <v>3.0000000000000001E-3</v>
      </c>
      <c r="BG69" s="1669">
        <v>2E-3</v>
      </c>
      <c r="BH69" s="1666">
        <v>0</v>
      </c>
      <c r="BI69" s="1669">
        <v>3.0000000000000001E-3</v>
      </c>
      <c r="BJ69" s="1669">
        <v>2E-3</v>
      </c>
      <c r="BK69" s="1666">
        <v>0</v>
      </c>
      <c r="BL69" s="1669">
        <v>3.0000000000000001E-3</v>
      </c>
      <c r="BM69" s="1669">
        <v>2E-3</v>
      </c>
      <c r="BN69" s="1666">
        <v>0</v>
      </c>
      <c r="BO69" s="1669">
        <v>3.0000000000000001E-3</v>
      </c>
      <c r="BP69" s="1669">
        <v>2E-3</v>
      </c>
      <c r="BQ69" s="1666">
        <v>0</v>
      </c>
      <c r="BR69" s="1669">
        <v>3.0000000000000001E-3</v>
      </c>
      <c r="BS69" s="1669">
        <v>2E-3</v>
      </c>
      <c r="BT69" s="1666">
        <v>0</v>
      </c>
      <c r="BU69" s="1669">
        <v>3.0000000000000001E-3</v>
      </c>
      <c r="BV69" s="1669">
        <v>2E-3</v>
      </c>
      <c r="BW69" s="1666">
        <v>0</v>
      </c>
      <c r="BX69" s="1669">
        <v>3.0000000000000001E-3</v>
      </c>
      <c r="BY69" s="1669">
        <v>3.0000000000000001E-3</v>
      </c>
      <c r="BZ69" s="1666">
        <v>0</v>
      </c>
    </row>
    <row r="70" spans="1:78" s="1652" customFormat="1" ht="19.5" x14ac:dyDescent="0.3">
      <c r="A70" s="1397"/>
      <c r="B70" s="1913"/>
      <c r="C70" s="1422" t="s">
        <v>23</v>
      </c>
      <c r="D70" s="1651"/>
      <c r="E70" s="1405"/>
      <c r="F70" s="1649">
        <v>10</v>
      </c>
      <c r="G70" s="1669">
        <v>0.42399999999999999</v>
      </c>
      <c r="H70" s="1669">
        <v>7.2999999999999995E-2</v>
      </c>
      <c r="I70" s="1666">
        <v>24</v>
      </c>
      <c r="J70" s="1669">
        <v>0.43099999999999999</v>
      </c>
      <c r="K70" s="1669">
        <v>7.2999999999999995E-2</v>
      </c>
      <c r="L70" s="1666">
        <v>25</v>
      </c>
      <c r="M70" s="1669">
        <v>0.41299999999999998</v>
      </c>
      <c r="N70" s="1669">
        <v>7.1999999999999995E-2</v>
      </c>
      <c r="O70" s="1666">
        <v>24</v>
      </c>
      <c r="P70" s="1669">
        <v>0.30299999999999999</v>
      </c>
      <c r="Q70" s="1669">
        <v>2.9000000000000001E-2</v>
      </c>
      <c r="R70" s="1666">
        <v>17</v>
      </c>
      <c r="S70" s="1669">
        <v>0.20599999999999999</v>
      </c>
      <c r="T70" s="1669">
        <v>-0.01</v>
      </c>
      <c r="U70" s="1666">
        <v>12</v>
      </c>
      <c r="V70" s="1669">
        <v>0.23</v>
      </c>
      <c r="W70" s="1669">
        <v>1.6E-2</v>
      </c>
      <c r="X70" s="1666">
        <v>13</v>
      </c>
      <c r="Y70" s="1669">
        <v>0.222</v>
      </c>
      <c r="Z70" s="1669">
        <v>0.02</v>
      </c>
      <c r="AA70" s="1666">
        <v>13</v>
      </c>
      <c r="AB70" s="1669">
        <v>0.246</v>
      </c>
      <c r="AC70" s="1669">
        <v>3.7999999999999999E-2</v>
      </c>
      <c r="AD70" s="1666">
        <v>14</v>
      </c>
      <c r="AE70" s="1669">
        <v>0.29899999999999999</v>
      </c>
      <c r="AF70" s="1669">
        <v>5.7000000000000002E-2</v>
      </c>
      <c r="AG70" s="1666">
        <v>17</v>
      </c>
      <c r="AH70" s="1669">
        <v>0.29799999999999999</v>
      </c>
      <c r="AI70" s="1669">
        <v>4.7E-2</v>
      </c>
      <c r="AJ70" s="1666">
        <v>17</v>
      </c>
      <c r="AK70" s="1669">
        <v>0.308</v>
      </c>
      <c r="AL70" s="1669">
        <v>5.2999999999999999E-2</v>
      </c>
      <c r="AM70" s="1666">
        <v>18</v>
      </c>
      <c r="AN70" s="1669">
        <v>0.317</v>
      </c>
      <c r="AO70" s="1669">
        <v>5.0999999999999997E-2</v>
      </c>
      <c r="AP70" s="1666">
        <v>18</v>
      </c>
      <c r="AQ70" s="1669">
        <v>0.29499999999999998</v>
      </c>
      <c r="AR70" s="1669">
        <v>3.7999999999999999E-2</v>
      </c>
      <c r="AS70" s="1666">
        <v>17</v>
      </c>
      <c r="AT70" s="1669">
        <v>0.32300000000000001</v>
      </c>
      <c r="AU70" s="1669">
        <v>7.6999999999999999E-2</v>
      </c>
      <c r="AV70" s="1666">
        <v>19</v>
      </c>
      <c r="AW70" s="1669">
        <v>0.28599999999999998</v>
      </c>
      <c r="AX70" s="1669">
        <v>5.8000000000000003E-2</v>
      </c>
      <c r="AY70" s="1666">
        <v>16</v>
      </c>
      <c r="AZ70" s="1669">
        <v>0.28100000000000003</v>
      </c>
      <c r="BA70" s="1669">
        <v>3.4000000000000002E-2</v>
      </c>
      <c r="BB70" s="1666">
        <v>16</v>
      </c>
      <c r="BC70" s="1669">
        <v>0.27300000000000002</v>
      </c>
      <c r="BD70" s="1669">
        <v>5.0000000000000001E-3</v>
      </c>
      <c r="BE70" s="1666">
        <v>15</v>
      </c>
      <c r="BF70" s="1669">
        <v>0.27500000000000002</v>
      </c>
      <c r="BG70" s="1669">
        <v>7.0000000000000001E-3</v>
      </c>
      <c r="BH70" s="1666">
        <v>15</v>
      </c>
      <c r="BI70" s="1669">
        <v>0.26700000000000002</v>
      </c>
      <c r="BJ70" s="1669">
        <v>-1E-3</v>
      </c>
      <c r="BK70" s="1666">
        <v>15</v>
      </c>
      <c r="BL70" s="1669">
        <v>0.27100000000000002</v>
      </c>
      <c r="BM70" s="1669">
        <v>-1E-3</v>
      </c>
      <c r="BN70" s="1666">
        <v>15</v>
      </c>
      <c r="BO70" s="1669">
        <v>0.26200000000000001</v>
      </c>
      <c r="BP70" s="1669">
        <v>-0.01</v>
      </c>
      <c r="BQ70" s="1666">
        <v>15</v>
      </c>
      <c r="BR70" s="1669">
        <v>0.28000000000000003</v>
      </c>
      <c r="BS70" s="1669">
        <v>-3.0000000000000001E-3</v>
      </c>
      <c r="BT70" s="1666">
        <v>16</v>
      </c>
      <c r="BU70" s="1669">
        <v>0.52</v>
      </c>
      <c r="BV70" s="1669">
        <v>9.0999999999999998E-2</v>
      </c>
      <c r="BW70" s="1666">
        <v>30</v>
      </c>
      <c r="BX70" s="1669">
        <v>0.45400000000000001</v>
      </c>
      <c r="BY70" s="1669">
        <v>7.2999999999999995E-2</v>
      </c>
      <c r="BZ70" s="1666">
        <v>26</v>
      </c>
    </row>
    <row r="71" spans="1:78" s="1394" customFormat="1" ht="18.75" x14ac:dyDescent="0.3">
      <c r="A71" s="1397"/>
      <c r="B71" s="1426"/>
      <c r="C71" s="1423" t="s">
        <v>20</v>
      </c>
      <c r="D71" s="1651"/>
      <c r="E71" s="1405"/>
      <c r="F71" s="1649">
        <v>10</v>
      </c>
      <c r="G71" s="1669">
        <v>0.42499999999999999</v>
      </c>
      <c r="H71" s="1669">
        <v>0.16900000000000001</v>
      </c>
      <c r="I71" s="1666">
        <v>26</v>
      </c>
      <c r="J71" s="1669">
        <v>0.38600000000000001</v>
      </c>
      <c r="K71" s="1669">
        <v>0.16500000000000001</v>
      </c>
      <c r="L71" s="1666">
        <v>24</v>
      </c>
      <c r="M71" s="1669">
        <v>0.35399999999999998</v>
      </c>
      <c r="N71" s="1669">
        <v>0.16400000000000001</v>
      </c>
      <c r="O71" s="1666">
        <v>22</v>
      </c>
      <c r="P71" s="1669">
        <v>0.32800000000000001</v>
      </c>
      <c r="Q71" s="1669">
        <v>0.16500000000000001</v>
      </c>
      <c r="R71" s="1666">
        <v>21</v>
      </c>
      <c r="S71" s="1669">
        <v>0.309</v>
      </c>
      <c r="T71" s="1669">
        <v>0.16200000000000001</v>
      </c>
      <c r="U71" s="1666">
        <v>20</v>
      </c>
      <c r="V71" s="1669">
        <v>0.32600000000000001</v>
      </c>
      <c r="W71" s="1669">
        <v>0.16200000000000001</v>
      </c>
      <c r="X71" s="1666">
        <v>20</v>
      </c>
      <c r="Y71" s="1669">
        <v>0.39400000000000002</v>
      </c>
      <c r="Z71" s="1669">
        <v>0.16600000000000001</v>
      </c>
      <c r="AA71" s="1666">
        <v>24</v>
      </c>
      <c r="AB71" s="1669">
        <v>0.45400000000000001</v>
      </c>
      <c r="AC71" s="1669">
        <v>0.16800000000000001</v>
      </c>
      <c r="AD71" s="1666">
        <v>27</v>
      </c>
      <c r="AE71" s="1669">
        <v>0.49299999999999999</v>
      </c>
      <c r="AF71" s="1669">
        <v>0.17</v>
      </c>
      <c r="AG71" s="1666">
        <v>29</v>
      </c>
      <c r="AH71" s="1669">
        <v>0.61799999999999999</v>
      </c>
      <c r="AI71" s="1669">
        <v>0.27200000000000002</v>
      </c>
      <c r="AJ71" s="1666">
        <v>38</v>
      </c>
      <c r="AK71" s="1669">
        <v>0.50600000000000001</v>
      </c>
      <c r="AL71" s="1669">
        <v>0.183</v>
      </c>
      <c r="AM71" s="1666">
        <v>30</v>
      </c>
      <c r="AN71" s="1669">
        <v>0.50900000000000001</v>
      </c>
      <c r="AO71" s="1669">
        <v>0.17599999999999999</v>
      </c>
      <c r="AP71" s="1666">
        <v>30</v>
      </c>
      <c r="AQ71" s="1669">
        <v>0.50800000000000001</v>
      </c>
      <c r="AR71" s="1669">
        <v>0.18</v>
      </c>
      <c r="AS71" s="1666">
        <v>30</v>
      </c>
      <c r="AT71" s="1669">
        <v>0.50600000000000001</v>
      </c>
      <c r="AU71" s="1669">
        <v>0.17699999999999999</v>
      </c>
      <c r="AV71" s="1666">
        <v>30</v>
      </c>
      <c r="AW71" s="1669">
        <v>0.496</v>
      </c>
      <c r="AX71" s="1669">
        <v>0.17399999999999999</v>
      </c>
      <c r="AY71" s="1666">
        <v>29</v>
      </c>
      <c r="AZ71" s="1669">
        <v>0.47899999999999998</v>
      </c>
      <c r="BA71" s="1669">
        <v>0.17299999999999999</v>
      </c>
      <c r="BB71" s="1666">
        <v>29</v>
      </c>
      <c r="BC71" s="1669">
        <v>0.47299999999999998</v>
      </c>
      <c r="BD71" s="1669">
        <v>0.17199999999999999</v>
      </c>
      <c r="BE71" s="1666">
        <v>28</v>
      </c>
      <c r="BF71" s="1669">
        <v>0.49</v>
      </c>
      <c r="BG71" s="1669">
        <v>0.18</v>
      </c>
      <c r="BH71" s="1666">
        <v>29</v>
      </c>
      <c r="BI71" s="1669">
        <v>0.51200000000000001</v>
      </c>
      <c r="BJ71" s="1669">
        <v>0.191</v>
      </c>
      <c r="BK71" s="1666">
        <v>31</v>
      </c>
      <c r="BL71" s="1669">
        <v>0.53400000000000003</v>
      </c>
      <c r="BM71" s="1669">
        <v>0.20499999999999999</v>
      </c>
      <c r="BN71" s="1666">
        <v>32</v>
      </c>
      <c r="BO71" s="1669">
        <v>0.73</v>
      </c>
      <c r="BP71" s="1669">
        <v>0.33500000000000002</v>
      </c>
      <c r="BQ71" s="1666">
        <v>45</v>
      </c>
      <c r="BR71" s="1669">
        <v>0.74</v>
      </c>
      <c r="BS71" s="1669">
        <v>0.32700000000000001</v>
      </c>
      <c r="BT71" s="1666">
        <v>45</v>
      </c>
      <c r="BU71" s="1669">
        <v>0.73399999999999999</v>
      </c>
      <c r="BV71" s="1669">
        <v>0.318</v>
      </c>
      <c r="BW71" s="1666">
        <v>45</v>
      </c>
      <c r="BX71" s="1669">
        <v>0.504</v>
      </c>
      <c r="BY71" s="1669">
        <v>0.17799999999999999</v>
      </c>
      <c r="BZ71" s="1666">
        <v>30</v>
      </c>
    </row>
    <row r="72" spans="1:78" s="1394" customFormat="1" ht="18.75" x14ac:dyDescent="0.3">
      <c r="A72" s="1397"/>
      <c r="B72" s="1426"/>
      <c r="C72" s="1423" t="s">
        <v>24</v>
      </c>
      <c r="D72" s="1651"/>
      <c r="E72" s="1405"/>
      <c r="F72" s="1649">
        <v>10</v>
      </c>
      <c r="G72" s="1669">
        <v>0.20499999999999999</v>
      </c>
      <c r="H72" s="1669">
        <v>8.7999999999999995E-2</v>
      </c>
      <c r="I72" s="1666">
        <v>13</v>
      </c>
      <c r="J72" s="1669">
        <v>0.19700000000000001</v>
      </c>
      <c r="K72" s="1669">
        <v>0.09</v>
      </c>
      <c r="L72" s="1666">
        <v>12</v>
      </c>
      <c r="M72" s="1669">
        <v>0.192</v>
      </c>
      <c r="N72" s="1669">
        <v>8.8999999999999996E-2</v>
      </c>
      <c r="O72" s="1666">
        <v>12</v>
      </c>
      <c r="P72" s="1669">
        <v>0.189</v>
      </c>
      <c r="Q72" s="1669">
        <v>8.4000000000000005E-2</v>
      </c>
      <c r="R72" s="1666">
        <v>12</v>
      </c>
      <c r="S72" s="1669">
        <v>0.183</v>
      </c>
      <c r="T72" s="1669">
        <v>8.3000000000000004E-2</v>
      </c>
      <c r="U72" s="1666">
        <v>11</v>
      </c>
      <c r="V72" s="1669">
        <v>0.188</v>
      </c>
      <c r="W72" s="1669">
        <v>8.3000000000000004E-2</v>
      </c>
      <c r="X72" s="1666">
        <v>12</v>
      </c>
      <c r="Y72" s="1669">
        <v>0.18099999999999999</v>
      </c>
      <c r="Z72" s="1669">
        <v>0.08</v>
      </c>
      <c r="AA72" s="1666">
        <v>11</v>
      </c>
      <c r="AB72" s="1669">
        <v>0.17</v>
      </c>
      <c r="AC72" s="1669">
        <v>7.4999999999999997E-2</v>
      </c>
      <c r="AD72" s="1666">
        <v>10</v>
      </c>
      <c r="AE72" s="1669">
        <v>0.17599999999999999</v>
      </c>
      <c r="AF72" s="1669">
        <v>7.8E-2</v>
      </c>
      <c r="AG72" s="1666">
        <v>11</v>
      </c>
      <c r="AH72" s="1669">
        <v>0.17100000000000001</v>
      </c>
      <c r="AI72" s="1669">
        <v>7.0999999999999994E-2</v>
      </c>
      <c r="AJ72" s="1666">
        <v>10</v>
      </c>
      <c r="AK72" s="1669">
        <v>0.17799999999999999</v>
      </c>
      <c r="AL72" s="1669">
        <v>7.0000000000000007E-2</v>
      </c>
      <c r="AM72" s="1666">
        <v>11</v>
      </c>
      <c r="AN72" s="1669">
        <v>0.224</v>
      </c>
      <c r="AO72" s="1669">
        <v>7.8E-2</v>
      </c>
      <c r="AP72" s="1666">
        <v>13</v>
      </c>
      <c r="AQ72" s="1669">
        <v>0.192</v>
      </c>
      <c r="AR72" s="1669">
        <v>8.2000000000000003E-2</v>
      </c>
      <c r="AS72" s="1666">
        <v>12</v>
      </c>
      <c r="AT72" s="1669">
        <v>0.189</v>
      </c>
      <c r="AU72" s="1669">
        <v>0.08</v>
      </c>
      <c r="AV72" s="1666">
        <v>12</v>
      </c>
      <c r="AW72" s="1669">
        <v>0.19800000000000001</v>
      </c>
      <c r="AX72" s="1669">
        <v>8.1000000000000003E-2</v>
      </c>
      <c r="AY72" s="1666">
        <v>12</v>
      </c>
      <c r="AZ72" s="1669">
        <v>0.19900000000000001</v>
      </c>
      <c r="BA72" s="1669">
        <v>8.1000000000000003E-2</v>
      </c>
      <c r="BB72" s="1666">
        <v>12</v>
      </c>
      <c r="BC72" s="1669">
        <v>0.19800000000000001</v>
      </c>
      <c r="BD72" s="1669">
        <v>8.1000000000000003E-2</v>
      </c>
      <c r="BE72" s="1666">
        <v>12</v>
      </c>
      <c r="BF72" s="1669">
        <v>0.19600000000000001</v>
      </c>
      <c r="BG72" s="1669">
        <v>8.2000000000000003E-2</v>
      </c>
      <c r="BH72" s="1666">
        <v>12</v>
      </c>
      <c r="BI72" s="1669">
        <v>0.20300000000000001</v>
      </c>
      <c r="BJ72" s="1669">
        <v>8.1000000000000003E-2</v>
      </c>
      <c r="BK72" s="1666">
        <v>12</v>
      </c>
      <c r="BL72" s="1669">
        <v>0.20599999999999999</v>
      </c>
      <c r="BM72" s="1669">
        <v>8.2000000000000003E-2</v>
      </c>
      <c r="BN72" s="1666">
        <v>12</v>
      </c>
      <c r="BO72" s="1669">
        <v>0.223</v>
      </c>
      <c r="BP72" s="1669">
        <v>8.1000000000000003E-2</v>
      </c>
      <c r="BQ72" s="1666">
        <v>13</v>
      </c>
      <c r="BR72" s="1669">
        <v>0.22</v>
      </c>
      <c r="BS72" s="1669">
        <v>8.1000000000000003E-2</v>
      </c>
      <c r="BT72" s="1666">
        <v>13</v>
      </c>
      <c r="BU72" s="1669">
        <v>0.216</v>
      </c>
      <c r="BV72" s="1669">
        <v>8.5999999999999993E-2</v>
      </c>
      <c r="BW72" s="1666">
        <v>13</v>
      </c>
      <c r="BX72" s="1669">
        <v>0.214</v>
      </c>
      <c r="BY72" s="1669">
        <v>8.8999999999999996E-2</v>
      </c>
      <c r="BZ72" s="1666">
        <v>13</v>
      </c>
    </row>
    <row r="73" spans="1:78" s="1394" customFormat="1" ht="18.75" x14ac:dyDescent="0.3">
      <c r="A73" s="1397"/>
      <c r="B73" s="1426"/>
      <c r="C73" s="1423" t="s">
        <v>32</v>
      </c>
      <c r="D73" s="1651"/>
      <c r="E73" s="1405"/>
      <c r="F73" s="1649">
        <v>10</v>
      </c>
      <c r="G73" s="1669">
        <v>0.42099999999999999</v>
      </c>
      <c r="H73" s="1669">
        <v>7.8E-2</v>
      </c>
      <c r="I73" s="1666">
        <v>24</v>
      </c>
      <c r="J73" s="1669">
        <v>0.38700000000000001</v>
      </c>
      <c r="K73" s="1669">
        <v>7.2999999999999995E-2</v>
      </c>
      <c r="L73" s="1666">
        <v>22</v>
      </c>
      <c r="M73" s="1669">
        <v>0.374</v>
      </c>
      <c r="N73" s="1669">
        <v>6.9000000000000006E-2</v>
      </c>
      <c r="O73" s="1666">
        <v>21</v>
      </c>
      <c r="P73" s="1669">
        <v>0.35899999999999999</v>
      </c>
      <c r="Q73" s="1669">
        <v>7.6999999999999999E-2</v>
      </c>
      <c r="R73" s="1666">
        <v>21</v>
      </c>
      <c r="S73" s="1669">
        <v>0.35399999999999998</v>
      </c>
      <c r="T73" s="1669">
        <v>8.2000000000000003E-2</v>
      </c>
      <c r="U73" s="1666">
        <v>20</v>
      </c>
      <c r="V73" s="1669">
        <v>0.35399999999999998</v>
      </c>
      <c r="W73" s="1669">
        <v>8.3000000000000004E-2</v>
      </c>
      <c r="X73" s="1666">
        <v>20</v>
      </c>
      <c r="Y73" s="1669">
        <v>0.40400000000000003</v>
      </c>
      <c r="Z73" s="1669">
        <v>8.5999999999999993E-2</v>
      </c>
      <c r="AA73" s="1666">
        <v>23</v>
      </c>
      <c r="AB73" s="1669">
        <v>0.47599999999999998</v>
      </c>
      <c r="AC73" s="1669">
        <v>8.8999999999999996E-2</v>
      </c>
      <c r="AD73" s="1666">
        <v>27</v>
      </c>
      <c r="AE73" s="1669">
        <v>0.56299999999999994</v>
      </c>
      <c r="AF73" s="1669">
        <v>9.7000000000000003E-2</v>
      </c>
      <c r="AG73" s="1666">
        <v>32</v>
      </c>
      <c r="AH73" s="1669">
        <v>0.628</v>
      </c>
      <c r="AI73" s="1669">
        <v>9.7000000000000003E-2</v>
      </c>
      <c r="AJ73" s="1666">
        <v>36</v>
      </c>
      <c r="AK73" s="1669">
        <v>0.64200000000000002</v>
      </c>
      <c r="AL73" s="1669">
        <v>0.1</v>
      </c>
      <c r="AM73" s="1666">
        <v>36</v>
      </c>
      <c r="AN73" s="1669">
        <v>0.623</v>
      </c>
      <c r="AO73" s="1669">
        <v>9.8000000000000004E-2</v>
      </c>
      <c r="AP73" s="1666">
        <v>35</v>
      </c>
      <c r="AQ73" s="1669">
        <v>0.64200000000000002</v>
      </c>
      <c r="AR73" s="1669">
        <v>0.108</v>
      </c>
      <c r="AS73" s="1666">
        <v>37</v>
      </c>
      <c r="AT73" s="1669">
        <v>0.629</v>
      </c>
      <c r="AU73" s="1669">
        <v>9.4E-2</v>
      </c>
      <c r="AV73" s="1666">
        <v>36</v>
      </c>
      <c r="AW73" s="1669">
        <v>0.623</v>
      </c>
      <c r="AX73" s="1669">
        <v>9.5000000000000001E-2</v>
      </c>
      <c r="AY73" s="1666">
        <v>35</v>
      </c>
      <c r="AZ73" s="1669">
        <v>0.625</v>
      </c>
      <c r="BA73" s="1669">
        <v>9.5000000000000001E-2</v>
      </c>
      <c r="BB73" s="1666">
        <v>35</v>
      </c>
      <c r="BC73" s="1669">
        <v>0.60799999999999998</v>
      </c>
      <c r="BD73" s="1669">
        <v>9.0999999999999998E-2</v>
      </c>
      <c r="BE73" s="1666">
        <v>35</v>
      </c>
      <c r="BF73" s="1669">
        <v>0.60099999999999998</v>
      </c>
      <c r="BG73" s="1669">
        <v>9.0999999999999998E-2</v>
      </c>
      <c r="BH73" s="1666">
        <v>34</v>
      </c>
      <c r="BI73" s="1669">
        <v>0.58399999999999996</v>
      </c>
      <c r="BJ73" s="1669">
        <v>9.2999999999999999E-2</v>
      </c>
      <c r="BK73" s="1666">
        <v>33</v>
      </c>
      <c r="BL73" s="1669">
        <v>0.57399999999999995</v>
      </c>
      <c r="BM73" s="1669">
        <v>0.1</v>
      </c>
      <c r="BN73" s="1666">
        <v>33</v>
      </c>
      <c r="BO73" s="1669">
        <v>0.55800000000000005</v>
      </c>
      <c r="BP73" s="1669">
        <v>9.5000000000000001E-2</v>
      </c>
      <c r="BQ73" s="1666">
        <v>32</v>
      </c>
      <c r="BR73" s="1669">
        <v>0.54600000000000004</v>
      </c>
      <c r="BS73" s="1669">
        <v>9.1999999999999998E-2</v>
      </c>
      <c r="BT73" s="1666">
        <v>31</v>
      </c>
      <c r="BU73" s="1669">
        <v>0.52700000000000002</v>
      </c>
      <c r="BV73" s="1669">
        <v>8.3000000000000004E-2</v>
      </c>
      <c r="BW73" s="1666">
        <v>30</v>
      </c>
      <c r="BX73" s="1669">
        <v>0.47199999999999998</v>
      </c>
      <c r="BY73" s="1669">
        <v>0.08</v>
      </c>
      <c r="BZ73" s="1666">
        <v>27</v>
      </c>
    </row>
    <row r="74" spans="1:78" s="1394" customFormat="1" ht="18.75" x14ac:dyDescent="0.3">
      <c r="A74" s="1397"/>
      <c r="B74" s="1426"/>
      <c r="C74" s="1423" t="s">
        <v>34</v>
      </c>
      <c r="D74" s="1651"/>
      <c r="E74" s="1405"/>
      <c r="F74" s="1649">
        <v>10</v>
      </c>
      <c r="G74" s="1669">
        <v>1.9E-2</v>
      </c>
      <c r="H74" s="1669">
        <v>-2.8000000000000001E-2</v>
      </c>
      <c r="I74" s="1666">
        <v>2</v>
      </c>
      <c r="J74" s="1669">
        <v>1.6E-2</v>
      </c>
      <c r="K74" s="1669">
        <v>-3.2000000000000001E-2</v>
      </c>
      <c r="L74" s="1666">
        <v>2</v>
      </c>
      <c r="M74" s="1669">
        <v>1.4E-2</v>
      </c>
      <c r="N74" s="1669">
        <v>-3.1E-2</v>
      </c>
      <c r="O74" s="1666">
        <v>2</v>
      </c>
      <c r="P74" s="1669">
        <v>1.6E-2</v>
      </c>
      <c r="Q74" s="1669">
        <v>-3.2000000000000001E-2</v>
      </c>
      <c r="R74" s="1666">
        <v>2</v>
      </c>
      <c r="S74" s="1669">
        <v>0.03</v>
      </c>
      <c r="T74" s="1669">
        <v>1.7000000000000001E-2</v>
      </c>
      <c r="U74" s="1666">
        <v>2</v>
      </c>
      <c r="V74" s="1669">
        <v>1.4E-2</v>
      </c>
      <c r="W74" s="1669">
        <v>-3.1E-2</v>
      </c>
      <c r="X74" s="1666">
        <v>2</v>
      </c>
      <c r="Y74" s="1669">
        <v>2.5999999999999999E-2</v>
      </c>
      <c r="Z74" s="1669">
        <v>-2.1999999999999999E-2</v>
      </c>
      <c r="AA74" s="1666">
        <v>2</v>
      </c>
      <c r="AB74" s="1669">
        <v>0.114</v>
      </c>
      <c r="AC74" s="1669">
        <v>3.2000000000000001E-2</v>
      </c>
      <c r="AD74" s="1666">
        <v>7</v>
      </c>
      <c r="AE74" s="1669">
        <v>0.19800000000000001</v>
      </c>
      <c r="AF74" s="1669">
        <v>0.12</v>
      </c>
      <c r="AG74" s="1666">
        <v>13</v>
      </c>
      <c r="AH74" s="1669">
        <v>0.188</v>
      </c>
      <c r="AI74" s="1669">
        <v>0.124</v>
      </c>
      <c r="AJ74" s="1666">
        <v>13</v>
      </c>
      <c r="AK74" s="1669">
        <v>0.18099999999999999</v>
      </c>
      <c r="AL74" s="1669">
        <v>0.128</v>
      </c>
      <c r="AM74" s="1666">
        <v>12</v>
      </c>
      <c r="AN74" s="1669">
        <v>0.17199999999999999</v>
      </c>
      <c r="AO74" s="1669">
        <v>0.115</v>
      </c>
      <c r="AP74" s="1666">
        <v>12</v>
      </c>
      <c r="AQ74" s="1669">
        <v>0.156</v>
      </c>
      <c r="AR74" s="1669">
        <v>8.5000000000000006E-2</v>
      </c>
      <c r="AS74" s="1666">
        <v>10</v>
      </c>
      <c r="AT74" s="1669">
        <v>0.157</v>
      </c>
      <c r="AU74" s="1669">
        <v>0.10299999999999999</v>
      </c>
      <c r="AV74" s="1666">
        <v>11</v>
      </c>
      <c r="AW74" s="1669">
        <v>0.161</v>
      </c>
      <c r="AX74" s="1669">
        <v>0.1</v>
      </c>
      <c r="AY74" s="1666">
        <v>11</v>
      </c>
      <c r="AZ74" s="1669">
        <v>0.18</v>
      </c>
      <c r="BA74" s="1669">
        <v>0.106</v>
      </c>
      <c r="BB74" s="1666">
        <v>12</v>
      </c>
      <c r="BC74" s="1669">
        <v>0.157</v>
      </c>
      <c r="BD74" s="1669">
        <v>7.1999999999999995E-2</v>
      </c>
      <c r="BE74" s="1666">
        <v>10</v>
      </c>
      <c r="BF74" s="1669">
        <v>0.13200000000000001</v>
      </c>
      <c r="BG74" s="1669">
        <v>3.5999999999999997E-2</v>
      </c>
      <c r="BH74" s="1666">
        <v>8</v>
      </c>
      <c r="BI74" s="1669">
        <v>0.127</v>
      </c>
      <c r="BJ74" s="1669">
        <v>3.6999999999999998E-2</v>
      </c>
      <c r="BK74" s="1666">
        <v>7</v>
      </c>
      <c r="BL74" s="1669">
        <v>0.128</v>
      </c>
      <c r="BM74" s="1669">
        <v>3.5000000000000003E-2</v>
      </c>
      <c r="BN74" s="1666">
        <v>7</v>
      </c>
      <c r="BO74" s="1669">
        <v>0.11600000000000001</v>
      </c>
      <c r="BP74" s="1669">
        <v>0.03</v>
      </c>
      <c r="BQ74" s="1666">
        <v>7</v>
      </c>
      <c r="BR74" s="1669">
        <v>0.11799999999999999</v>
      </c>
      <c r="BS74" s="1669">
        <v>2.5999999999999999E-2</v>
      </c>
      <c r="BT74" s="1666">
        <v>7</v>
      </c>
      <c r="BU74" s="1669">
        <v>8.4000000000000005E-2</v>
      </c>
      <c r="BV74" s="1669">
        <v>0.01</v>
      </c>
      <c r="BW74" s="1666">
        <v>5</v>
      </c>
      <c r="BX74" s="1669">
        <v>2.1999999999999999E-2</v>
      </c>
      <c r="BY74" s="1669">
        <v>-2.8000000000000001E-2</v>
      </c>
      <c r="BZ74" s="1666">
        <v>2</v>
      </c>
    </row>
    <row r="75" spans="1:78" s="1394" customFormat="1" ht="18.75" x14ac:dyDescent="0.3">
      <c r="A75" s="1397"/>
      <c r="B75" s="1426"/>
      <c r="C75" s="1423" t="s">
        <v>39</v>
      </c>
      <c r="D75" s="1651"/>
      <c r="E75" s="1405"/>
      <c r="F75" s="1649">
        <v>10</v>
      </c>
      <c r="G75" s="1669">
        <v>0.42</v>
      </c>
      <c r="H75" s="1669">
        <v>0.128</v>
      </c>
      <c r="I75" s="1666">
        <v>25</v>
      </c>
      <c r="J75" s="1669">
        <v>0.38600000000000001</v>
      </c>
      <c r="K75" s="1669">
        <v>0.13</v>
      </c>
      <c r="L75" s="1666">
        <v>23</v>
      </c>
      <c r="M75" s="1669">
        <v>0.371</v>
      </c>
      <c r="N75" s="1669">
        <v>0.127</v>
      </c>
      <c r="O75" s="1666">
        <v>22</v>
      </c>
      <c r="P75" s="1669">
        <v>0.34599999999999997</v>
      </c>
      <c r="Q75" s="1669">
        <v>0.126</v>
      </c>
      <c r="R75" s="1666">
        <v>21</v>
      </c>
      <c r="S75" s="1669">
        <v>0.32200000000000001</v>
      </c>
      <c r="T75" s="1669">
        <v>0.123</v>
      </c>
      <c r="U75" s="1666">
        <v>19</v>
      </c>
      <c r="V75" s="1669">
        <v>0.33600000000000002</v>
      </c>
      <c r="W75" s="1669">
        <v>0.124</v>
      </c>
      <c r="X75" s="1666">
        <v>20</v>
      </c>
      <c r="Y75" s="1669">
        <v>0.39500000000000002</v>
      </c>
      <c r="Z75" s="1669">
        <v>0.122</v>
      </c>
      <c r="AA75" s="1666">
        <v>23</v>
      </c>
      <c r="AB75" s="1669">
        <v>0.46100000000000002</v>
      </c>
      <c r="AC75" s="1669">
        <v>0.128</v>
      </c>
      <c r="AD75" s="1666">
        <v>27</v>
      </c>
      <c r="AE75" s="1669">
        <v>0.47799999999999998</v>
      </c>
      <c r="AF75" s="1669">
        <v>0.125</v>
      </c>
      <c r="AG75" s="1666">
        <v>28</v>
      </c>
      <c r="AH75" s="1669">
        <v>0.53600000000000003</v>
      </c>
      <c r="AI75" s="1669">
        <v>0.124</v>
      </c>
      <c r="AJ75" s="1666">
        <v>31</v>
      </c>
      <c r="AK75" s="1669">
        <v>0.56999999999999995</v>
      </c>
      <c r="AL75" s="1669">
        <v>0.127</v>
      </c>
      <c r="AM75" s="1666">
        <v>33</v>
      </c>
      <c r="AN75" s="1669">
        <v>0.55000000000000004</v>
      </c>
      <c r="AO75" s="1669">
        <v>0.13100000000000001</v>
      </c>
      <c r="AP75" s="1666">
        <v>32</v>
      </c>
      <c r="AQ75" s="1669">
        <v>0.54600000000000004</v>
      </c>
      <c r="AR75" s="1669">
        <v>0.13800000000000001</v>
      </c>
      <c r="AS75" s="1666">
        <v>32</v>
      </c>
      <c r="AT75" s="1669">
        <v>0.53500000000000003</v>
      </c>
      <c r="AU75" s="1669">
        <v>0.129</v>
      </c>
      <c r="AV75" s="1666">
        <v>31</v>
      </c>
      <c r="AW75" s="1669">
        <v>0.54300000000000004</v>
      </c>
      <c r="AX75" s="1669">
        <v>0.13500000000000001</v>
      </c>
      <c r="AY75" s="1666">
        <v>31</v>
      </c>
      <c r="AZ75" s="1669">
        <v>0.53700000000000003</v>
      </c>
      <c r="BA75" s="1669">
        <v>0.13300000000000001</v>
      </c>
      <c r="BB75" s="1666">
        <v>31</v>
      </c>
      <c r="BC75" s="1669">
        <v>0.54500000000000004</v>
      </c>
      <c r="BD75" s="1669">
        <v>0.14099999999999999</v>
      </c>
      <c r="BE75" s="1666">
        <v>32</v>
      </c>
      <c r="BF75" s="1669">
        <v>0.53100000000000003</v>
      </c>
      <c r="BG75" s="1669">
        <v>0.14299999999999999</v>
      </c>
      <c r="BH75" s="1666">
        <v>31</v>
      </c>
      <c r="BI75" s="1669">
        <v>0.54600000000000004</v>
      </c>
      <c r="BJ75" s="1669">
        <v>0.14699999999999999</v>
      </c>
      <c r="BK75" s="1666">
        <v>32</v>
      </c>
      <c r="BL75" s="1669">
        <v>0.53800000000000003</v>
      </c>
      <c r="BM75" s="1669">
        <v>0.14799999999999999</v>
      </c>
      <c r="BN75" s="1666">
        <v>31</v>
      </c>
      <c r="BO75" s="1669">
        <v>0.53300000000000003</v>
      </c>
      <c r="BP75" s="1669">
        <v>0.14599999999999999</v>
      </c>
      <c r="BQ75" s="1666">
        <v>31</v>
      </c>
      <c r="BR75" s="1669">
        <v>0.53</v>
      </c>
      <c r="BS75" s="1669">
        <v>0.14299999999999999</v>
      </c>
      <c r="BT75" s="1666">
        <v>31</v>
      </c>
      <c r="BU75" s="1669">
        <v>0.52200000000000002</v>
      </c>
      <c r="BV75" s="1669">
        <v>0.13600000000000001</v>
      </c>
      <c r="BW75" s="1666">
        <v>30</v>
      </c>
      <c r="BX75" s="1669">
        <v>0.47199999999999998</v>
      </c>
      <c r="BY75" s="1669">
        <v>0.13</v>
      </c>
      <c r="BZ75" s="1666">
        <v>27</v>
      </c>
    </row>
    <row r="76" spans="1:78" s="1394" customFormat="1" ht="18.75" x14ac:dyDescent="0.3">
      <c r="A76" s="1397"/>
      <c r="B76" s="1426"/>
      <c r="C76" s="1423" t="s">
        <v>30</v>
      </c>
      <c r="D76" s="1651"/>
      <c r="E76" s="1405"/>
      <c r="F76" s="1649">
        <v>10</v>
      </c>
      <c r="G76" s="1669">
        <v>7.0000000000000007E-2</v>
      </c>
      <c r="H76" s="1669">
        <v>4.2999999999999997E-2</v>
      </c>
      <c r="I76" s="1666">
        <v>5</v>
      </c>
      <c r="J76" s="1669">
        <v>7.1999999999999995E-2</v>
      </c>
      <c r="K76" s="1669">
        <v>4.3999999999999997E-2</v>
      </c>
      <c r="L76" s="1666">
        <v>5</v>
      </c>
      <c r="M76" s="1669">
        <v>8.3000000000000004E-2</v>
      </c>
      <c r="N76" s="1669">
        <v>5.2999999999999999E-2</v>
      </c>
      <c r="O76" s="1666">
        <v>6</v>
      </c>
      <c r="P76" s="1669">
        <v>8.5999999999999993E-2</v>
      </c>
      <c r="Q76" s="1669">
        <v>5.2999999999999999E-2</v>
      </c>
      <c r="R76" s="1666">
        <v>6</v>
      </c>
      <c r="S76" s="1669">
        <v>8.6999999999999994E-2</v>
      </c>
      <c r="T76" s="1669">
        <v>5.2999999999999999E-2</v>
      </c>
      <c r="U76" s="1666">
        <v>6</v>
      </c>
      <c r="V76" s="1669">
        <v>0.09</v>
      </c>
      <c r="W76" s="1669">
        <v>5.5E-2</v>
      </c>
      <c r="X76" s="1666">
        <v>6</v>
      </c>
      <c r="Y76" s="1669">
        <v>8.7999999999999995E-2</v>
      </c>
      <c r="Z76" s="1669">
        <v>5.2999999999999999E-2</v>
      </c>
      <c r="AA76" s="1666">
        <v>6</v>
      </c>
      <c r="AB76" s="1669">
        <v>8.6999999999999994E-2</v>
      </c>
      <c r="AC76" s="1669">
        <v>5.2999999999999999E-2</v>
      </c>
      <c r="AD76" s="1666">
        <v>6</v>
      </c>
      <c r="AE76" s="1669">
        <v>8.5999999999999993E-2</v>
      </c>
      <c r="AF76" s="1669">
        <v>5.2999999999999999E-2</v>
      </c>
      <c r="AG76" s="1666">
        <v>6</v>
      </c>
      <c r="AH76" s="1669">
        <v>9.0999999999999998E-2</v>
      </c>
      <c r="AI76" s="1669">
        <v>5.5E-2</v>
      </c>
      <c r="AJ76" s="1666">
        <v>6</v>
      </c>
      <c r="AK76" s="1669">
        <v>0.107</v>
      </c>
      <c r="AL76" s="1669">
        <v>6.2E-2</v>
      </c>
      <c r="AM76" s="1666">
        <v>7</v>
      </c>
      <c r="AN76" s="1669">
        <v>7.3999999999999996E-2</v>
      </c>
      <c r="AO76" s="1669">
        <v>4.4999999999999998E-2</v>
      </c>
      <c r="AP76" s="1666">
        <v>5</v>
      </c>
      <c r="AQ76" s="1669">
        <v>6.5000000000000002E-2</v>
      </c>
      <c r="AR76" s="1669">
        <v>0.04</v>
      </c>
      <c r="AS76" s="1666">
        <v>4</v>
      </c>
      <c r="AT76" s="1669">
        <v>6.4000000000000001E-2</v>
      </c>
      <c r="AU76" s="1669">
        <v>0.04</v>
      </c>
      <c r="AV76" s="1666">
        <v>4</v>
      </c>
      <c r="AW76" s="1669">
        <v>6.5000000000000002E-2</v>
      </c>
      <c r="AX76" s="1669">
        <v>0.04</v>
      </c>
      <c r="AY76" s="1666">
        <v>4</v>
      </c>
      <c r="AZ76" s="1669">
        <v>6.5000000000000002E-2</v>
      </c>
      <c r="BA76" s="1669">
        <v>0.04</v>
      </c>
      <c r="BB76" s="1666">
        <v>4</v>
      </c>
      <c r="BC76" s="1669">
        <v>6.5000000000000002E-2</v>
      </c>
      <c r="BD76" s="1669">
        <v>0.04</v>
      </c>
      <c r="BE76" s="1666">
        <v>4</v>
      </c>
      <c r="BF76" s="1669">
        <v>6.4000000000000001E-2</v>
      </c>
      <c r="BG76" s="1669">
        <v>3.9E-2</v>
      </c>
      <c r="BH76" s="1666">
        <v>4</v>
      </c>
      <c r="BI76" s="1669">
        <v>6.7000000000000004E-2</v>
      </c>
      <c r="BJ76" s="1669">
        <v>0.04</v>
      </c>
      <c r="BK76" s="1666">
        <v>4</v>
      </c>
      <c r="BL76" s="1669">
        <v>6.5000000000000002E-2</v>
      </c>
      <c r="BM76" s="1669">
        <v>3.9E-2</v>
      </c>
      <c r="BN76" s="1666">
        <v>4</v>
      </c>
      <c r="BO76" s="1669">
        <v>6.4000000000000001E-2</v>
      </c>
      <c r="BP76" s="1669">
        <v>3.9E-2</v>
      </c>
      <c r="BQ76" s="1666">
        <v>4</v>
      </c>
      <c r="BR76" s="1669">
        <v>6.5000000000000002E-2</v>
      </c>
      <c r="BS76" s="1669">
        <v>0.04</v>
      </c>
      <c r="BT76" s="1666">
        <v>4</v>
      </c>
      <c r="BU76" s="1669">
        <v>6.6000000000000003E-2</v>
      </c>
      <c r="BV76" s="1669">
        <v>0.04</v>
      </c>
      <c r="BW76" s="1666">
        <v>4</v>
      </c>
      <c r="BX76" s="1669">
        <v>6.7000000000000004E-2</v>
      </c>
      <c r="BY76" s="1669">
        <v>0.04</v>
      </c>
      <c r="BZ76" s="1666">
        <v>4</v>
      </c>
    </row>
    <row r="77" spans="1:78" s="1394" customFormat="1" ht="18.75" x14ac:dyDescent="0.3">
      <c r="A77" s="1397"/>
      <c r="B77" s="1426"/>
      <c r="C77" s="1423" t="s">
        <v>62</v>
      </c>
      <c r="D77" s="1651"/>
      <c r="E77" s="1405"/>
      <c r="F77" s="1649">
        <v>10</v>
      </c>
      <c r="G77" s="1669">
        <v>0.70499999999999996</v>
      </c>
      <c r="H77" s="1669">
        <v>0.68</v>
      </c>
      <c r="I77" s="1666">
        <v>55</v>
      </c>
      <c r="J77" s="1669">
        <v>0.67700000000000005</v>
      </c>
      <c r="K77" s="1669">
        <v>0.65800000000000003</v>
      </c>
      <c r="L77" s="1666">
        <v>53</v>
      </c>
      <c r="M77" s="1669">
        <v>0.66100000000000003</v>
      </c>
      <c r="N77" s="1669">
        <v>0.64400000000000002</v>
      </c>
      <c r="O77" s="1666">
        <v>52</v>
      </c>
      <c r="P77" s="1669">
        <v>0.65300000000000002</v>
      </c>
      <c r="Q77" s="1669">
        <v>0.63800000000000001</v>
      </c>
      <c r="R77" s="1666">
        <v>51</v>
      </c>
      <c r="S77" s="1669">
        <v>0.64</v>
      </c>
      <c r="T77" s="1669">
        <v>0.621</v>
      </c>
      <c r="U77" s="1666">
        <v>50</v>
      </c>
      <c r="V77" s="1669">
        <v>0.58699999999999997</v>
      </c>
      <c r="W77" s="1669">
        <v>0.55600000000000005</v>
      </c>
      <c r="X77" s="1666">
        <v>45</v>
      </c>
      <c r="Y77" s="1669">
        <v>0.61399999999999999</v>
      </c>
      <c r="Z77" s="1669">
        <v>0.60399999999999998</v>
      </c>
      <c r="AA77" s="1666">
        <v>48</v>
      </c>
      <c r="AB77" s="1669">
        <v>0.68799999999999994</v>
      </c>
      <c r="AC77" s="1669">
        <v>0.64900000000000002</v>
      </c>
      <c r="AD77" s="1666">
        <v>53</v>
      </c>
      <c r="AE77" s="1669">
        <v>0.61099999999999999</v>
      </c>
      <c r="AF77" s="1669">
        <v>0.54100000000000004</v>
      </c>
      <c r="AG77" s="1666">
        <v>46</v>
      </c>
      <c r="AH77" s="1669">
        <v>0.76300000000000001</v>
      </c>
      <c r="AI77" s="1669">
        <v>0.68500000000000005</v>
      </c>
      <c r="AJ77" s="1666">
        <v>58</v>
      </c>
      <c r="AK77" s="1669">
        <v>0.79100000000000004</v>
      </c>
      <c r="AL77" s="1669">
        <v>0.70699999999999996</v>
      </c>
      <c r="AM77" s="1666">
        <v>60</v>
      </c>
      <c r="AN77" s="1669">
        <v>0.77900000000000003</v>
      </c>
      <c r="AO77" s="1669">
        <v>0.68200000000000005</v>
      </c>
      <c r="AP77" s="1666">
        <v>58</v>
      </c>
      <c r="AQ77" s="1669">
        <v>0.71799999999999997</v>
      </c>
      <c r="AR77" s="1669">
        <v>0.65</v>
      </c>
      <c r="AS77" s="1666">
        <v>54</v>
      </c>
      <c r="AT77" s="1669">
        <v>0.79</v>
      </c>
      <c r="AU77" s="1669">
        <v>0.70499999999999996</v>
      </c>
      <c r="AV77" s="1666">
        <v>59</v>
      </c>
      <c r="AW77" s="1669">
        <v>0.69799999999999995</v>
      </c>
      <c r="AX77" s="1669">
        <v>0.627</v>
      </c>
      <c r="AY77" s="1666">
        <v>53</v>
      </c>
      <c r="AZ77" s="1669">
        <v>0.77400000000000002</v>
      </c>
      <c r="BA77" s="1669">
        <v>0.68899999999999995</v>
      </c>
      <c r="BB77" s="1666">
        <v>58</v>
      </c>
      <c r="BC77" s="1669">
        <v>0.76200000000000001</v>
      </c>
      <c r="BD77" s="1669">
        <v>0.69499999999999995</v>
      </c>
      <c r="BE77" s="1666">
        <v>58</v>
      </c>
      <c r="BF77" s="1669">
        <v>0.76800000000000002</v>
      </c>
      <c r="BG77" s="1669">
        <v>0.68400000000000005</v>
      </c>
      <c r="BH77" s="1666">
        <v>58</v>
      </c>
      <c r="BI77" s="1669">
        <v>0.70499999999999996</v>
      </c>
      <c r="BJ77" s="1669">
        <v>0.61699999999999999</v>
      </c>
      <c r="BK77" s="1666">
        <v>53</v>
      </c>
      <c r="BL77" s="1669">
        <v>0.71299999999999997</v>
      </c>
      <c r="BM77" s="1669">
        <v>0.65800000000000003</v>
      </c>
      <c r="BN77" s="1666">
        <v>54</v>
      </c>
      <c r="BO77" s="1669">
        <v>0.66100000000000003</v>
      </c>
      <c r="BP77" s="1669">
        <v>0.58299999999999996</v>
      </c>
      <c r="BQ77" s="1666">
        <v>49</v>
      </c>
      <c r="BR77" s="1669">
        <v>0.67</v>
      </c>
      <c r="BS77" s="1669">
        <v>0.60399999999999998</v>
      </c>
      <c r="BT77" s="1666">
        <v>51</v>
      </c>
      <c r="BU77" s="1669">
        <v>0.73</v>
      </c>
      <c r="BV77" s="1669">
        <v>0.66400000000000003</v>
      </c>
      <c r="BW77" s="1666">
        <v>55</v>
      </c>
      <c r="BX77" s="1669">
        <v>0.65200000000000002</v>
      </c>
      <c r="BY77" s="1669">
        <v>0.59299999999999997</v>
      </c>
      <c r="BZ77" s="1666">
        <v>49</v>
      </c>
    </row>
    <row r="78" spans="1:78" s="1394" customFormat="1" ht="18.75" x14ac:dyDescent="0.3">
      <c r="A78" s="1397"/>
      <c r="B78" s="1426"/>
      <c r="C78" s="1423" t="s">
        <v>29</v>
      </c>
      <c r="D78" s="1651"/>
      <c r="E78" s="1405"/>
      <c r="F78" s="1649">
        <v>10</v>
      </c>
      <c r="G78" s="1669">
        <v>0</v>
      </c>
      <c r="H78" s="1669">
        <v>0</v>
      </c>
      <c r="I78" s="1666">
        <v>0</v>
      </c>
      <c r="J78" s="1669">
        <v>0</v>
      </c>
      <c r="K78" s="1669">
        <v>0</v>
      </c>
      <c r="L78" s="1666">
        <v>0</v>
      </c>
      <c r="M78" s="1669">
        <v>0</v>
      </c>
      <c r="N78" s="1669">
        <v>0</v>
      </c>
      <c r="O78" s="1666">
        <v>0</v>
      </c>
      <c r="P78" s="1669">
        <v>0</v>
      </c>
      <c r="Q78" s="1669">
        <v>0</v>
      </c>
      <c r="R78" s="1666">
        <v>0</v>
      </c>
      <c r="S78" s="1669">
        <v>0</v>
      </c>
      <c r="T78" s="1669">
        <v>0</v>
      </c>
      <c r="U78" s="1666">
        <v>0</v>
      </c>
      <c r="V78" s="1669">
        <v>0</v>
      </c>
      <c r="W78" s="1669">
        <v>0</v>
      </c>
      <c r="X78" s="1666">
        <v>0</v>
      </c>
      <c r="Y78" s="1669">
        <v>0</v>
      </c>
      <c r="Z78" s="1669">
        <v>0</v>
      </c>
      <c r="AA78" s="1666">
        <v>0</v>
      </c>
      <c r="AB78" s="1669">
        <v>0</v>
      </c>
      <c r="AC78" s="1669">
        <v>0</v>
      </c>
      <c r="AD78" s="1666">
        <v>0</v>
      </c>
      <c r="AE78" s="1669">
        <v>0</v>
      </c>
      <c r="AF78" s="1669">
        <v>0</v>
      </c>
      <c r="AG78" s="1666">
        <v>0</v>
      </c>
      <c r="AH78" s="1669">
        <v>0</v>
      </c>
      <c r="AI78" s="1669">
        <v>0</v>
      </c>
      <c r="AJ78" s="1666">
        <v>0</v>
      </c>
      <c r="AK78" s="1669">
        <v>0</v>
      </c>
      <c r="AL78" s="1669">
        <v>0</v>
      </c>
      <c r="AM78" s="1666">
        <v>0</v>
      </c>
      <c r="AN78" s="1669">
        <v>0</v>
      </c>
      <c r="AO78" s="1669">
        <v>0</v>
      </c>
      <c r="AP78" s="1666">
        <v>0</v>
      </c>
      <c r="AQ78" s="1669">
        <v>0</v>
      </c>
      <c r="AR78" s="1669">
        <v>0</v>
      </c>
      <c r="AS78" s="1666">
        <v>0</v>
      </c>
      <c r="AT78" s="1669">
        <v>0</v>
      </c>
      <c r="AU78" s="1669">
        <v>0</v>
      </c>
      <c r="AV78" s="1666">
        <v>0</v>
      </c>
      <c r="AW78" s="1669">
        <v>0</v>
      </c>
      <c r="AX78" s="1669">
        <v>0</v>
      </c>
      <c r="AY78" s="1666">
        <v>0</v>
      </c>
      <c r="AZ78" s="1669">
        <v>0</v>
      </c>
      <c r="BA78" s="1669">
        <v>0</v>
      </c>
      <c r="BB78" s="1666">
        <v>0</v>
      </c>
      <c r="BC78" s="1669">
        <v>0</v>
      </c>
      <c r="BD78" s="1669">
        <v>0</v>
      </c>
      <c r="BE78" s="1666">
        <v>0</v>
      </c>
      <c r="BF78" s="1669">
        <v>0</v>
      </c>
      <c r="BG78" s="1669">
        <v>0</v>
      </c>
      <c r="BH78" s="1666">
        <v>0</v>
      </c>
      <c r="BI78" s="1669">
        <v>0</v>
      </c>
      <c r="BJ78" s="1669">
        <v>0</v>
      </c>
      <c r="BK78" s="1666">
        <v>0</v>
      </c>
      <c r="BL78" s="1669">
        <v>0</v>
      </c>
      <c r="BM78" s="1669">
        <v>0</v>
      </c>
      <c r="BN78" s="1666">
        <v>0</v>
      </c>
      <c r="BO78" s="1669">
        <v>0</v>
      </c>
      <c r="BP78" s="1669">
        <v>0</v>
      </c>
      <c r="BQ78" s="1666">
        <v>0</v>
      </c>
      <c r="BR78" s="1669">
        <v>0</v>
      </c>
      <c r="BS78" s="1669">
        <v>0</v>
      </c>
      <c r="BT78" s="1666">
        <v>0</v>
      </c>
      <c r="BU78" s="1669">
        <v>0</v>
      </c>
      <c r="BV78" s="1669">
        <v>0</v>
      </c>
      <c r="BW78" s="1666">
        <v>0</v>
      </c>
      <c r="BX78" s="1669">
        <v>0</v>
      </c>
      <c r="BY78" s="1669">
        <v>0</v>
      </c>
      <c r="BZ78" s="1666">
        <v>0</v>
      </c>
    </row>
    <row r="79" spans="1:78" s="1394" customFormat="1" ht="18.75" x14ac:dyDescent="0.3">
      <c r="A79" s="1397"/>
      <c r="B79" s="1426"/>
      <c r="C79" s="1423" t="s">
        <v>40</v>
      </c>
      <c r="D79" s="1651"/>
      <c r="E79" s="1405"/>
      <c r="F79" s="1649">
        <v>10</v>
      </c>
      <c r="G79" s="1669">
        <v>2.5000000000000001E-2</v>
      </c>
      <c r="H79" s="1669">
        <v>-9.9000000000000005E-2</v>
      </c>
      <c r="I79" s="1666">
        <v>6</v>
      </c>
      <c r="J79" s="1669">
        <v>2.5999999999999999E-2</v>
      </c>
      <c r="K79" s="1669">
        <v>-9.8000000000000004E-2</v>
      </c>
      <c r="L79" s="1666">
        <v>6</v>
      </c>
      <c r="M79" s="1669">
        <v>2.5999999999999999E-2</v>
      </c>
      <c r="N79" s="1669">
        <v>-9.8000000000000004E-2</v>
      </c>
      <c r="O79" s="1666">
        <v>6</v>
      </c>
      <c r="P79" s="1669">
        <v>2.3E-2</v>
      </c>
      <c r="Q79" s="1669">
        <v>-0.10100000000000001</v>
      </c>
      <c r="R79" s="1666">
        <v>6</v>
      </c>
      <c r="S79" s="1669">
        <v>0.10199999999999999</v>
      </c>
      <c r="T79" s="1669">
        <v>-2.5999999999999999E-2</v>
      </c>
      <c r="U79" s="1666">
        <v>6</v>
      </c>
      <c r="V79" s="1669">
        <v>0.02</v>
      </c>
      <c r="W79" s="1669">
        <v>-0.10199999999999999</v>
      </c>
      <c r="X79" s="1666">
        <v>6</v>
      </c>
      <c r="Y79" s="1669">
        <v>2.1000000000000001E-2</v>
      </c>
      <c r="Z79" s="1669">
        <v>-0.10299999999999999</v>
      </c>
      <c r="AA79" s="1666">
        <v>6</v>
      </c>
      <c r="AB79" s="1669">
        <v>0.02</v>
      </c>
      <c r="AC79" s="1669">
        <v>-0.10299999999999999</v>
      </c>
      <c r="AD79" s="1666">
        <v>6</v>
      </c>
      <c r="AE79" s="1669">
        <v>0.02</v>
      </c>
      <c r="AF79" s="1669">
        <v>-0.10199999999999999</v>
      </c>
      <c r="AG79" s="1666">
        <v>6</v>
      </c>
      <c r="AH79" s="1669">
        <v>0.02</v>
      </c>
      <c r="AI79" s="1669">
        <v>-0.10100000000000001</v>
      </c>
      <c r="AJ79" s="1666">
        <v>6</v>
      </c>
      <c r="AK79" s="1669">
        <v>0.02</v>
      </c>
      <c r="AL79" s="1669">
        <v>-0.10100000000000001</v>
      </c>
      <c r="AM79" s="1666">
        <v>6</v>
      </c>
      <c r="AN79" s="1669">
        <v>0.02</v>
      </c>
      <c r="AO79" s="1669">
        <v>-0.10100000000000001</v>
      </c>
      <c r="AP79" s="1666">
        <v>6</v>
      </c>
      <c r="AQ79" s="1669">
        <v>2.1000000000000001E-2</v>
      </c>
      <c r="AR79" s="1669">
        <v>-0.10100000000000001</v>
      </c>
      <c r="AS79" s="1666">
        <v>6</v>
      </c>
      <c r="AT79" s="1669">
        <v>2.1999999999999999E-2</v>
      </c>
      <c r="AU79" s="1669">
        <v>-0.10100000000000001</v>
      </c>
      <c r="AV79" s="1666">
        <v>6</v>
      </c>
      <c r="AW79" s="1669">
        <v>2.1000000000000001E-2</v>
      </c>
      <c r="AX79" s="1669">
        <v>-0.10100000000000001</v>
      </c>
      <c r="AY79" s="1666">
        <v>6</v>
      </c>
      <c r="AZ79" s="1669">
        <v>2.1000000000000001E-2</v>
      </c>
      <c r="BA79" s="1669">
        <v>-0.10100000000000001</v>
      </c>
      <c r="BB79" s="1666">
        <v>6</v>
      </c>
      <c r="BC79" s="1669">
        <v>2.1000000000000001E-2</v>
      </c>
      <c r="BD79" s="1669">
        <v>-0.10100000000000001</v>
      </c>
      <c r="BE79" s="1666">
        <v>6</v>
      </c>
      <c r="BF79" s="1669">
        <v>2.1999999999999999E-2</v>
      </c>
      <c r="BG79" s="1669">
        <v>-0.10100000000000001</v>
      </c>
      <c r="BH79" s="1666">
        <v>6</v>
      </c>
      <c r="BI79" s="1669">
        <v>2.1000000000000001E-2</v>
      </c>
      <c r="BJ79" s="1669">
        <v>-0.10100000000000001</v>
      </c>
      <c r="BK79" s="1666">
        <v>6</v>
      </c>
      <c r="BL79" s="1669">
        <v>0.02</v>
      </c>
      <c r="BM79" s="1669">
        <v>-0.10100000000000001</v>
      </c>
      <c r="BN79" s="1666">
        <v>6</v>
      </c>
      <c r="BO79" s="1669">
        <v>2.1000000000000001E-2</v>
      </c>
      <c r="BP79" s="1669">
        <v>-0.10100000000000001</v>
      </c>
      <c r="BQ79" s="1666">
        <v>6</v>
      </c>
      <c r="BR79" s="1669">
        <v>2.1000000000000001E-2</v>
      </c>
      <c r="BS79" s="1669">
        <v>-0.10100000000000001</v>
      </c>
      <c r="BT79" s="1666">
        <v>6</v>
      </c>
      <c r="BU79" s="1669">
        <v>2.5000000000000001E-2</v>
      </c>
      <c r="BV79" s="1669">
        <v>-9.7000000000000003E-2</v>
      </c>
      <c r="BW79" s="1666">
        <v>6</v>
      </c>
      <c r="BX79" s="1669">
        <v>2.5000000000000001E-2</v>
      </c>
      <c r="BY79" s="1669">
        <v>-9.7000000000000003E-2</v>
      </c>
      <c r="BZ79" s="1666">
        <v>6</v>
      </c>
    </row>
    <row r="80" spans="1:78" s="1394" customFormat="1" ht="19.5" thickBot="1" x14ac:dyDescent="0.35">
      <c r="A80" s="1397"/>
      <c r="B80" s="1426"/>
      <c r="C80" s="1578" t="s">
        <v>537</v>
      </c>
      <c r="D80" s="1577"/>
      <c r="E80" s="1576"/>
      <c r="F80" s="1580">
        <v>10</v>
      </c>
      <c r="G80" s="1669">
        <v>0.12</v>
      </c>
      <c r="H80" s="1669">
        <v>-4.0000000000000001E-3</v>
      </c>
      <c r="I80" s="1666">
        <v>7</v>
      </c>
      <c r="J80" s="1669">
        <v>0.121</v>
      </c>
      <c r="K80" s="1669">
        <v>-4.0000000000000001E-3</v>
      </c>
      <c r="L80" s="1666">
        <v>7</v>
      </c>
      <c r="M80" s="1669">
        <v>0.121</v>
      </c>
      <c r="N80" s="1669">
        <v>8.0000000000000002E-3</v>
      </c>
      <c r="O80" s="1666">
        <v>7</v>
      </c>
      <c r="P80" s="1669">
        <v>0.11600000000000001</v>
      </c>
      <c r="Q80" s="1669">
        <v>0.01</v>
      </c>
      <c r="R80" s="1666">
        <v>7</v>
      </c>
      <c r="S80" s="1669">
        <v>0.11600000000000001</v>
      </c>
      <c r="T80" s="1669">
        <v>1.2999999999999999E-2</v>
      </c>
      <c r="U80" s="1666">
        <v>7</v>
      </c>
      <c r="V80" s="1669">
        <v>0.11600000000000001</v>
      </c>
      <c r="W80" s="1669">
        <v>1.2999999999999999E-2</v>
      </c>
      <c r="X80" s="1666">
        <v>7</v>
      </c>
      <c r="Y80" s="1669">
        <v>0.11600000000000001</v>
      </c>
      <c r="Z80" s="1669">
        <v>1.4E-2</v>
      </c>
      <c r="AA80" s="1666">
        <v>7</v>
      </c>
      <c r="AB80" s="1669">
        <v>0.11600000000000001</v>
      </c>
      <c r="AC80" s="1669">
        <v>1.0999999999999999E-2</v>
      </c>
      <c r="AD80" s="1666">
        <v>7</v>
      </c>
      <c r="AE80" s="1669">
        <v>0.11899999999999999</v>
      </c>
      <c r="AF80" s="1669">
        <v>-2E-3</v>
      </c>
      <c r="AG80" s="1666">
        <v>7</v>
      </c>
      <c r="AH80" s="1669">
        <v>0.125</v>
      </c>
      <c r="AI80" s="1669">
        <v>-6.0000000000000001E-3</v>
      </c>
      <c r="AJ80" s="1666">
        <v>7</v>
      </c>
      <c r="AK80" s="1669">
        <v>0.128</v>
      </c>
      <c r="AL80" s="1669">
        <v>-8.0000000000000002E-3</v>
      </c>
      <c r="AM80" s="1666">
        <v>7</v>
      </c>
      <c r="AN80" s="1669">
        <v>0.125</v>
      </c>
      <c r="AO80" s="1669">
        <v>-0.01</v>
      </c>
      <c r="AP80" s="1666">
        <v>7</v>
      </c>
      <c r="AQ80" s="1669">
        <v>0.126</v>
      </c>
      <c r="AR80" s="1669">
        <v>-1.2E-2</v>
      </c>
      <c r="AS80" s="1666">
        <v>7</v>
      </c>
      <c r="AT80" s="1669">
        <v>0.126</v>
      </c>
      <c r="AU80" s="1669">
        <v>-8.9999999999999993E-3</v>
      </c>
      <c r="AV80" s="1666">
        <v>7</v>
      </c>
      <c r="AW80" s="1669">
        <v>0.125</v>
      </c>
      <c r="AX80" s="1669">
        <v>-1.2E-2</v>
      </c>
      <c r="AY80" s="1666">
        <v>7</v>
      </c>
      <c r="AZ80" s="1669">
        <v>0.125</v>
      </c>
      <c r="BA80" s="1669">
        <v>-8.0000000000000002E-3</v>
      </c>
      <c r="BB80" s="1666">
        <v>7</v>
      </c>
      <c r="BC80" s="1669">
        <v>0.126</v>
      </c>
      <c r="BD80" s="1669">
        <v>-6.0000000000000001E-3</v>
      </c>
      <c r="BE80" s="1666">
        <v>7</v>
      </c>
      <c r="BF80" s="1669">
        <v>0.126</v>
      </c>
      <c r="BG80" s="1669">
        <v>-6.0000000000000001E-3</v>
      </c>
      <c r="BH80" s="1666">
        <v>7</v>
      </c>
      <c r="BI80" s="1669">
        <v>0.125</v>
      </c>
      <c r="BJ80" s="1669">
        <v>-8.9999999999999993E-3</v>
      </c>
      <c r="BK80" s="1666">
        <v>7</v>
      </c>
      <c r="BL80" s="1669">
        <v>0.12</v>
      </c>
      <c r="BM80" s="1669">
        <v>7.0000000000000001E-3</v>
      </c>
      <c r="BN80" s="1666">
        <v>7</v>
      </c>
      <c r="BO80" s="1669">
        <v>0.11899999999999999</v>
      </c>
      <c r="BP80" s="1669">
        <v>2E-3</v>
      </c>
      <c r="BQ80" s="1666">
        <v>7</v>
      </c>
      <c r="BR80" s="1669">
        <v>0.11899999999999999</v>
      </c>
      <c r="BS80" s="1669">
        <v>6.0000000000000001E-3</v>
      </c>
      <c r="BT80" s="1666">
        <v>7</v>
      </c>
      <c r="BU80" s="1669">
        <v>0.11899999999999999</v>
      </c>
      <c r="BV80" s="1669">
        <v>0</v>
      </c>
      <c r="BW80" s="1666">
        <v>7</v>
      </c>
      <c r="BX80" s="1669">
        <v>0.121</v>
      </c>
      <c r="BY80" s="1669">
        <v>-3.0000000000000001E-3</v>
      </c>
      <c r="BZ80" s="1666">
        <v>7</v>
      </c>
    </row>
    <row r="81" spans="1:78" s="461" customFormat="1" ht="19.5" thickBot="1" x14ac:dyDescent="0.35">
      <c r="A81" s="1416">
        <v>3</v>
      </c>
      <c r="B81" s="1598" t="s">
        <v>130</v>
      </c>
      <c r="C81" s="1420"/>
      <c r="D81" s="1590"/>
      <c r="E81" s="1621"/>
      <c r="F81" s="1920"/>
      <c r="G81" s="1667"/>
      <c r="H81" s="1929"/>
      <c r="I81" s="1930"/>
      <c r="J81" s="1667"/>
      <c r="K81" s="1929"/>
      <c r="L81" s="1930"/>
      <c r="M81" s="1667"/>
      <c r="N81" s="1929"/>
      <c r="O81" s="1930"/>
      <c r="P81" s="1667"/>
      <c r="Q81" s="1929"/>
      <c r="R81" s="1930"/>
      <c r="S81" s="1667"/>
      <c r="T81" s="1929"/>
      <c r="U81" s="1930"/>
      <c r="V81" s="1667"/>
      <c r="W81" s="1929"/>
      <c r="X81" s="1930"/>
      <c r="Y81" s="1667"/>
      <c r="Z81" s="1929"/>
      <c r="AA81" s="1930"/>
      <c r="AB81" s="1667"/>
      <c r="AC81" s="1929"/>
      <c r="AD81" s="1930"/>
      <c r="AE81" s="1667"/>
      <c r="AF81" s="1929"/>
      <c r="AG81" s="1930"/>
      <c r="AH81" s="1667"/>
      <c r="AI81" s="1929"/>
      <c r="AJ81" s="1930"/>
      <c r="AK81" s="1667"/>
      <c r="AL81" s="1929"/>
      <c r="AM81" s="1930"/>
      <c r="AN81" s="1667"/>
      <c r="AO81" s="1929"/>
      <c r="AP81" s="1930"/>
      <c r="AQ81" s="1667"/>
      <c r="AR81" s="1929"/>
      <c r="AS81" s="1930"/>
      <c r="AT81" s="1667"/>
      <c r="AU81" s="1929"/>
      <c r="AV81" s="1930"/>
      <c r="AW81" s="1667"/>
      <c r="AX81" s="1929"/>
      <c r="AY81" s="1930"/>
      <c r="AZ81" s="1667"/>
      <c r="BA81" s="1929"/>
      <c r="BB81" s="1930"/>
      <c r="BC81" s="1667"/>
      <c r="BD81" s="1929"/>
      <c r="BE81" s="1930"/>
      <c r="BF81" s="1667"/>
      <c r="BG81" s="1929"/>
      <c r="BH81" s="1930"/>
      <c r="BI81" s="1667"/>
      <c r="BJ81" s="1929"/>
      <c r="BK81" s="1930"/>
      <c r="BL81" s="1667"/>
      <c r="BM81" s="1929"/>
      <c r="BN81" s="1930"/>
      <c r="BO81" s="1667"/>
      <c r="BP81" s="1929"/>
      <c r="BQ81" s="1930"/>
      <c r="BR81" s="1667"/>
      <c r="BS81" s="1929"/>
      <c r="BT81" s="1930"/>
      <c r="BU81" s="1667"/>
      <c r="BV81" s="1929"/>
      <c r="BW81" s="1930"/>
      <c r="BX81" s="1667"/>
      <c r="BY81" s="1929"/>
      <c r="BZ81" s="1930"/>
    </row>
    <row r="82" spans="1:78" s="1641" customFormat="1" ht="19.5" x14ac:dyDescent="0.3">
      <c r="A82" s="1640"/>
      <c r="B82" s="1425"/>
      <c r="C82" s="1418" t="s">
        <v>561</v>
      </c>
      <c r="D82" s="1649"/>
      <c r="E82" s="1404" t="s">
        <v>492</v>
      </c>
      <c r="F82" s="1639">
        <v>110</v>
      </c>
      <c r="G82" s="1669">
        <v>1.4650000000000001</v>
      </c>
      <c r="H82" s="1669">
        <v>-1.5660000000000001</v>
      </c>
      <c r="I82" s="1666">
        <v>11</v>
      </c>
      <c r="J82" s="1669">
        <v>1.4650000000000001</v>
      </c>
      <c r="K82" s="1669">
        <v>-1.5660000000000001</v>
      </c>
      <c r="L82" s="1666">
        <v>11</v>
      </c>
      <c r="M82" s="1669">
        <v>1.4650000000000001</v>
      </c>
      <c r="N82" s="1669">
        <v>-1.5660000000000001</v>
      </c>
      <c r="O82" s="1666">
        <v>11</v>
      </c>
      <c r="P82" s="1669">
        <v>1.4650000000000001</v>
      </c>
      <c r="Q82" s="1669">
        <v>-1.5660000000000001</v>
      </c>
      <c r="R82" s="1666">
        <v>11</v>
      </c>
      <c r="S82" s="1669">
        <v>1.4650000000000001</v>
      </c>
      <c r="T82" s="1669">
        <v>-1.5660000000000001</v>
      </c>
      <c r="U82" s="1666">
        <v>11</v>
      </c>
      <c r="V82" s="1669">
        <v>1.4650000000000001</v>
      </c>
      <c r="W82" s="1669">
        <v>-1.5660000000000001</v>
      </c>
      <c r="X82" s="1666">
        <v>11</v>
      </c>
      <c r="Y82" s="1669">
        <v>1.4650000000000001</v>
      </c>
      <c r="Z82" s="1669">
        <v>-1.5660000000000001</v>
      </c>
      <c r="AA82" s="1666">
        <v>11</v>
      </c>
      <c r="AB82" s="1669">
        <v>2.2440000000000002</v>
      </c>
      <c r="AC82" s="1669">
        <v>-1.258</v>
      </c>
      <c r="AD82" s="1666">
        <v>14</v>
      </c>
      <c r="AE82" s="1669">
        <v>2.2440000000000002</v>
      </c>
      <c r="AF82" s="1669">
        <v>-1.258</v>
      </c>
      <c r="AG82" s="1666">
        <v>14</v>
      </c>
      <c r="AH82" s="1669">
        <v>2.2440000000000002</v>
      </c>
      <c r="AI82" s="1669">
        <v>-1.258</v>
      </c>
      <c r="AJ82" s="1666">
        <v>14</v>
      </c>
      <c r="AK82" s="1669">
        <v>2.2440000000000002</v>
      </c>
      <c r="AL82" s="1669">
        <v>-1.258</v>
      </c>
      <c r="AM82" s="1666">
        <v>14</v>
      </c>
      <c r="AN82" s="1669">
        <v>2.2440000000000002</v>
      </c>
      <c r="AO82" s="1669">
        <v>-1.258</v>
      </c>
      <c r="AP82" s="1666">
        <v>14</v>
      </c>
      <c r="AQ82" s="1669">
        <v>2.1819999999999999</v>
      </c>
      <c r="AR82" s="1669">
        <v>-1.419</v>
      </c>
      <c r="AS82" s="1666">
        <v>14</v>
      </c>
      <c r="AT82" s="1669">
        <v>2.2440000000000002</v>
      </c>
      <c r="AU82" s="1669">
        <v>-1.258</v>
      </c>
      <c r="AV82" s="1666">
        <v>14</v>
      </c>
      <c r="AW82" s="1669">
        <v>2.2440000000000002</v>
      </c>
      <c r="AX82" s="1669">
        <v>-1.258</v>
      </c>
      <c r="AY82" s="1666">
        <v>14</v>
      </c>
      <c r="AZ82" s="1669">
        <v>2.2440000000000002</v>
      </c>
      <c r="BA82" s="1669">
        <v>-1.258</v>
      </c>
      <c r="BB82" s="1666">
        <v>14</v>
      </c>
      <c r="BC82" s="1669">
        <v>2.2440000000000002</v>
      </c>
      <c r="BD82" s="1669">
        <v>-1.258</v>
      </c>
      <c r="BE82" s="1666">
        <v>14</v>
      </c>
      <c r="BF82" s="1669">
        <v>2.1819999999999999</v>
      </c>
      <c r="BG82" s="1669">
        <v>-1.419</v>
      </c>
      <c r="BH82" s="1666">
        <v>14</v>
      </c>
      <c r="BI82" s="1669">
        <v>2.1819999999999999</v>
      </c>
      <c r="BJ82" s="1669">
        <v>-1.419</v>
      </c>
      <c r="BK82" s="1666">
        <v>14</v>
      </c>
      <c r="BL82" s="1669">
        <v>2.1819999999999999</v>
      </c>
      <c r="BM82" s="1669">
        <v>-1.419</v>
      </c>
      <c r="BN82" s="1666">
        <v>14</v>
      </c>
      <c r="BO82" s="1669">
        <v>2.1819999999999999</v>
      </c>
      <c r="BP82" s="1669">
        <v>-1.419</v>
      </c>
      <c r="BQ82" s="1666">
        <v>14</v>
      </c>
      <c r="BR82" s="1669">
        <v>2.1819999999999999</v>
      </c>
      <c r="BS82" s="1669">
        <v>-1.419</v>
      </c>
      <c r="BT82" s="1666">
        <v>14</v>
      </c>
      <c r="BU82" s="1669">
        <v>2.1819999999999999</v>
      </c>
      <c r="BV82" s="1669">
        <v>-1.419</v>
      </c>
      <c r="BW82" s="1666">
        <v>14</v>
      </c>
      <c r="BX82" s="1669">
        <v>1.4650000000000001</v>
      </c>
      <c r="BY82" s="1669">
        <v>-1.5660000000000001</v>
      </c>
      <c r="BZ82" s="1666">
        <v>11</v>
      </c>
    </row>
    <row r="83" spans="1:78" s="1394" customFormat="1" ht="19.5" customHeight="1" x14ac:dyDescent="0.3">
      <c r="A83" s="1398"/>
      <c r="B83" s="1425"/>
      <c r="C83" s="1432" t="s">
        <v>9</v>
      </c>
      <c r="D83" s="1409"/>
      <c r="E83" s="1406" t="s">
        <v>492</v>
      </c>
      <c r="F83" s="1613">
        <v>110</v>
      </c>
      <c r="G83" s="1691">
        <v>7.0000000000000007E-2</v>
      </c>
      <c r="H83" s="1692">
        <v>0.04</v>
      </c>
      <c r="I83" s="1675">
        <v>0.4</v>
      </c>
      <c r="J83" s="1691">
        <v>7.0000000000000007E-2</v>
      </c>
      <c r="K83" s="1692">
        <v>0.04</v>
      </c>
      <c r="L83" s="1675">
        <v>0.4</v>
      </c>
      <c r="M83" s="1691">
        <v>7.0000000000000007E-2</v>
      </c>
      <c r="N83" s="1692">
        <v>0.04</v>
      </c>
      <c r="O83" s="1675">
        <v>0.4</v>
      </c>
      <c r="P83" s="1691">
        <v>7.0000000000000007E-2</v>
      </c>
      <c r="Q83" s="1692">
        <v>0.04</v>
      </c>
      <c r="R83" s="1675">
        <v>0.4</v>
      </c>
      <c r="S83" s="1691">
        <v>7.0000000000000007E-2</v>
      </c>
      <c r="T83" s="1692">
        <v>0.04</v>
      </c>
      <c r="U83" s="1675">
        <v>0.4</v>
      </c>
      <c r="V83" s="1691">
        <v>7.0000000000000007E-2</v>
      </c>
      <c r="W83" s="1692">
        <v>0.04</v>
      </c>
      <c r="X83" s="1675">
        <v>0.4</v>
      </c>
      <c r="Y83" s="1691">
        <v>7.0000000000000007E-2</v>
      </c>
      <c r="Z83" s="1692">
        <v>0.04</v>
      </c>
      <c r="AA83" s="1675">
        <v>0.4</v>
      </c>
      <c r="AB83" s="1691">
        <v>7.0000000000000007E-2</v>
      </c>
      <c r="AC83" s="1692">
        <v>0.04</v>
      </c>
      <c r="AD83" s="1675">
        <v>0.4</v>
      </c>
      <c r="AE83" s="1691">
        <v>7.0000000000000007E-2</v>
      </c>
      <c r="AF83" s="1692">
        <v>0.04</v>
      </c>
      <c r="AG83" s="1675">
        <v>0.4</v>
      </c>
      <c r="AH83" s="1691">
        <v>7.0000000000000007E-2</v>
      </c>
      <c r="AI83" s="1692">
        <v>0.04</v>
      </c>
      <c r="AJ83" s="1675">
        <v>0.4</v>
      </c>
      <c r="AK83" s="1691">
        <v>7.0000000000000007E-2</v>
      </c>
      <c r="AL83" s="1692">
        <v>0.04</v>
      </c>
      <c r="AM83" s="1675">
        <v>0.4</v>
      </c>
      <c r="AN83" s="1691">
        <v>7.0000000000000007E-2</v>
      </c>
      <c r="AO83" s="1692">
        <v>0.04</v>
      </c>
      <c r="AP83" s="1675">
        <v>0.4</v>
      </c>
      <c r="AQ83" s="1691">
        <v>0.08</v>
      </c>
      <c r="AR83" s="1692">
        <v>0.04</v>
      </c>
      <c r="AS83" s="1675">
        <v>0.5</v>
      </c>
      <c r="AT83" s="1691">
        <v>7.0000000000000007E-2</v>
      </c>
      <c r="AU83" s="1692">
        <v>0.04</v>
      </c>
      <c r="AV83" s="1675">
        <v>0.4</v>
      </c>
      <c r="AW83" s="1691">
        <v>7.0000000000000007E-2</v>
      </c>
      <c r="AX83" s="1692">
        <v>0.04</v>
      </c>
      <c r="AY83" s="1675">
        <v>0.4</v>
      </c>
      <c r="AZ83" s="1691">
        <v>7.0000000000000007E-2</v>
      </c>
      <c r="BA83" s="1692">
        <v>0.04</v>
      </c>
      <c r="BB83" s="1675">
        <v>0.4</v>
      </c>
      <c r="BC83" s="1691">
        <v>7.0000000000000007E-2</v>
      </c>
      <c r="BD83" s="1692">
        <v>0.04</v>
      </c>
      <c r="BE83" s="1675">
        <v>0.4</v>
      </c>
      <c r="BF83" s="1691">
        <v>0.08</v>
      </c>
      <c r="BG83" s="1692">
        <v>0.04</v>
      </c>
      <c r="BH83" s="1675">
        <v>0.5</v>
      </c>
      <c r="BI83" s="1691">
        <v>0.08</v>
      </c>
      <c r="BJ83" s="1692">
        <v>0.04</v>
      </c>
      <c r="BK83" s="1675">
        <v>0.5</v>
      </c>
      <c r="BL83" s="1691">
        <v>0.08</v>
      </c>
      <c r="BM83" s="1692">
        <v>0.04</v>
      </c>
      <c r="BN83" s="1675">
        <v>0.5</v>
      </c>
      <c r="BO83" s="1691">
        <v>0.08</v>
      </c>
      <c r="BP83" s="1692">
        <v>0.04</v>
      </c>
      <c r="BQ83" s="1675">
        <v>0.5</v>
      </c>
      <c r="BR83" s="1691">
        <v>0.08</v>
      </c>
      <c r="BS83" s="1692">
        <v>0.04</v>
      </c>
      <c r="BT83" s="1675">
        <v>0.5</v>
      </c>
      <c r="BU83" s="1691">
        <v>0.08</v>
      </c>
      <c r="BV83" s="1692">
        <v>0.04</v>
      </c>
      <c r="BW83" s="1675">
        <v>0.5</v>
      </c>
      <c r="BX83" s="1691">
        <v>7.0000000000000007E-2</v>
      </c>
      <c r="BY83" s="1692">
        <v>0.04</v>
      </c>
      <c r="BZ83" s="1675">
        <v>0.4</v>
      </c>
    </row>
    <row r="84" spans="1:78" s="1394" customFormat="1" ht="19.5" x14ac:dyDescent="0.3">
      <c r="A84" s="1398"/>
      <c r="B84" s="1425"/>
      <c r="C84" s="1418"/>
      <c r="D84" s="1649"/>
      <c r="E84" s="1405" t="s">
        <v>494</v>
      </c>
      <c r="F84" s="1639">
        <v>10</v>
      </c>
      <c r="G84" s="1669">
        <v>3.5999999999999997E-2</v>
      </c>
      <c r="H84" s="1669">
        <v>6.8000000000000005E-2</v>
      </c>
      <c r="I84" s="1666">
        <v>4</v>
      </c>
      <c r="J84" s="1669">
        <v>3.5999999999999997E-2</v>
      </c>
      <c r="K84" s="1669">
        <v>6.8000000000000005E-2</v>
      </c>
      <c r="L84" s="1666">
        <v>4</v>
      </c>
      <c r="M84" s="1669">
        <v>3.5999999999999997E-2</v>
      </c>
      <c r="N84" s="1669">
        <v>6.8000000000000005E-2</v>
      </c>
      <c r="O84" s="1666">
        <v>4</v>
      </c>
      <c r="P84" s="1669">
        <v>3.5999999999999997E-2</v>
      </c>
      <c r="Q84" s="1669">
        <v>6.8000000000000005E-2</v>
      </c>
      <c r="R84" s="1666">
        <v>4</v>
      </c>
      <c r="S84" s="1669">
        <v>3.5999999999999997E-2</v>
      </c>
      <c r="T84" s="1669">
        <v>6.8000000000000005E-2</v>
      </c>
      <c r="U84" s="1666">
        <v>4</v>
      </c>
      <c r="V84" s="1669">
        <v>3.5999999999999997E-2</v>
      </c>
      <c r="W84" s="1669">
        <v>6.8000000000000005E-2</v>
      </c>
      <c r="X84" s="1666">
        <v>4</v>
      </c>
      <c r="Y84" s="1669">
        <v>3.5999999999999997E-2</v>
      </c>
      <c r="Z84" s="1669">
        <v>6.8000000000000005E-2</v>
      </c>
      <c r="AA84" s="1666">
        <v>4</v>
      </c>
      <c r="AB84" s="1669">
        <v>4.5999999999999999E-2</v>
      </c>
      <c r="AC84" s="1669">
        <v>6.0999999999999999E-2</v>
      </c>
      <c r="AD84" s="1666">
        <v>4</v>
      </c>
      <c r="AE84" s="1669">
        <v>4.5999999999999999E-2</v>
      </c>
      <c r="AF84" s="1669">
        <v>6.0999999999999999E-2</v>
      </c>
      <c r="AG84" s="1666">
        <v>4</v>
      </c>
      <c r="AH84" s="1669">
        <v>4.5999999999999999E-2</v>
      </c>
      <c r="AI84" s="1669">
        <v>6.0999999999999999E-2</v>
      </c>
      <c r="AJ84" s="1666">
        <v>4</v>
      </c>
      <c r="AK84" s="1669">
        <v>4.5999999999999999E-2</v>
      </c>
      <c r="AL84" s="1669">
        <v>6.0999999999999999E-2</v>
      </c>
      <c r="AM84" s="1666">
        <v>4</v>
      </c>
      <c r="AN84" s="1669">
        <v>4.5999999999999999E-2</v>
      </c>
      <c r="AO84" s="1669">
        <v>6.0999999999999999E-2</v>
      </c>
      <c r="AP84" s="1666">
        <v>4</v>
      </c>
      <c r="AQ84" s="1669">
        <v>4.8000000000000001E-2</v>
      </c>
      <c r="AR84" s="1669">
        <v>6.5000000000000002E-2</v>
      </c>
      <c r="AS84" s="1666">
        <v>5</v>
      </c>
      <c r="AT84" s="1669">
        <v>4.5999999999999999E-2</v>
      </c>
      <c r="AU84" s="1669">
        <v>6.0999999999999999E-2</v>
      </c>
      <c r="AV84" s="1666">
        <v>4</v>
      </c>
      <c r="AW84" s="1669">
        <v>4.5999999999999999E-2</v>
      </c>
      <c r="AX84" s="1669">
        <v>6.0999999999999999E-2</v>
      </c>
      <c r="AY84" s="1666">
        <v>4</v>
      </c>
      <c r="AZ84" s="1669">
        <v>4.5999999999999999E-2</v>
      </c>
      <c r="BA84" s="1669">
        <v>6.0999999999999999E-2</v>
      </c>
      <c r="BB84" s="1666">
        <v>4</v>
      </c>
      <c r="BC84" s="1669">
        <v>4.5999999999999999E-2</v>
      </c>
      <c r="BD84" s="1669">
        <v>6.0999999999999999E-2</v>
      </c>
      <c r="BE84" s="1666">
        <v>4</v>
      </c>
      <c r="BF84" s="1669">
        <v>4.8000000000000001E-2</v>
      </c>
      <c r="BG84" s="1669">
        <v>6.5000000000000002E-2</v>
      </c>
      <c r="BH84" s="1666">
        <v>5</v>
      </c>
      <c r="BI84" s="1669">
        <v>4.8000000000000001E-2</v>
      </c>
      <c r="BJ84" s="1669">
        <v>6.5000000000000002E-2</v>
      </c>
      <c r="BK84" s="1666">
        <v>5</v>
      </c>
      <c r="BL84" s="1669">
        <v>4.8000000000000001E-2</v>
      </c>
      <c r="BM84" s="1669">
        <v>6.5000000000000002E-2</v>
      </c>
      <c r="BN84" s="1666">
        <v>5</v>
      </c>
      <c r="BO84" s="1669">
        <v>4.8000000000000001E-2</v>
      </c>
      <c r="BP84" s="1669">
        <v>6.5000000000000002E-2</v>
      </c>
      <c r="BQ84" s="1666">
        <v>5</v>
      </c>
      <c r="BR84" s="1669">
        <v>4.8000000000000001E-2</v>
      </c>
      <c r="BS84" s="1669">
        <v>6.5000000000000002E-2</v>
      </c>
      <c r="BT84" s="1666">
        <v>5</v>
      </c>
      <c r="BU84" s="1669">
        <v>4.8000000000000001E-2</v>
      </c>
      <c r="BV84" s="1669">
        <v>6.5000000000000002E-2</v>
      </c>
      <c r="BW84" s="1666">
        <v>5</v>
      </c>
      <c r="BX84" s="1669">
        <v>3.5999999999999997E-2</v>
      </c>
      <c r="BY84" s="1669">
        <v>6.8000000000000005E-2</v>
      </c>
      <c r="BZ84" s="1666">
        <v>4</v>
      </c>
    </row>
    <row r="85" spans="1:78" s="222" customFormat="1" ht="19.5" x14ac:dyDescent="0.3">
      <c r="A85" s="1398"/>
      <c r="B85" s="1425"/>
      <c r="C85" s="1418"/>
      <c r="D85" s="1649"/>
      <c r="E85" s="1405" t="s">
        <v>495</v>
      </c>
      <c r="F85" s="1639" t="s">
        <v>496</v>
      </c>
      <c r="G85" s="1815">
        <v>5</v>
      </c>
      <c r="H85" s="1816"/>
      <c r="I85" s="1817"/>
      <c r="J85" s="1815">
        <v>5</v>
      </c>
      <c r="K85" s="1816"/>
      <c r="L85" s="1817"/>
      <c r="M85" s="1815">
        <v>5</v>
      </c>
      <c r="N85" s="1816"/>
      <c r="O85" s="1817"/>
      <c r="P85" s="1815">
        <v>5</v>
      </c>
      <c r="Q85" s="1816"/>
      <c r="R85" s="1817"/>
      <c r="S85" s="1815">
        <v>5</v>
      </c>
      <c r="T85" s="1816"/>
      <c r="U85" s="1817"/>
      <c r="V85" s="1815">
        <v>5</v>
      </c>
      <c r="W85" s="1816"/>
      <c r="X85" s="1817"/>
      <c r="Y85" s="1815">
        <v>5</v>
      </c>
      <c r="Z85" s="1816"/>
      <c r="AA85" s="1817"/>
      <c r="AB85" s="1815">
        <v>5</v>
      </c>
      <c r="AC85" s="1816"/>
      <c r="AD85" s="1817"/>
      <c r="AE85" s="1815">
        <v>5</v>
      </c>
      <c r="AF85" s="1816"/>
      <c r="AG85" s="1817"/>
      <c r="AH85" s="1815">
        <v>5</v>
      </c>
      <c r="AI85" s="1816"/>
      <c r="AJ85" s="1817"/>
      <c r="AK85" s="1815">
        <v>5</v>
      </c>
      <c r="AL85" s="1816"/>
      <c r="AM85" s="1817"/>
      <c r="AN85" s="1815">
        <v>5</v>
      </c>
      <c r="AO85" s="1816"/>
      <c r="AP85" s="1817"/>
      <c r="AQ85" s="1815">
        <v>5</v>
      </c>
      <c r="AR85" s="1816"/>
      <c r="AS85" s="1817"/>
      <c r="AT85" s="1815">
        <v>5</v>
      </c>
      <c r="AU85" s="1816"/>
      <c r="AV85" s="1817"/>
      <c r="AW85" s="1815">
        <v>5</v>
      </c>
      <c r="AX85" s="1816"/>
      <c r="AY85" s="1817"/>
      <c r="AZ85" s="1815">
        <v>5</v>
      </c>
      <c r="BA85" s="1816"/>
      <c r="BB85" s="1817"/>
      <c r="BC85" s="1815">
        <v>5</v>
      </c>
      <c r="BD85" s="1816"/>
      <c r="BE85" s="1817"/>
      <c r="BF85" s="1815">
        <v>5</v>
      </c>
      <c r="BG85" s="1816"/>
      <c r="BH85" s="1817"/>
      <c r="BI85" s="1815">
        <v>5</v>
      </c>
      <c r="BJ85" s="1816"/>
      <c r="BK85" s="1817"/>
      <c r="BL85" s="1815">
        <v>5</v>
      </c>
      <c r="BM85" s="1816"/>
      <c r="BN85" s="1817"/>
      <c r="BO85" s="1815">
        <v>5</v>
      </c>
      <c r="BP85" s="1816"/>
      <c r="BQ85" s="1817"/>
      <c r="BR85" s="1815">
        <v>5</v>
      </c>
      <c r="BS85" s="1816"/>
      <c r="BT85" s="1817"/>
      <c r="BU85" s="1815">
        <v>5</v>
      </c>
      <c r="BV85" s="1816"/>
      <c r="BW85" s="1817"/>
      <c r="BX85" s="1815">
        <v>5</v>
      </c>
      <c r="BY85" s="1816"/>
      <c r="BZ85" s="1817"/>
    </row>
    <row r="86" spans="1:78" s="1394" customFormat="1" ht="19.5" x14ac:dyDescent="0.3">
      <c r="A86" s="1398"/>
      <c r="B86" s="1425"/>
      <c r="C86" s="1418"/>
      <c r="D86" s="1649"/>
      <c r="E86" s="1405" t="s">
        <v>497</v>
      </c>
      <c r="F86" s="1639" t="s">
        <v>496</v>
      </c>
      <c r="G86" s="1815"/>
      <c r="H86" s="1816"/>
      <c r="I86" s="1817"/>
      <c r="J86" s="1815"/>
      <c r="K86" s="1816"/>
      <c r="L86" s="1817"/>
      <c r="M86" s="1815"/>
      <c r="N86" s="1816"/>
      <c r="O86" s="1817"/>
      <c r="P86" s="1815"/>
      <c r="Q86" s="1816"/>
      <c r="R86" s="1817"/>
      <c r="S86" s="1815"/>
      <c r="T86" s="1816"/>
      <c r="U86" s="1817"/>
      <c r="V86" s="1815"/>
      <c r="W86" s="1816"/>
      <c r="X86" s="1817"/>
      <c r="Y86" s="1815"/>
      <c r="Z86" s="1816"/>
      <c r="AA86" s="1817"/>
      <c r="AB86" s="1815"/>
      <c r="AC86" s="1816"/>
      <c r="AD86" s="1817"/>
      <c r="AE86" s="1815"/>
      <c r="AF86" s="1816"/>
      <c r="AG86" s="1817"/>
      <c r="AH86" s="1815"/>
      <c r="AI86" s="1816"/>
      <c r="AJ86" s="1817"/>
      <c r="AK86" s="1815"/>
      <c r="AL86" s="1816"/>
      <c r="AM86" s="1817"/>
      <c r="AN86" s="1815"/>
      <c r="AO86" s="1816"/>
      <c r="AP86" s="1817"/>
      <c r="AQ86" s="1815"/>
      <c r="AR86" s="1816"/>
      <c r="AS86" s="1817"/>
      <c r="AT86" s="1815"/>
      <c r="AU86" s="1816"/>
      <c r="AV86" s="1817"/>
      <c r="AW86" s="1815"/>
      <c r="AX86" s="1816"/>
      <c r="AY86" s="1817"/>
      <c r="AZ86" s="1815"/>
      <c r="BA86" s="1816"/>
      <c r="BB86" s="1817"/>
      <c r="BC86" s="1815"/>
      <c r="BD86" s="1816"/>
      <c r="BE86" s="1817"/>
      <c r="BF86" s="1815"/>
      <c r="BG86" s="1816"/>
      <c r="BH86" s="1817"/>
      <c r="BI86" s="1815"/>
      <c r="BJ86" s="1816"/>
      <c r="BK86" s="1817"/>
      <c r="BL86" s="1815"/>
      <c r="BM86" s="1816"/>
      <c r="BN86" s="1817"/>
      <c r="BO86" s="1815"/>
      <c r="BP86" s="1816"/>
      <c r="BQ86" s="1817"/>
      <c r="BR86" s="1815"/>
      <c r="BS86" s="1816"/>
      <c r="BT86" s="1817"/>
      <c r="BU86" s="1815"/>
      <c r="BV86" s="1816"/>
      <c r="BW86" s="1817"/>
      <c r="BX86" s="1815"/>
      <c r="BY86" s="1816"/>
      <c r="BZ86" s="1817"/>
    </row>
    <row r="87" spans="1:78" ht="18.75" x14ac:dyDescent="0.3">
      <c r="B87" s="1427" t="s">
        <v>499</v>
      </c>
      <c r="C87" s="1424" t="s">
        <v>574</v>
      </c>
      <c r="D87" s="1648"/>
      <c r="E87" s="1414"/>
      <c r="F87" s="1615">
        <v>110</v>
      </c>
      <c r="G87" s="1670"/>
      <c r="H87" s="1680"/>
      <c r="I87" s="1666">
        <v>0</v>
      </c>
      <c r="J87" s="1670"/>
      <c r="K87" s="1680"/>
      <c r="L87" s="1666">
        <v>0</v>
      </c>
      <c r="M87" s="1670"/>
      <c r="N87" s="1680"/>
      <c r="O87" s="1666">
        <v>0</v>
      </c>
      <c r="P87" s="1670"/>
      <c r="Q87" s="1680"/>
      <c r="R87" s="1666">
        <v>0</v>
      </c>
      <c r="S87" s="1670"/>
      <c r="T87" s="1680"/>
      <c r="U87" s="1666">
        <v>0</v>
      </c>
      <c r="V87" s="1670"/>
      <c r="W87" s="1680"/>
      <c r="X87" s="1666">
        <v>0</v>
      </c>
      <c r="Y87" s="1670"/>
      <c r="Z87" s="1680"/>
      <c r="AA87" s="1666">
        <v>0</v>
      </c>
      <c r="AB87" s="1670"/>
      <c r="AC87" s="1680"/>
      <c r="AD87" s="1666">
        <v>0</v>
      </c>
      <c r="AE87" s="1670"/>
      <c r="AF87" s="1680"/>
      <c r="AG87" s="1666">
        <v>0</v>
      </c>
      <c r="AH87" s="1670"/>
      <c r="AI87" s="1680"/>
      <c r="AJ87" s="1666">
        <v>0</v>
      </c>
      <c r="AK87" s="1670"/>
      <c r="AL87" s="1680"/>
      <c r="AM87" s="1666">
        <v>0</v>
      </c>
      <c r="AN87" s="1670"/>
      <c r="AO87" s="1680"/>
      <c r="AP87" s="1666">
        <v>0</v>
      </c>
      <c r="AQ87" s="1670"/>
      <c r="AR87" s="1680"/>
      <c r="AS87" s="1666">
        <v>0</v>
      </c>
      <c r="AT87" s="1670"/>
      <c r="AU87" s="1680"/>
      <c r="AV87" s="1666">
        <v>0</v>
      </c>
      <c r="AW87" s="1670"/>
      <c r="AX87" s="1680"/>
      <c r="AY87" s="1666">
        <v>0</v>
      </c>
      <c r="AZ87" s="1670"/>
      <c r="BA87" s="1680"/>
      <c r="BB87" s="1666">
        <v>0</v>
      </c>
      <c r="BC87" s="1670"/>
      <c r="BD87" s="1680"/>
      <c r="BE87" s="1666">
        <v>0</v>
      </c>
      <c r="BF87" s="1670"/>
      <c r="BG87" s="1680"/>
      <c r="BH87" s="1666">
        <v>0</v>
      </c>
      <c r="BI87" s="1670"/>
      <c r="BJ87" s="1680"/>
      <c r="BK87" s="1666">
        <v>0</v>
      </c>
      <c r="BL87" s="1670"/>
      <c r="BM87" s="1680"/>
      <c r="BN87" s="1666">
        <v>0</v>
      </c>
      <c r="BO87" s="1670"/>
      <c r="BP87" s="1680"/>
      <c r="BQ87" s="1666">
        <v>0</v>
      </c>
      <c r="BR87" s="1670"/>
      <c r="BS87" s="1680"/>
      <c r="BT87" s="1666">
        <v>0</v>
      </c>
      <c r="BU87" s="1670"/>
      <c r="BV87" s="1680"/>
      <c r="BW87" s="1666">
        <v>0</v>
      </c>
      <c r="BX87" s="1670"/>
      <c r="BY87" s="1680"/>
      <c r="BZ87" s="1666">
        <v>0</v>
      </c>
    </row>
    <row r="88" spans="1:78" s="1394" customFormat="1" ht="18.75" x14ac:dyDescent="0.3">
      <c r="A88" s="1397"/>
      <c r="B88" s="1427" t="s">
        <v>498</v>
      </c>
      <c r="C88" s="1424" t="s">
        <v>575</v>
      </c>
      <c r="D88" s="1648"/>
      <c r="E88" s="1414"/>
      <c r="F88" s="1615">
        <v>110</v>
      </c>
      <c r="G88" s="1670"/>
      <c r="H88" s="1680"/>
      <c r="I88" s="1666">
        <v>0</v>
      </c>
      <c r="J88" s="1670"/>
      <c r="K88" s="1680"/>
      <c r="L88" s="1666">
        <v>0</v>
      </c>
      <c r="M88" s="1670"/>
      <c r="N88" s="1680"/>
      <c r="O88" s="1666">
        <v>0</v>
      </c>
      <c r="P88" s="1670"/>
      <c r="Q88" s="1680"/>
      <c r="R88" s="1666">
        <v>0</v>
      </c>
      <c r="S88" s="1670"/>
      <c r="T88" s="1680"/>
      <c r="U88" s="1666">
        <v>0</v>
      </c>
      <c r="V88" s="1670"/>
      <c r="W88" s="1680"/>
      <c r="X88" s="1666">
        <v>0</v>
      </c>
      <c r="Y88" s="1670"/>
      <c r="Z88" s="1680"/>
      <c r="AA88" s="1666">
        <v>0</v>
      </c>
      <c r="AB88" s="1670"/>
      <c r="AC88" s="1680"/>
      <c r="AD88" s="1666">
        <v>0</v>
      </c>
      <c r="AE88" s="1670"/>
      <c r="AF88" s="1680"/>
      <c r="AG88" s="1666">
        <v>0</v>
      </c>
      <c r="AH88" s="1670"/>
      <c r="AI88" s="1680"/>
      <c r="AJ88" s="1666">
        <v>0</v>
      </c>
      <c r="AK88" s="1670"/>
      <c r="AL88" s="1680"/>
      <c r="AM88" s="1666">
        <v>0</v>
      </c>
      <c r="AN88" s="1670"/>
      <c r="AO88" s="1680"/>
      <c r="AP88" s="1666">
        <v>0</v>
      </c>
      <c r="AQ88" s="1670"/>
      <c r="AR88" s="1680"/>
      <c r="AS88" s="1666">
        <v>0</v>
      </c>
      <c r="AT88" s="1670"/>
      <c r="AU88" s="1680"/>
      <c r="AV88" s="1666">
        <v>0</v>
      </c>
      <c r="AW88" s="1670"/>
      <c r="AX88" s="1680"/>
      <c r="AY88" s="1666">
        <v>0</v>
      </c>
      <c r="AZ88" s="1670"/>
      <c r="BA88" s="1680"/>
      <c r="BB88" s="1666">
        <v>0</v>
      </c>
      <c r="BC88" s="1670"/>
      <c r="BD88" s="1680"/>
      <c r="BE88" s="1666">
        <v>0</v>
      </c>
      <c r="BF88" s="1670"/>
      <c r="BG88" s="1680"/>
      <c r="BH88" s="1666">
        <v>0</v>
      </c>
      <c r="BI88" s="1670"/>
      <c r="BJ88" s="1680"/>
      <c r="BK88" s="1666">
        <v>0</v>
      </c>
      <c r="BL88" s="1670"/>
      <c r="BM88" s="1680"/>
      <c r="BN88" s="1666">
        <v>0</v>
      </c>
      <c r="BO88" s="1670"/>
      <c r="BP88" s="1680"/>
      <c r="BQ88" s="1666">
        <v>0</v>
      </c>
      <c r="BR88" s="1670"/>
      <c r="BS88" s="1680"/>
      <c r="BT88" s="1666">
        <v>0</v>
      </c>
      <c r="BU88" s="1670"/>
      <c r="BV88" s="1680"/>
      <c r="BW88" s="1666">
        <v>0</v>
      </c>
      <c r="BX88" s="1670"/>
      <c r="BY88" s="1680"/>
      <c r="BZ88" s="1666">
        <v>0</v>
      </c>
    </row>
    <row r="89" spans="1:78" s="1394" customFormat="1" ht="19.5" x14ac:dyDescent="0.3">
      <c r="A89" s="1398"/>
      <c r="B89" s="1425" t="s">
        <v>64</v>
      </c>
      <c r="C89" s="1417" t="s">
        <v>108</v>
      </c>
      <c r="D89" s="1651"/>
      <c r="E89" s="1405" t="s">
        <v>310</v>
      </c>
      <c r="F89" s="1639">
        <v>110</v>
      </c>
      <c r="G89" s="1815">
        <v>110</v>
      </c>
      <c r="H89" s="1816"/>
      <c r="I89" s="1817"/>
      <c r="J89" s="1815">
        <v>110</v>
      </c>
      <c r="K89" s="1816"/>
      <c r="L89" s="1817"/>
      <c r="M89" s="1815">
        <v>110</v>
      </c>
      <c r="N89" s="1816"/>
      <c r="O89" s="1817"/>
      <c r="P89" s="1815">
        <v>110</v>
      </c>
      <c r="Q89" s="1816"/>
      <c r="R89" s="1817"/>
      <c r="S89" s="1815">
        <v>110</v>
      </c>
      <c r="T89" s="1816"/>
      <c r="U89" s="1817"/>
      <c r="V89" s="1815">
        <v>110</v>
      </c>
      <c r="W89" s="1816"/>
      <c r="X89" s="1817"/>
      <c r="Y89" s="1815">
        <v>110</v>
      </c>
      <c r="Z89" s="1816"/>
      <c r="AA89" s="1817"/>
      <c r="AB89" s="1815">
        <v>110</v>
      </c>
      <c r="AC89" s="1816"/>
      <c r="AD89" s="1817"/>
      <c r="AE89" s="1815">
        <v>110</v>
      </c>
      <c r="AF89" s="1816"/>
      <c r="AG89" s="1817"/>
      <c r="AH89" s="1815">
        <v>110</v>
      </c>
      <c r="AI89" s="1816"/>
      <c r="AJ89" s="1817"/>
      <c r="AK89" s="1815">
        <v>110</v>
      </c>
      <c r="AL89" s="1816"/>
      <c r="AM89" s="1817"/>
      <c r="AN89" s="1815">
        <v>110</v>
      </c>
      <c r="AO89" s="1816"/>
      <c r="AP89" s="1817"/>
      <c r="AQ89" s="1815">
        <v>110</v>
      </c>
      <c r="AR89" s="1816"/>
      <c r="AS89" s="1817"/>
      <c r="AT89" s="1815">
        <v>110</v>
      </c>
      <c r="AU89" s="1816"/>
      <c r="AV89" s="1817"/>
      <c r="AW89" s="1815">
        <v>110</v>
      </c>
      <c r="AX89" s="1816"/>
      <c r="AY89" s="1817"/>
      <c r="AZ89" s="1815">
        <v>110</v>
      </c>
      <c r="BA89" s="1816"/>
      <c r="BB89" s="1817"/>
      <c r="BC89" s="1815">
        <v>110</v>
      </c>
      <c r="BD89" s="1816"/>
      <c r="BE89" s="1817"/>
      <c r="BF89" s="1815">
        <v>110</v>
      </c>
      <c r="BG89" s="1816"/>
      <c r="BH89" s="1817"/>
      <c r="BI89" s="1815">
        <v>110</v>
      </c>
      <c r="BJ89" s="1816"/>
      <c r="BK89" s="1817"/>
      <c r="BL89" s="1815">
        <v>110</v>
      </c>
      <c r="BM89" s="1816"/>
      <c r="BN89" s="1817"/>
      <c r="BO89" s="1815">
        <v>110</v>
      </c>
      <c r="BP89" s="1816"/>
      <c r="BQ89" s="1817"/>
      <c r="BR89" s="1815">
        <v>110</v>
      </c>
      <c r="BS89" s="1816"/>
      <c r="BT89" s="1817"/>
      <c r="BU89" s="1815">
        <v>110</v>
      </c>
      <c r="BV89" s="1816"/>
      <c r="BW89" s="1817"/>
      <c r="BX89" s="1815">
        <v>110</v>
      </c>
      <c r="BY89" s="1816"/>
      <c r="BZ89" s="1817"/>
    </row>
    <row r="90" spans="1:78" s="1394" customFormat="1" ht="19.5" x14ac:dyDescent="0.3">
      <c r="A90" s="1398"/>
      <c r="B90" s="1425"/>
      <c r="C90" s="1417" t="s">
        <v>108</v>
      </c>
      <c r="D90" s="1651"/>
      <c r="E90" s="1405" t="s">
        <v>310</v>
      </c>
      <c r="F90" s="1639">
        <v>10</v>
      </c>
      <c r="G90" s="1815">
        <v>10.3</v>
      </c>
      <c r="H90" s="1816"/>
      <c r="I90" s="1817"/>
      <c r="J90" s="1815">
        <v>10.3</v>
      </c>
      <c r="K90" s="1816"/>
      <c r="L90" s="1817"/>
      <c r="M90" s="1815">
        <v>10.3</v>
      </c>
      <c r="N90" s="1816"/>
      <c r="O90" s="1817"/>
      <c r="P90" s="1815">
        <v>10.3</v>
      </c>
      <c r="Q90" s="1816"/>
      <c r="R90" s="1817"/>
      <c r="S90" s="1815">
        <v>10.3</v>
      </c>
      <c r="T90" s="1816"/>
      <c r="U90" s="1817"/>
      <c r="V90" s="1815">
        <v>10.3</v>
      </c>
      <c r="W90" s="1816"/>
      <c r="X90" s="1817"/>
      <c r="Y90" s="1815">
        <v>10.3</v>
      </c>
      <c r="Z90" s="1816"/>
      <c r="AA90" s="1817"/>
      <c r="AB90" s="1815">
        <v>10.3</v>
      </c>
      <c r="AC90" s="1816"/>
      <c r="AD90" s="1817"/>
      <c r="AE90" s="1815">
        <v>10.3</v>
      </c>
      <c r="AF90" s="1816"/>
      <c r="AG90" s="1817"/>
      <c r="AH90" s="1815">
        <v>10.3</v>
      </c>
      <c r="AI90" s="1816"/>
      <c r="AJ90" s="1817"/>
      <c r="AK90" s="1815">
        <v>10.3</v>
      </c>
      <c r="AL90" s="1816"/>
      <c r="AM90" s="1817"/>
      <c r="AN90" s="1815">
        <v>10.3</v>
      </c>
      <c r="AO90" s="1816"/>
      <c r="AP90" s="1817"/>
      <c r="AQ90" s="1815">
        <v>10.3</v>
      </c>
      <c r="AR90" s="1816"/>
      <c r="AS90" s="1817"/>
      <c r="AT90" s="1815">
        <v>10.3</v>
      </c>
      <c r="AU90" s="1816"/>
      <c r="AV90" s="1817"/>
      <c r="AW90" s="1815">
        <v>10.3</v>
      </c>
      <c r="AX90" s="1816"/>
      <c r="AY90" s="1817"/>
      <c r="AZ90" s="1815">
        <v>10.3</v>
      </c>
      <c r="BA90" s="1816"/>
      <c r="BB90" s="1817"/>
      <c r="BC90" s="1815">
        <v>10.3</v>
      </c>
      <c r="BD90" s="1816"/>
      <c r="BE90" s="1817"/>
      <c r="BF90" s="1815">
        <v>10.3</v>
      </c>
      <c r="BG90" s="1816"/>
      <c r="BH90" s="1817"/>
      <c r="BI90" s="1815">
        <v>10.3</v>
      </c>
      <c r="BJ90" s="1816"/>
      <c r="BK90" s="1817"/>
      <c r="BL90" s="1815">
        <v>10.3</v>
      </c>
      <c r="BM90" s="1816"/>
      <c r="BN90" s="1817"/>
      <c r="BO90" s="1815">
        <v>10.3</v>
      </c>
      <c r="BP90" s="1816"/>
      <c r="BQ90" s="1817"/>
      <c r="BR90" s="1815">
        <v>10.3</v>
      </c>
      <c r="BS90" s="1816"/>
      <c r="BT90" s="1817"/>
      <c r="BU90" s="1815">
        <v>10.3</v>
      </c>
      <c r="BV90" s="1816"/>
      <c r="BW90" s="1817"/>
      <c r="BX90" s="1815">
        <v>10.3</v>
      </c>
      <c r="BY90" s="1816"/>
      <c r="BZ90" s="1817"/>
    </row>
    <row r="91" spans="1:78" s="1641" customFormat="1" ht="18.75" x14ac:dyDescent="0.3">
      <c r="A91" s="1397"/>
      <c r="B91" s="1427" t="s">
        <v>498</v>
      </c>
      <c r="C91" s="1654" t="s">
        <v>315</v>
      </c>
      <c r="D91" s="1651"/>
      <c r="E91" s="1405"/>
      <c r="F91" s="1639">
        <v>10</v>
      </c>
      <c r="G91" s="1670"/>
      <c r="H91" s="1680"/>
      <c r="I91" s="1666">
        <v>0</v>
      </c>
      <c r="J91" s="1670"/>
      <c r="K91" s="1680"/>
      <c r="L91" s="1666">
        <v>0</v>
      </c>
      <c r="M91" s="1670"/>
      <c r="N91" s="1680"/>
      <c r="O91" s="1666">
        <v>0</v>
      </c>
      <c r="P91" s="1670"/>
      <c r="Q91" s="1680"/>
      <c r="R91" s="1666">
        <v>0</v>
      </c>
      <c r="S91" s="1670"/>
      <c r="T91" s="1680"/>
      <c r="U91" s="1666">
        <v>0</v>
      </c>
      <c r="V91" s="1670"/>
      <c r="W91" s="1680"/>
      <c r="X91" s="1666">
        <v>0</v>
      </c>
      <c r="Y91" s="1670"/>
      <c r="Z91" s="1680"/>
      <c r="AA91" s="1666">
        <v>0</v>
      </c>
      <c r="AB91" s="1670"/>
      <c r="AC91" s="1680"/>
      <c r="AD91" s="1666">
        <v>0</v>
      </c>
      <c r="AE91" s="1670"/>
      <c r="AF91" s="1680"/>
      <c r="AG91" s="1666">
        <v>0</v>
      </c>
      <c r="AH91" s="1670"/>
      <c r="AI91" s="1680"/>
      <c r="AJ91" s="1666">
        <v>0</v>
      </c>
      <c r="AK91" s="1670"/>
      <c r="AL91" s="1680"/>
      <c r="AM91" s="1666">
        <v>0</v>
      </c>
      <c r="AN91" s="1670"/>
      <c r="AO91" s="1680"/>
      <c r="AP91" s="1666">
        <v>0</v>
      </c>
      <c r="AQ91" s="1670"/>
      <c r="AR91" s="1680"/>
      <c r="AS91" s="1666">
        <v>0</v>
      </c>
      <c r="AT91" s="1670"/>
      <c r="AU91" s="1680"/>
      <c r="AV91" s="1666">
        <v>0</v>
      </c>
      <c r="AW91" s="1670"/>
      <c r="AX91" s="1680"/>
      <c r="AY91" s="1666">
        <v>0</v>
      </c>
      <c r="AZ91" s="1670"/>
      <c r="BA91" s="1680"/>
      <c r="BB91" s="1666">
        <v>0</v>
      </c>
      <c r="BC91" s="1670"/>
      <c r="BD91" s="1680"/>
      <c r="BE91" s="1666">
        <v>0</v>
      </c>
      <c r="BF91" s="1670"/>
      <c r="BG91" s="1680"/>
      <c r="BH91" s="1666">
        <v>0</v>
      </c>
      <c r="BI91" s="1670"/>
      <c r="BJ91" s="1680"/>
      <c r="BK91" s="1666">
        <v>0</v>
      </c>
      <c r="BL91" s="1670"/>
      <c r="BM91" s="1680"/>
      <c r="BN91" s="1666">
        <v>0</v>
      </c>
      <c r="BO91" s="1670"/>
      <c r="BP91" s="1680"/>
      <c r="BQ91" s="1666">
        <v>0</v>
      </c>
      <c r="BR91" s="1670"/>
      <c r="BS91" s="1680"/>
      <c r="BT91" s="1666">
        <v>0</v>
      </c>
      <c r="BU91" s="1670"/>
      <c r="BV91" s="1680"/>
      <c r="BW91" s="1666">
        <v>0</v>
      </c>
      <c r="BX91" s="1670"/>
      <c r="BY91" s="1680"/>
      <c r="BZ91" s="1666">
        <v>0</v>
      </c>
    </row>
    <row r="92" spans="1:78" s="1652" customFormat="1" ht="18.75" x14ac:dyDescent="0.3">
      <c r="A92" s="1397"/>
      <c r="B92" s="1427"/>
      <c r="C92" s="1422" t="s">
        <v>123</v>
      </c>
      <c r="D92" s="1651"/>
      <c r="E92" s="1405"/>
      <c r="F92" s="1649">
        <v>10</v>
      </c>
      <c r="G92" s="1669">
        <v>0</v>
      </c>
      <c r="H92" s="1669">
        <v>0</v>
      </c>
      <c r="I92" s="1666">
        <v>0</v>
      </c>
      <c r="J92" s="1669">
        <v>0</v>
      </c>
      <c r="K92" s="1669">
        <v>0</v>
      </c>
      <c r="L92" s="1666">
        <v>0</v>
      </c>
      <c r="M92" s="1669">
        <v>0</v>
      </c>
      <c r="N92" s="1669">
        <v>0</v>
      </c>
      <c r="O92" s="1666">
        <v>0</v>
      </c>
      <c r="P92" s="1669">
        <v>0</v>
      </c>
      <c r="Q92" s="1669">
        <v>0</v>
      </c>
      <c r="R92" s="1666">
        <v>0</v>
      </c>
      <c r="S92" s="1669">
        <v>0</v>
      </c>
      <c r="T92" s="1669">
        <v>0</v>
      </c>
      <c r="U92" s="1666">
        <v>0</v>
      </c>
      <c r="V92" s="1669">
        <v>0</v>
      </c>
      <c r="W92" s="1669">
        <v>0</v>
      </c>
      <c r="X92" s="1666">
        <v>0</v>
      </c>
      <c r="Y92" s="1669">
        <v>0</v>
      </c>
      <c r="Z92" s="1669">
        <v>0</v>
      </c>
      <c r="AA92" s="1666">
        <v>0</v>
      </c>
      <c r="AB92" s="1669">
        <v>0</v>
      </c>
      <c r="AC92" s="1669">
        <v>0</v>
      </c>
      <c r="AD92" s="1666">
        <v>0</v>
      </c>
      <c r="AE92" s="1669">
        <v>0</v>
      </c>
      <c r="AF92" s="1669">
        <v>0</v>
      </c>
      <c r="AG92" s="1666">
        <v>0</v>
      </c>
      <c r="AH92" s="1669">
        <v>0</v>
      </c>
      <c r="AI92" s="1669">
        <v>0</v>
      </c>
      <c r="AJ92" s="1666">
        <v>0</v>
      </c>
      <c r="AK92" s="1669">
        <v>0</v>
      </c>
      <c r="AL92" s="1669">
        <v>0</v>
      </c>
      <c r="AM92" s="1666">
        <v>0</v>
      </c>
      <c r="AN92" s="1669">
        <v>0</v>
      </c>
      <c r="AO92" s="1669">
        <v>0</v>
      </c>
      <c r="AP92" s="1666">
        <v>0</v>
      </c>
      <c r="AQ92" s="1669">
        <v>0</v>
      </c>
      <c r="AR92" s="1669">
        <v>0</v>
      </c>
      <c r="AS92" s="1666">
        <v>0</v>
      </c>
      <c r="AT92" s="1669">
        <v>0</v>
      </c>
      <c r="AU92" s="1669">
        <v>0</v>
      </c>
      <c r="AV92" s="1666">
        <v>0</v>
      </c>
      <c r="AW92" s="1669">
        <v>0</v>
      </c>
      <c r="AX92" s="1669">
        <v>0</v>
      </c>
      <c r="AY92" s="1666">
        <v>0</v>
      </c>
      <c r="AZ92" s="1669">
        <v>0</v>
      </c>
      <c r="BA92" s="1669">
        <v>0</v>
      </c>
      <c r="BB92" s="1666">
        <v>0</v>
      </c>
      <c r="BC92" s="1669">
        <v>0</v>
      </c>
      <c r="BD92" s="1669">
        <v>0</v>
      </c>
      <c r="BE92" s="1666">
        <v>0</v>
      </c>
      <c r="BF92" s="1669">
        <v>0</v>
      </c>
      <c r="BG92" s="1669">
        <v>0</v>
      </c>
      <c r="BH92" s="1666">
        <v>0</v>
      </c>
      <c r="BI92" s="1669">
        <v>0</v>
      </c>
      <c r="BJ92" s="1669">
        <v>0</v>
      </c>
      <c r="BK92" s="1666">
        <v>0</v>
      </c>
      <c r="BL92" s="1669">
        <v>0</v>
      </c>
      <c r="BM92" s="1669">
        <v>0</v>
      </c>
      <c r="BN92" s="1666">
        <v>0</v>
      </c>
      <c r="BO92" s="1669">
        <v>0</v>
      </c>
      <c r="BP92" s="1669">
        <v>0</v>
      </c>
      <c r="BQ92" s="1666">
        <v>0</v>
      </c>
      <c r="BR92" s="1669">
        <v>0</v>
      </c>
      <c r="BS92" s="1669">
        <v>0</v>
      </c>
      <c r="BT92" s="1666">
        <v>0</v>
      </c>
      <c r="BU92" s="1669">
        <v>0</v>
      </c>
      <c r="BV92" s="1669">
        <v>0</v>
      </c>
      <c r="BW92" s="1666">
        <v>0</v>
      </c>
      <c r="BX92" s="1669">
        <v>0</v>
      </c>
      <c r="BY92" s="1669">
        <v>0</v>
      </c>
      <c r="BZ92" s="1666">
        <v>0</v>
      </c>
    </row>
    <row r="93" spans="1:78" s="1602" customFormat="1" ht="18.75" x14ac:dyDescent="0.3">
      <c r="A93" s="1397"/>
      <c r="B93" s="1427"/>
      <c r="C93" s="1422" t="s">
        <v>426</v>
      </c>
      <c r="D93" s="1651"/>
      <c r="E93" s="1405"/>
      <c r="F93" s="1639">
        <v>10</v>
      </c>
      <c r="G93" s="1670"/>
      <c r="H93" s="1680"/>
      <c r="I93" s="1666">
        <v>0</v>
      </c>
      <c r="J93" s="1670"/>
      <c r="K93" s="1680"/>
      <c r="L93" s="1666">
        <v>0</v>
      </c>
      <c r="M93" s="1670"/>
      <c r="N93" s="1680"/>
      <c r="O93" s="1666">
        <v>0</v>
      </c>
      <c r="P93" s="1670"/>
      <c r="Q93" s="1680"/>
      <c r="R93" s="1666">
        <v>0</v>
      </c>
      <c r="S93" s="1670"/>
      <c r="T93" s="1680"/>
      <c r="U93" s="1666">
        <v>0</v>
      </c>
      <c r="V93" s="1670"/>
      <c r="W93" s="1680"/>
      <c r="X93" s="1666">
        <v>0</v>
      </c>
      <c r="Y93" s="1670"/>
      <c r="Z93" s="1680"/>
      <c r="AA93" s="1666">
        <v>0</v>
      </c>
      <c r="AB93" s="1670"/>
      <c r="AC93" s="1680"/>
      <c r="AD93" s="1666">
        <v>0</v>
      </c>
      <c r="AE93" s="1670"/>
      <c r="AF93" s="1680"/>
      <c r="AG93" s="1666">
        <v>0</v>
      </c>
      <c r="AH93" s="1670"/>
      <c r="AI93" s="1680"/>
      <c r="AJ93" s="1666">
        <v>0</v>
      </c>
      <c r="AK93" s="1670"/>
      <c r="AL93" s="1680"/>
      <c r="AM93" s="1666">
        <v>0</v>
      </c>
      <c r="AN93" s="1670"/>
      <c r="AO93" s="1680"/>
      <c r="AP93" s="1666">
        <v>0</v>
      </c>
      <c r="AQ93" s="1670"/>
      <c r="AR93" s="1680"/>
      <c r="AS93" s="1666">
        <v>0</v>
      </c>
      <c r="AT93" s="1670"/>
      <c r="AU93" s="1680"/>
      <c r="AV93" s="1666">
        <v>0</v>
      </c>
      <c r="AW93" s="1670"/>
      <c r="AX93" s="1680"/>
      <c r="AY93" s="1666">
        <v>0</v>
      </c>
      <c r="AZ93" s="1670"/>
      <c r="BA93" s="1680"/>
      <c r="BB93" s="1666">
        <v>0</v>
      </c>
      <c r="BC93" s="1670"/>
      <c r="BD93" s="1680"/>
      <c r="BE93" s="1666">
        <v>0</v>
      </c>
      <c r="BF93" s="1670"/>
      <c r="BG93" s="1680"/>
      <c r="BH93" s="1666">
        <v>0</v>
      </c>
      <c r="BI93" s="1670"/>
      <c r="BJ93" s="1680"/>
      <c r="BK93" s="1666">
        <v>0</v>
      </c>
      <c r="BL93" s="1670"/>
      <c r="BM93" s="1680"/>
      <c r="BN93" s="1666">
        <v>0</v>
      </c>
      <c r="BO93" s="1670"/>
      <c r="BP93" s="1680"/>
      <c r="BQ93" s="1666">
        <v>0</v>
      </c>
      <c r="BR93" s="1670"/>
      <c r="BS93" s="1680"/>
      <c r="BT93" s="1666">
        <v>0</v>
      </c>
      <c r="BU93" s="1670"/>
      <c r="BV93" s="1680"/>
      <c r="BW93" s="1666">
        <v>0</v>
      </c>
      <c r="BX93" s="1670"/>
      <c r="BY93" s="1680"/>
      <c r="BZ93" s="1666">
        <v>0</v>
      </c>
    </row>
    <row r="94" spans="1:78" s="1394" customFormat="1" ht="18.75" x14ac:dyDescent="0.3">
      <c r="A94" s="1397"/>
      <c r="B94" s="1427"/>
      <c r="C94" s="1422" t="s">
        <v>23</v>
      </c>
      <c r="D94" s="1651"/>
      <c r="E94" s="1405"/>
      <c r="F94" s="1639">
        <v>10</v>
      </c>
      <c r="G94" s="1669">
        <v>0.01</v>
      </c>
      <c r="H94" s="1669">
        <v>3.3000000000000002E-2</v>
      </c>
      <c r="I94" s="1666">
        <v>2</v>
      </c>
      <c r="J94" s="1669">
        <v>0.01</v>
      </c>
      <c r="K94" s="1669">
        <v>3.3000000000000002E-2</v>
      </c>
      <c r="L94" s="1666">
        <v>2</v>
      </c>
      <c r="M94" s="1669">
        <v>0.01</v>
      </c>
      <c r="N94" s="1669">
        <v>3.3000000000000002E-2</v>
      </c>
      <c r="O94" s="1666">
        <v>2</v>
      </c>
      <c r="P94" s="1669">
        <v>0.01</v>
      </c>
      <c r="Q94" s="1669">
        <v>3.3000000000000002E-2</v>
      </c>
      <c r="R94" s="1666">
        <v>2</v>
      </c>
      <c r="S94" s="1669">
        <v>0.01</v>
      </c>
      <c r="T94" s="1669">
        <v>3.3000000000000002E-2</v>
      </c>
      <c r="U94" s="1666">
        <v>2</v>
      </c>
      <c r="V94" s="1669">
        <v>0.01</v>
      </c>
      <c r="W94" s="1669">
        <v>3.3000000000000002E-2</v>
      </c>
      <c r="X94" s="1666">
        <v>2</v>
      </c>
      <c r="Y94" s="1669">
        <v>0.01</v>
      </c>
      <c r="Z94" s="1669">
        <v>3.3000000000000002E-2</v>
      </c>
      <c r="AA94" s="1666">
        <v>2</v>
      </c>
      <c r="AB94" s="1669">
        <v>0.01</v>
      </c>
      <c r="AC94" s="1669">
        <v>2.8000000000000001E-2</v>
      </c>
      <c r="AD94" s="1666">
        <v>2</v>
      </c>
      <c r="AE94" s="1669">
        <v>0.01</v>
      </c>
      <c r="AF94" s="1669">
        <v>2.8000000000000001E-2</v>
      </c>
      <c r="AG94" s="1666">
        <v>2</v>
      </c>
      <c r="AH94" s="1669">
        <v>0.01</v>
      </c>
      <c r="AI94" s="1669">
        <v>2.8000000000000001E-2</v>
      </c>
      <c r="AJ94" s="1666">
        <v>2</v>
      </c>
      <c r="AK94" s="1669">
        <v>0.01</v>
      </c>
      <c r="AL94" s="1669">
        <v>2.8000000000000001E-2</v>
      </c>
      <c r="AM94" s="1666">
        <v>2</v>
      </c>
      <c r="AN94" s="1669">
        <v>0.01</v>
      </c>
      <c r="AO94" s="1669">
        <v>2.8000000000000001E-2</v>
      </c>
      <c r="AP94" s="1666">
        <v>2</v>
      </c>
      <c r="AQ94" s="1669">
        <v>0.01</v>
      </c>
      <c r="AR94" s="1669">
        <v>2.9000000000000001E-2</v>
      </c>
      <c r="AS94" s="1666">
        <v>2</v>
      </c>
      <c r="AT94" s="1669">
        <v>0.01</v>
      </c>
      <c r="AU94" s="1669">
        <v>2.8000000000000001E-2</v>
      </c>
      <c r="AV94" s="1666">
        <v>2</v>
      </c>
      <c r="AW94" s="1669">
        <v>0.01</v>
      </c>
      <c r="AX94" s="1669">
        <v>2.8000000000000001E-2</v>
      </c>
      <c r="AY94" s="1666">
        <v>2</v>
      </c>
      <c r="AZ94" s="1669">
        <v>0.01</v>
      </c>
      <c r="BA94" s="1669">
        <v>2.8000000000000001E-2</v>
      </c>
      <c r="BB94" s="1666">
        <v>2</v>
      </c>
      <c r="BC94" s="1669">
        <v>0.01</v>
      </c>
      <c r="BD94" s="1669">
        <v>2.8000000000000001E-2</v>
      </c>
      <c r="BE94" s="1666">
        <v>2</v>
      </c>
      <c r="BF94" s="1669">
        <v>0.01</v>
      </c>
      <c r="BG94" s="1669">
        <v>2.9000000000000001E-2</v>
      </c>
      <c r="BH94" s="1666">
        <v>2</v>
      </c>
      <c r="BI94" s="1669">
        <v>0.01</v>
      </c>
      <c r="BJ94" s="1669">
        <v>2.9000000000000001E-2</v>
      </c>
      <c r="BK94" s="1666">
        <v>2</v>
      </c>
      <c r="BL94" s="1669">
        <v>0.01</v>
      </c>
      <c r="BM94" s="1669">
        <v>2.9000000000000001E-2</v>
      </c>
      <c r="BN94" s="1666">
        <v>2</v>
      </c>
      <c r="BO94" s="1669">
        <v>0.01</v>
      </c>
      <c r="BP94" s="1669">
        <v>2.9000000000000001E-2</v>
      </c>
      <c r="BQ94" s="1666">
        <v>2</v>
      </c>
      <c r="BR94" s="1669">
        <v>0.01</v>
      </c>
      <c r="BS94" s="1669">
        <v>2.9000000000000001E-2</v>
      </c>
      <c r="BT94" s="1666">
        <v>2</v>
      </c>
      <c r="BU94" s="1669">
        <v>0.01</v>
      </c>
      <c r="BV94" s="1669">
        <v>2.9000000000000001E-2</v>
      </c>
      <c r="BW94" s="1666">
        <v>2</v>
      </c>
      <c r="BX94" s="1669">
        <v>0.01</v>
      </c>
      <c r="BY94" s="1669">
        <v>3.3000000000000002E-2</v>
      </c>
      <c r="BZ94" s="1666">
        <v>2</v>
      </c>
    </row>
    <row r="95" spans="1:78" s="1602" customFormat="1" ht="18.75" x14ac:dyDescent="0.3">
      <c r="A95" s="1397"/>
      <c r="B95" s="1427" t="s">
        <v>499</v>
      </c>
      <c r="C95" s="1423" t="s">
        <v>20</v>
      </c>
      <c r="D95" s="1651"/>
      <c r="E95" s="1405"/>
      <c r="F95" s="1639">
        <v>10</v>
      </c>
      <c r="G95" s="1669">
        <v>1.9E-2</v>
      </c>
      <c r="H95" s="1669">
        <v>2.5000000000000001E-2</v>
      </c>
      <c r="I95" s="1666">
        <v>2</v>
      </c>
      <c r="J95" s="1669">
        <v>1.9E-2</v>
      </c>
      <c r="K95" s="1669">
        <v>2.5000000000000001E-2</v>
      </c>
      <c r="L95" s="1666">
        <v>2</v>
      </c>
      <c r="M95" s="1669">
        <v>1.9E-2</v>
      </c>
      <c r="N95" s="1669">
        <v>2.5000000000000001E-2</v>
      </c>
      <c r="O95" s="1666">
        <v>2</v>
      </c>
      <c r="P95" s="1669">
        <v>1.9E-2</v>
      </c>
      <c r="Q95" s="1669">
        <v>2.5000000000000001E-2</v>
      </c>
      <c r="R95" s="1666">
        <v>2</v>
      </c>
      <c r="S95" s="1669">
        <v>1.9E-2</v>
      </c>
      <c r="T95" s="1669">
        <v>2.5000000000000001E-2</v>
      </c>
      <c r="U95" s="1666">
        <v>2</v>
      </c>
      <c r="V95" s="1669">
        <v>1.9E-2</v>
      </c>
      <c r="W95" s="1669">
        <v>2.5000000000000001E-2</v>
      </c>
      <c r="X95" s="1666">
        <v>2</v>
      </c>
      <c r="Y95" s="1669">
        <v>1.9E-2</v>
      </c>
      <c r="Z95" s="1669">
        <v>2.5000000000000001E-2</v>
      </c>
      <c r="AA95" s="1666">
        <v>2</v>
      </c>
      <c r="AB95" s="1669">
        <v>3.1E-2</v>
      </c>
      <c r="AC95" s="1669">
        <v>2.5999999999999999E-2</v>
      </c>
      <c r="AD95" s="1666">
        <v>2</v>
      </c>
      <c r="AE95" s="1669">
        <v>3.1E-2</v>
      </c>
      <c r="AF95" s="1669">
        <v>2.5999999999999999E-2</v>
      </c>
      <c r="AG95" s="1666">
        <v>2</v>
      </c>
      <c r="AH95" s="1669">
        <v>3.1E-2</v>
      </c>
      <c r="AI95" s="1669">
        <v>2.5999999999999999E-2</v>
      </c>
      <c r="AJ95" s="1666">
        <v>2</v>
      </c>
      <c r="AK95" s="1669">
        <v>3.1E-2</v>
      </c>
      <c r="AL95" s="1669">
        <v>2.5999999999999999E-2</v>
      </c>
      <c r="AM95" s="1666">
        <v>2</v>
      </c>
      <c r="AN95" s="1669">
        <v>3.1E-2</v>
      </c>
      <c r="AO95" s="1669">
        <v>2.5999999999999999E-2</v>
      </c>
      <c r="AP95" s="1666">
        <v>2</v>
      </c>
      <c r="AQ95" s="1669">
        <v>3.6999999999999998E-2</v>
      </c>
      <c r="AR95" s="1669">
        <v>2.9000000000000001E-2</v>
      </c>
      <c r="AS95" s="1666">
        <v>3</v>
      </c>
      <c r="AT95" s="1669">
        <v>3.1E-2</v>
      </c>
      <c r="AU95" s="1669">
        <v>2.5999999999999999E-2</v>
      </c>
      <c r="AV95" s="1666">
        <v>2</v>
      </c>
      <c r="AW95" s="1669">
        <v>3.1E-2</v>
      </c>
      <c r="AX95" s="1669">
        <v>2.5999999999999999E-2</v>
      </c>
      <c r="AY95" s="1666">
        <v>2</v>
      </c>
      <c r="AZ95" s="1669">
        <v>3.1E-2</v>
      </c>
      <c r="BA95" s="1669">
        <v>2.5999999999999999E-2</v>
      </c>
      <c r="BB95" s="1666">
        <v>2</v>
      </c>
      <c r="BC95" s="1669">
        <v>3.1E-2</v>
      </c>
      <c r="BD95" s="1669">
        <v>2.5999999999999999E-2</v>
      </c>
      <c r="BE95" s="1666">
        <v>2</v>
      </c>
      <c r="BF95" s="1669">
        <v>3.6999999999999998E-2</v>
      </c>
      <c r="BG95" s="1669">
        <v>2.9000000000000001E-2</v>
      </c>
      <c r="BH95" s="1666">
        <v>3</v>
      </c>
      <c r="BI95" s="1669">
        <v>3.6999999999999998E-2</v>
      </c>
      <c r="BJ95" s="1669">
        <v>2.9000000000000001E-2</v>
      </c>
      <c r="BK95" s="1666">
        <v>3</v>
      </c>
      <c r="BL95" s="1669">
        <v>3.6999999999999998E-2</v>
      </c>
      <c r="BM95" s="1669">
        <v>2.9000000000000001E-2</v>
      </c>
      <c r="BN95" s="1666">
        <v>3</v>
      </c>
      <c r="BO95" s="1669">
        <v>3.6999999999999998E-2</v>
      </c>
      <c r="BP95" s="1669">
        <v>2.9000000000000001E-2</v>
      </c>
      <c r="BQ95" s="1666">
        <v>3</v>
      </c>
      <c r="BR95" s="1669">
        <v>3.6999999999999998E-2</v>
      </c>
      <c r="BS95" s="1669">
        <v>2.9000000000000001E-2</v>
      </c>
      <c r="BT95" s="1666">
        <v>3</v>
      </c>
      <c r="BU95" s="1669">
        <v>3.6999999999999998E-2</v>
      </c>
      <c r="BV95" s="1669">
        <v>2.9000000000000001E-2</v>
      </c>
      <c r="BW95" s="1666">
        <v>3</v>
      </c>
      <c r="BX95" s="1669">
        <v>1.9E-2</v>
      </c>
      <c r="BY95" s="1669">
        <v>2.5000000000000001E-2</v>
      </c>
      <c r="BZ95" s="1666">
        <v>2</v>
      </c>
    </row>
    <row r="96" spans="1:78" s="1394" customFormat="1" ht="18.75" x14ac:dyDescent="0.3">
      <c r="A96" s="1397"/>
      <c r="B96" s="1426"/>
      <c r="C96" s="1423" t="s">
        <v>427</v>
      </c>
      <c r="D96" s="1651"/>
      <c r="E96" s="1405"/>
      <c r="F96" s="1639">
        <v>10</v>
      </c>
      <c r="G96" s="1670"/>
      <c r="H96" s="1680"/>
      <c r="I96" s="1666">
        <v>0</v>
      </c>
      <c r="J96" s="1670"/>
      <c r="K96" s="1680"/>
      <c r="L96" s="1666">
        <v>0</v>
      </c>
      <c r="M96" s="1670"/>
      <c r="N96" s="1680"/>
      <c r="O96" s="1666">
        <v>0</v>
      </c>
      <c r="P96" s="1670"/>
      <c r="Q96" s="1680"/>
      <c r="R96" s="1666">
        <v>0</v>
      </c>
      <c r="S96" s="1670"/>
      <c r="T96" s="1680"/>
      <c r="U96" s="1666">
        <v>0</v>
      </c>
      <c r="V96" s="1670"/>
      <c r="W96" s="1680"/>
      <c r="X96" s="1666">
        <v>0</v>
      </c>
      <c r="Y96" s="1670"/>
      <c r="Z96" s="1680"/>
      <c r="AA96" s="1666">
        <v>0</v>
      </c>
      <c r="AB96" s="1670"/>
      <c r="AC96" s="1680"/>
      <c r="AD96" s="1666">
        <v>0</v>
      </c>
      <c r="AE96" s="1670"/>
      <c r="AF96" s="1680"/>
      <c r="AG96" s="1666">
        <v>0</v>
      </c>
      <c r="AH96" s="1670"/>
      <c r="AI96" s="1680"/>
      <c r="AJ96" s="1666">
        <v>0</v>
      </c>
      <c r="AK96" s="1670"/>
      <c r="AL96" s="1680"/>
      <c r="AM96" s="1666">
        <v>0</v>
      </c>
      <c r="AN96" s="1670"/>
      <c r="AO96" s="1680"/>
      <c r="AP96" s="1666">
        <v>0</v>
      </c>
      <c r="AQ96" s="1670"/>
      <c r="AR96" s="1680"/>
      <c r="AS96" s="1666">
        <v>0</v>
      </c>
      <c r="AT96" s="1670"/>
      <c r="AU96" s="1680"/>
      <c r="AV96" s="1666">
        <v>0</v>
      </c>
      <c r="AW96" s="1670"/>
      <c r="AX96" s="1680"/>
      <c r="AY96" s="1666">
        <v>0</v>
      </c>
      <c r="AZ96" s="1670"/>
      <c r="BA96" s="1680"/>
      <c r="BB96" s="1666">
        <v>0</v>
      </c>
      <c r="BC96" s="1670"/>
      <c r="BD96" s="1680"/>
      <c r="BE96" s="1666">
        <v>0</v>
      </c>
      <c r="BF96" s="1670"/>
      <c r="BG96" s="1680"/>
      <c r="BH96" s="1666">
        <v>0</v>
      </c>
      <c r="BI96" s="1670"/>
      <c r="BJ96" s="1680"/>
      <c r="BK96" s="1666">
        <v>0</v>
      </c>
      <c r="BL96" s="1670"/>
      <c r="BM96" s="1680"/>
      <c r="BN96" s="1666">
        <v>0</v>
      </c>
      <c r="BO96" s="1670"/>
      <c r="BP96" s="1680"/>
      <c r="BQ96" s="1666">
        <v>0</v>
      </c>
      <c r="BR96" s="1670"/>
      <c r="BS96" s="1680"/>
      <c r="BT96" s="1666">
        <v>0</v>
      </c>
      <c r="BU96" s="1670"/>
      <c r="BV96" s="1680"/>
      <c r="BW96" s="1666">
        <v>0</v>
      </c>
      <c r="BX96" s="1670"/>
      <c r="BY96" s="1680"/>
      <c r="BZ96" s="1666">
        <v>0</v>
      </c>
    </row>
    <row r="97" spans="1:78" s="1394" customFormat="1" ht="19.5" thickBot="1" x14ac:dyDescent="0.35">
      <c r="A97" s="1397"/>
      <c r="B97" s="1426"/>
      <c r="C97" s="1578" t="s">
        <v>26</v>
      </c>
      <c r="D97" s="1577"/>
      <c r="E97" s="1586"/>
      <c r="F97" s="1580">
        <v>10</v>
      </c>
      <c r="G97" s="1669">
        <v>7.0000000000000001E-3</v>
      </c>
      <c r="H97" s="1669">
        <v>4.0000000000000001E-3</v>
      </c>
      <c r="I97" s="1666">
        <v>0</v>
      </c>
      <c r="J97" s="1669">
        <v>7.0000000000000001E-3</v>
      </c>
      <c r="K97" s="1669">
        <v>4.0000000000000001E-3</v>
      </c>
      <c r="L97" s="1666">
        <v>0</v>
      </c>
      <c r="M97" s="1669">
        <v>7.0000000000000001E-3</v>
      </c>
      <c r="N97" s="1669">
        <v>4.0000000000000001E-3</v>
      </c>
      <c r="O97" s="1666">
        <v>0</v>
      </c>
      <c r="P97" s="1669">
        <v>7.0000000000000001E-3</v>
      </c>
      <c r="Q97" s="1669">
        <v>4.0000000000000001E-3</v>
      </c>
      <c r="R97" s="1666">
        <v>0</v>
      </c>
      <c r="S97" s="1669">
        <v>7.0000000000000001E-3</v>
      </c>
      <c r="T97" s="1669">
        <v>4.0000000000000001E-3</v>
      </c>
      <c r="U97" s="1666">
        <v>0</v>
      </c>
      <c r="V97" s="1669">
        <v>7.0000000000000001E-3</v>
      </c>
      <c r="W97" s="1669">
        <v>4.0000000000000001E-3</v>
      </c>
      <c r="X97" s="1666">
        <v>0</v>
      </c>
      <c r="Y97" s="1669">
        <v>7.0000000000000001E-3</v>
      </c>
      <c r="Z97" s="1669">
        <v>4.0000000000000001E-3</v>
      </c>
      <c r="AA97" s="1666">
        <v>0</v>
      </c>
      <c r="AB97" s="1669">
        <v>7.0000000000000001E-3</v>
      </c>
      <c r="AC97" s="1669">
        <v>3.0000000000000001E-3</v>
      </c>
      <c r="AD97" s="1666">
        <v>0</v>
      </c>
      <c r="AE97" s="1669">
        <v>7.0000000000000001E-3</v>
      </c>
      <c r="AF97" s="1669">
        <v>3.0000000000000001E-3</v>
      </c>
      <c r="AG97" s="1666">
        <v>0</v>
      </c>
      <c r="AH97" s="1669">
        <v>7.0000000000000001E-3</v>
      </c>
      <c r="AI97" s="1669">
        <v>3.0000000000000001E-3</v>
      </c>
      <c r="AJ97" s="1666">
        <v>0</v>
      </c>
      <c r="AK97" s="1669">
        <v>7.0000000000000001E-3</v>
      </c>
      <c r="AL97" s="1669">
        <v>3.0000000000000001E-3</v>
      </c>
      <c r="AM97" s="1666">
        <v>0</v>
      </c>
      <c r="AN97" s="1669">
        <v>7.0000000000000001E-3</v>
      </c>
      <c r="AO97" s="1669">
        <v>3.0000000000000001E-3</v>
      </c>
      <c r="AP97" s="1666">
        <v>0</v>
      </c>
      <c r="AQ97" s="1669">
        <v>7.0000000000000001E-3</v>
      </c>
      <c r="AR97" s="1669">
        <v>3.0000000000000001E-3</v>
      </c>
      <c r="AS97" s="1666">
        <v>0</v>
      </c>
      <c r="AT97" s="1669">
        <v>7.0000000000000001E-3</v>
      </c>
      <c r="AU97" s="1669">
        <v>3.0000000000000001E-3</v>
      </c>
      <c r="AV97" s="1666">
        <v>0</v>
      </c>
      <c r="AW97" s="1669">
        <v>7.0000000000000001E-3</v>
      </c>
      <c r="AX97" s="1669">
        <v>3.0000000000000001E-3</v>
      </c>
      <c r="AY97" s="1666">
        <v>0</v>
      </c>
      <c r="AZ97" s="1669">
        <v>7.0000000000000001E-3</v>
      </c>
      <c r="BA97" s="1669">
        <v>3.0000000000000001E-3</v>
      </c>
      <c r="BB97" s="1666">
        <v>0</v>
      </c>
      <c r="BC97" s="1669">
        <v>7.0000000000000001E-3</v>
      </c>
      <c r="BD97" s="1669">
        <v>3.0000000000000001E-3</v>
      </c>
      <c r="BE97" s="1666">
        <v>0</v>
      </c>
      <c r="BF97" s="1669">
        <v>7.0000000000000001E-3</v>
      </c>
      <c r="BG97" s="1669">
        <v>3.0000000000000001E-3</v>
      </c>
      <c r="BH97" s="1666">
        <v>0</v>
      </c>
      <c r="BI97" s="1669">
        <v>7.0000000000000001E-3</v>
      </c>
      <c r="BJ97" s="1669">
        <v>3.0000000000000001E-3</v>
      </c>
      <c r="BK97" s="1666">
        <v>0</v>
      </c>
      <c r="BL97" s="1669">
        <v>7.0000000000000001E-3</v>
      </c>
      <c r="BM97" s="1669">
        <v>3.0000000000000001E-3</v>
      </c>
      <c r="BN97" s="1666">
        <v>0</v>
      </c>
      <c r="BO97" s="1669">
        <v>7.0000000000000001E-3</v>
      </c>
      <c r="BP97" s="1669">
        <v>3.0000000000000001E-3</v>
      </c>
      <c r="BQ97" s="1666">
        <v>0</v>
      </c>
      <c r="BR97" s="1669">
        <v>7.0000000000000001E-3</v>
      </c>
      <c r="BS97" s="1669">
        <v>3.0000000000000001E-3</v>
      </c>
      <c r="BT97" s="1666">
        <v>0</v>
      </c>
      <c r="BU97" s="1669">
        <v>7.0000000000000001E-3</v>
      </c>
      <c r="BV97" s="1669">
        <v>3.0000000000000001E-3</v>
      </c>
      <c r="BW97" s="1666">
        <v>0</v>
      </c>
      <c r="BX97" s="1669">
        <v>7.0000000000000001E-3</v>
      </c>
      <c r="BY97" s="1669">
        <v>4.0000000000000001E-3</v>
      </c>
      <c r="BZ97" s="1666">
        <v>0</v>
      </c>
    </row>
    <row r="98" spans="1:78" s="461" customFormat="1" ht="19.5" thickBot="1" x14ac:dyDescent="0.35">
      <c r="A98" s="1416">
        <v>4</v>
      </c>
      <c r="B98" s="1598" t="s">
        <v>131</v>
      </c>
      <c r="C98" s="1420"/>
      <c r="D98" s="1590"/>
      <c r="E98" s="1621"/>
      <c r="F98" s="1920"/>
      <c r="G98" s="1667"/>
      <c r="H98" s="1929"/>
      <c r="I98" s="1930"/>
      <c r="J98" s="1667"/>
      <c r="K98" s="1929"/>
      <c r="L98" s="1930"/>
      <c r="M98" s="1667"/>
      <c r="N98" s="1929"/>
      <c r="O98" s="1930"/>
      <c r="P98" s="1667"/>
      <c r="Q98" s="1929"/>
      <c r="R98" s="1930"/>
      <c r="S98" s="1667"/>
      <c r="T98" s="1929"/>
      <c r="U98" s="1930"/>
      <c r="V98" s="1667"/>
      <c r="W98" s="1929"/>
      <c r="X98" s="1930"/>
      <c r="Y98" s="1667"/>
      <c r="Z98" s="1929"/>
      <c r="AA98" s="1930"/>
      <c r="AB98" s="1667"/>
      <c r="AC98" s="1929"/>
      <c r="AD98" s="1930"/>
      <c r="AE98" s="1667"/>
      <c r="AF98" s="1929"/>
      <c r="AG98" s="1930"/>
      <c r="AH98" s="1667"/>
      <c r="AI98" s="1929"/>
      <c r="AJ98" s="1930"/>
      <c r="AK98" s="1667"/>
      <c r="AL98" s="1929"/>
      <c r="AM98" s="1930"/>
      <c r="AN98" s="1667"/>
      <c r="AO98" s="1929"/>
      <c r="AP98" s="1930"/>
      <c r="AQ98" s="1667"/>
      <c r="AR98" s="1929"/>
      <c r="AS98" s="1930"/>
      <c r="AT98" s="1667"/>
      <c r="AU98" s="1929"/>
      <c r="AV98" s="1930"/>
      <c r="AW98" s="1667"/>
      <c r="AX98" s="1929"/>
      <c r="AY98" s="1930"/>
      <c r="AZ98" s="1667"/>
      <c r="BA98" s="1929"/>
      <c r="BB98" s="1930"/>
      <c r="BC98" s="1667"/>
      <c r="BD98" s="1929"/>
      <c r="BE98" s="1930"/>
      <c r="BF98" s="1667"/>
      <c r="BG98" s="1929"/>
      <c r="BH98" s="1930"/>
      <c r="BI98" s="1667"/>
      <c r="BJ98" s="1929"/>
      <c r="BK98" s="1930"/>
      <c r="BL98" s="1667"/>
      <c r="BM98" s="1929"/>
      <c r="BN98" s="1930"/>
      <c r="BO98" s="1667"/>
      <c r="BP98" s="1929"/>
      <c r="BQ98" s="1930"/>
      <c r="BR98" s="1667"/>
      <c r="BS98" s="1929"/>
      <c r="BT98" s="1930"/>
      <c r="BU98" s="1667"/>
      <c r="BV98" s="1929"/>
      <c r="BW98" s="1930"/>
      <c r="BX98" s="1667"/>
      <c r="BY98" s="1929"/>
      <c r="BZ98" s="1930"/>
    </row>
    <row r="99" spans="1:78" s="222" customFormat="1" ht="19.5" customHeight="1" x14ac:dyDescent="0.3">
      <c r="A99" s="1398"/>
      <c r="B99" s="1425"/>
      <c r="C99" s="1408" t="s">
        <v>7</v>
      </c>
      <c r="D99" s="1618"/>
      <c r="E99" s="1404" t="s">
        <v>492</v>
      </c>
      <c r="F99" s="1613">
        <v>110</v>
      </c>
      <c r="G99" s="1692">
        <v>4.0999999999999996</v>
      </c>
      <c r="H99" s="1692">
        <v>0.1</v>
      </c>
      <c r="I99" s="1675">
        <v>22</v>
      </c>
      <c r="J99" s="1692">
        <v>4.0999999999999996</v>
      </c>
      <c r="K99" s="1692">
        <v>0.1</v>
      </c>
      <c r="L99" s="1675">
        <v>22</v>
      </c>
      <c r="M99" s="1692">
        <v>4.0999999999999996</v>
      </c>
      <c r="N99" s="1692">
        <v>0.1</v>
      </c>
      <c r="O99" s="1675">
        <v>22</v>
      </c>
      <c r="P99" s="1692">
        <v>4.0999999999999996</v>
      </c>
      <c r="Q99" s="1692">
        <v>0.1</v>
      </c>
      <c r="R99" s="1675">
        <v>22</v>
      </c>
      <c r="S99" s="1692">
        <v>4.0999999999999996</v>
      </c>
      <c r="T99" s="1692">
        <v>0.1</v>
      </c>
      <c r="U99" s="1675">
        <v>22</v>
      </c>
      <c r="V99" s="1692">
        <v>4.0999999999999996</v>
      </c>
      <c r="W99" s="1692">
        <v>0.1</v>
      </c>
      <c r="X99" s="1675">
        <v>22</v>
      </c>
      <c r="Y99" s="1692">
        <v>4.0999999999999996</v>
      </c>
      <c r="Z99" s="1692">
        <v>0.1</v>
      </c>
      <c r="AA99" s="1675">
        <v>22</v>
      </c>
      <c r="AB99" s="1692">
        <v>4.0999999999999996</v>
      </c>
      <c r="AC99" s="1692">
        <v>0.1</v>
      </c>
      <c r="AD99" s="1675">
        <v>22</v>
      </c>
      <c r="AE99" s="1692">
        <v>4.0999999999999996</v>
      </c>
      <c r="AF99" s="1692">
        <v>0.1</v>
      </c>
      <c r="AG99" s="1675">
        <v>22</v>
      </c>
      <c r="AH99" s="1692">
        <v>4.0999999999999996</v>
      </c>
      <c r="AI99" s="1692">
        <v>0.1</v>
      </c>
      <c r="AJ99" s="1675">
        <v>22</v>
      </c>
      <c r="AK99" s="1692">
        <v>4.0999999999999996</v>
      </c>
      <c r="AL99" s="1692">
        <v>0.1</v>
      </c>
      <c r="AM99" s="1675">
        <v>22</v>
      </c>
      <c r="AN99" s="1692">
        <v>4.0999999999999996</v>
      </c>
      <c r="AO99" s="1692">
        <v>0.1</v>
      </c>
      <c r="AP99" s="1675">
        <v>22</v>
      </c>
      <c r="AQ99" s="1692">
        <v>4</v>
      </c>
      <c r="AR99" s="1692">
        <v>0.1</v>
      </c>
      <c r="AS99" s="1675">
        <v>21</v>
      </c>
      <c r="AT99" s="1692">
        <v>4.0999999999999996</v>
      </c>
      <c r="AU99" s="1692">
        <v>0.1</v>
      </c>
      <c r="AV99" s="1675">
        <v>22</v>
      </c>
      <c r="AW99" s="1692">
        <v>4.0999999999999996</v>
      </c>
      <c r="AX99" s="1692">
        <v>0.1</v>
      </c>
      <c r="AY99" s="1675">
        <v>22</v>
      </c>
      <c r="AZ99" s="1692">
        <v>4.0999999999999996</v>
      </c>
      <c r="BA99" s="1692">
        <v>0.1</v>
      </c>
      <c r="BB99" s="1675">
        <v>22</v>
      </c>
      <c r="BC99" s="1692">
        <v>4.0999999999999996</v>
      </c>
      <c r="BD99" s="1692">
        <v>0.1</v>
      </c>
      <c r="BE99" s="1675">
        <v>22</v>
      </c>
      <c r="BF99" s="1692">
        <v>4</v>
      </c>
      <c r="BG99" s="1692">
        <v>0.1</v>
      </c>
      <c r="BH99" s="1675">
        <v>21</v>
      </c>
      <c r="BI99" s="1692">
        <v>4</v>
      </c>
      <c r="BJ99" s="1692">
        <v>0.1</v>
      </c>
      <c r="BK99" s="1675">
        <v>21</v>
      </c>
      <c r="BL99" s="1692">
        <v>4</v>
      </c>
      <c r="BM99" s="1692">
        <v>0.1</v>
      </c>
      <c r="BN99" s="1675">
        <v>21</v>
      </c>
      <c r="BO99" s="1692">
        <v>4</v>
      </c>
      <c r="BP99" s="1692">
        <v>0.1</v>
      </c>
      <c r="BQ99" s="1675">
        <v>21</v>
      </c>
      <c r="BR99" s="1692">
        <v>4</v>
      </c>
      <c r="BS99" s="1692">
        <v>0.1</v>
      </c>
      <c r="BT99" s="1675">
        <v>21</v>
      </c>
      <c r="BU99" s="1692">
        <v>4</v>
      </c>
      <c r="BV99" s="1692">
        <v>0.1</v>
      </c>
      <c r="BW99" s="1675">
        <v>21</v>
      </c>
      <c r="BX99" s="1692">
        <v>4.0999999999999996</v>
      </c>
      <c r="BY99" s="1692">
        <v>0.1</v>
      </c>
      <c r="BZ99" s="1675">
        <v>22</v>
      </c>
    </row>
    <row r="100" spans="1:78" s="222" customFormat="1" ht="19.5" x14ac:dyDescent="0.3">
      <c r="A100" s="1398"/>
      <c r="B100" s="1425"/>
      <c r="C100" s="1417" t="s">
        <v>562</v>
      </c>
      <c r="D100" s="1651"/>
      <c r="E100" s="1405" t="s">
        <v>494</v>
      </c>
      <c r="F100" s="1601">
        <v>10</v>
      </c>
      <c r="G100" s="1691">
        <v>3.43</v>
      </c>
      <c r="H100" s="1692">
        <v>1.9</v>
      </c>
      <c r="I100" s="1675">
        <v>220.1</v>
      </c>
      <c r="J100" s="1691">
        <v>3.45</v>
      </c>
      <c r="K100" s="1692">
        <v>1.91</v>
      </c>
      <c r="L100" s="1675">
        <v>221.3</v>
      </c>
      <c r="M100" s="1691">
        <v>3.46</v>
      </c>
      <c r="N100" s="1692">
        <v>1.92</v>
      </c>
      <c r="O100" s="1675">
        <v>222</v>
      </c>
      <c r="P100" s="1691">
        <v>3.46</v>
      </c>
      <c r="Q100" s="1692">
        <v>1.92</v>
      </c>
      <c r="R100" s="1675">
        <v>222.2</v>
      </c>
      <c r="S100" s="1691">
        <v>3.47</v>
      </c>
      <c r="T100" s="1692">
        <v>1.92</v>
      </c>
      <c r="U100" s="1675">
        <v>222.3</v>
      </c>
      <c r="V100" s="1691">
        <v>3.48</v>
      </c>
      <c r="W100" s="1692">
        <v>1.93</v>
      </c>
      <c r="X100" s="1675">
        <v>223.5</v>
      </c>
      <c r="Y100" s="1691">
        <v>3.49</v>
      </c>
      <c r="Z100" s="1692">
        <v>1.93</v>
      </c>
      <c r="AA100" s="1675">
        <v>224.1</v>
      </c>
      <c r="AB100" s="1691">
        <v>3.46</v>
      </c>
      <c r="AC100" s="1692">
        <v>1.92</v>
      </c>
      <c r="AD100" s="1675">
        <v>222.2</v>
      </c>
      <c r="AE100" s="1691">
        <v>3.46</v>
      </c>
      <c r="AF100" s="1692">
        <v>1.92</v>
      </c>
      <c r="AG100" s="1675">
        <v>222.2</v>
      </c>
      <c r="AH100" s="1691">
        <v>3.46</v>
      </c>
      <c r="AI100" s="1692">
        <v>1.92</v>
      </c>
      <c r="AJ100" s="1675">
        <v>222.2</v>
      </c>
      <c r="AK100" s="1691">
        <v>3.46</v>
      </c>
      <c r="AL100" s="1692">
        <v>1.92</v>
      </c>
      <c r="AM100" s="1675">
        <v>222.2</v>
      </c>
      <c r="AN100" s="1691">
        <v>3.46</v>
      </c>
      <c r="AO100" s="1692">
        <v>1.92</v>
      </c>
      <c r="AP100" s="1675">
        <v>222.2</v>
      </c>
      <c r="AQ100" s="1691">
        <v>3.46</v>
      </c>
      <c r="AR100" s="1692">
        <v>1.92</v>
      </c>
      <c r="AS100" s="1675">
        <v>222.2</v>
      </c>
      <c r="AT100" s="1691">
        <v>3.5</v>
      </c>
      <c r="AU100" s="1692">
        <v>1.94</v>
      </c>
      <c r="AV100" s="1675">
        <v>224.2</v>
      </c>
      <c r="AW100" s="1691">
        <v>3.49</v>
      </c>
      <c r="AX100" s="1692">
        <v>1.93</v>
      </c>
      <c r="AY100" s="1675">
        <v>223.6</v>
      </c>
      <c r="AZ100" s="1691">
        <v>3.44</v>
      </c>
      <c r="BA100" s="1692">
        <v>1.91</v>
      </c>
      <c r="BB100" s="1675">
        <v>220.6</v>
      </c>
      <c r="BC100" s="1691">
        <v>3.46</v>
      </c>
      <c r="BD100" s="1692">
        <v>1.92</v>
      </c>
      <c r="BE100" s="1675">
        <v>221.6</v>
      </c>
      <c r="BF100" s="1691">
        <v>3.47</v>
      </c>
      <c r="BG100" s="1692">
        <v>1.92</v>
      </c>
      <c r="BH100" s="1675">
        <v>222.6</v>
      </c>
      <c r="BI100" s="1691">
        <v>3.48</v>
      </c>
      <c r="BJ100" s="1692">
        <v>1.93</v>
      </c>
      <c r="BK100" s="1675">
        <v>223</v>
      </c>
      <c r="BL100" s="1691">
        <v>3.46</v>
      </c>
      <c r="BM100" s="1692">
        <v>1.92</v>
      </c>
      <c r="BN100" s="1675">
        <v>222.2</v>
      </c>
      <c r="BO100" s="1691">
        <v>3.47</v>
      </c>
      <c r="BP100" s="1692">
        <v>1.92</v>
      </c>
      <c r="BQ100" s="1675">
        <v>222.3</v>
      </c>
      <c r="BR100" s="1691">
        <v>3.45</v>
      </c>
      <c r="BS100" s="1692">
        <v>1.91</v>
      </c>
      <c r="BT100" s="1675">
        <v>221</v>
      </c>
      <c r="BU100" s="1691">
        <v>3.43</v>
      </c>
      <c r="BV100" s="1692">
        <v>1.9</v>
      </c>
      <c r="BW100" s="1675">
        <v>220</v>
      </c>
      <c r="BX100" s="1691">
        <v>3.51</v>
      </c>
      <c r="BY100" s="1692">
        <v>1.94</v>
      </c>
      <c r="BZ100" s="1675">
        <v>225</v>
      </c>
    </row>
    <row r="101" spans="1:78" s="222" customFormat="1" ht="19.5" x14ac:dyDescent="0.3">
      <c r="A101" s="1640"/>
      <c r="B101" s="1425"/>
      <c r="C101" s="1417" t="s">
        <v>563</v>
      </c>
      <c r="D101" s="1651"/>
      <c r="E101" s="1405" t="s">
        <v>494</v>
      </c>
      <c r="F101" s="1639">
        <v>10</v>
      </c>
      <c r="G101" s="1691"/>
      <c r="H101" s="1692"/>
      <c r="I101" s="1675">
        <v>0</v>
      </c>
      <c r="J101" s="1691"/>
      <c r="K101" s="1692"/>
      <c r="L101" s="1675">
        <v>0</v>
      </c>
      <c r="M101" s="1691"/>
      <c r="N101" s="1692"/>
      <c r="O101" s="1675">
        <v>0</v>
      </c>
      <c r="P101" s="1691"/>
      <c r="Q101" s="1692"/>
      <c r="R101" s="1675">
        <v>0</v>
      </c>
      <c r="S101" s="1691"/>
      <c r="T101" s="1692"/>
      <c r="U101" s="1675">
        <v>0</v>
      </c>
      <c r="V101" s="1691"/>
      <c r="W101" s="1692"/>
      <c r="X101" s="1675">
        <v>0</v>
      </c>
      <c r="Y101" s="1691"/>
      <c r="Z101" s="1692"/>
      <c r="AA101" s="1675">
        <v>0</v>
      </c>
      <c r="AB101" s="1691"/>
      <c r="AC101" s="1692"/>
      <c r="AD101" s="1675">
        <v>0</v>
      </c>
      <c r="AE101" s="1691"/>
      <c r="AF101" s="1692"/>
      <c r="AG101" s="1675">
        <v>0</v>
      </c>
      <c r="AH101" s="1691"/>
      <c r="AI101" s="1692"/>
      <c r="AJ101" s="1675">
        <v>0</v>
      </c>
      <c r="AK101" s="1691"/>
      <c r="AL101" s="1692"/>
      <c r="AM101" s="1675">
        <v>0</v>
      </c>
      <c r="AN101" s="1691"/>
      <c r="AO101" s="1692"/>
      <c r="AP101" s="1675">
        <v>0</v>
      </c>
      <c r="AQ101" s="1691"/>
      <c r="AR101" s="1692"/>
      <c r="AS101" s="1675">
        <v>0</v>
      </c>
      <c r="AT101" s="1691"/>
      <c r="AU101" s="1692"/>
      <c r="AV101" s="1675">
        <v>0</v>
      </c>
      <c r="AW101" s="1691"/>
      <c r="AX101" s="1692"/>
      <c r="AY101" s="1675">
        <v>0</v>
      </c>
      <c r="AZ101" s="1691"/>
      <c r="BA101" s="1692"/>
      <c r="BB101" s="1675">
        <v>0</v>
      </c>
      <c r="BC101" s="1691"/>
      <c r="BD101" s="1692"/>
      <c r="BE101" s="1675">
        <v>0</v>
      </c>
      <c r="BF101" s="1691"/>
      <c r="BG101" s="1692"/>
      <c r="BH101" s="1675">
        <v>0</v>
      </c>
      <c r="BI101" s="1691"/>
      <c r="BJ101" s="1692"/>
      <c r="BK101" s="1675">
        <v>0</v>
      </c>
      <c r="BL101" s="1691"/>
      <c r="BM101" s="1692"/>
      <c r="BN101" s="1675">
        <v>0</v>
      </c>
      <c r="BO101" s="1691"/>
      <c r="BP101" s="1692"/>
      <c r="BQ101" s="1675">
        <v>0</v>
      </c>
      <c r="BR101" s="1691"/>
      <c r="BS101" s="1692"/>
      <c r="BT101" s="1675">
        <v>0</v>
      </c>
      <c r="BU101" s="1691"/>
      <c r="BV101" s="1692"/>
      <c r="BW101" s="1675">
        <v>0</v>
      </c>
      <c r="BX101" s="1691"/>
      <c r="BY101" s="1692"/>
      <c r="BZ101" s="1675">
        <v>0</v>
      </c>
    </row>
    <row r="102" spans="1:78" s="222" customFormat="1" ht="19.5" x14ac:dyDescent="0.3">
      <c r="A102" s="1398"/>
      <c r="B102" s="1425"/>
      <c r="C102" s="1417"/>
      <c r="D102" s="1651"/>
      <c r="E102" s="1405" t="s">
        <v>495</v>
      </c>
      <c r="F102" s="1601" t="s">
        <v>496</v>
      </c>
      <c r="G102" s="1821">
        <v>3</v>
      </c>
      <c r="H102" s="1822"/>
      <c r="I102" s="1823"/>
      <c r="J102" s="1821">
        <v>3</v>
      </c>
      <c r="K102" s="1822"/>
      <c r="L102" s="1823"/>
      <c r="M102" s="1821">
        <v>3</v>
      </c>
      <c r="N102" s="1822"/>
      <c r="O102" s="1823"/>
      <c r="P102" s="1821">
        <v>3</v>
      </c>
      <c r="Q102" s="1822"/>
      <c r="R102" s="1823"/>
      <c r="S102" s="1821">
        <v>3</v>
      </c>
      <c r="T102" s="1822"/>
      <c r="U102" s="1823"/>
      <c r="V102" s="1821">
        <v>3</v>
      </c>
      <c r="W102" s="1822"/>
      <c r="X102" s="1823"/>
      <c r="Y102" s="1821">
        <v>3</v>
      </c>
      <c r="Z102" s="1822"/>
      <c r="AA102" s="1823"/>
      <c r="AB102" s="1821">
        <v>3</v>
      </c>
      <c r="AC102" s="1822"/>
      <c r="AD102" s="1823"/>
      <c r="AE102" s="1821">
        <v>3</v>
      </c>
      <c r="AF102" s="1822"/>
      <c r="AG102" s="1823"/>
      <c r="AH102" s="1821">
        <v>3</v>
      </c>
      <c r="AI102" s="1822"/>
      <c r="AJ102" s="1823"/>
      <c r="AK102" s="1821">
        <v>3</v>
      </c>
      <c r="AL102" s="1822"/>
      <c r="AM102" s="1823"/>
      <c r="AN102" s="1821">
        <v>3</v>
      </c>
      <c r="AO102" s="1822"/>
      <c r="AP102" s="1823"/>
      <c r="AQ102" s="1821">
        <v>3</v>
      </c>
      <c r="AR102" s="1822"/>
      <c r="AS102" s="1823"/>
      <c r="AT102" s="1821">
        <v>3</v>
      </c>
      <c r="AU102" s="1822"/>
      <c r="AV102" s="1823"/>
      <c r="AW102" s="1821">
        <v>3</v>
      </c>
      <c r="AX102" s="1822"/>
      <c r="AY102" s="1823"/>
      <c r="AZ102" s="1821">
        <v>3</v>
      </c>
      <c r="BA102" s="1822"/>
      <c r="BB102" s="1823"/>
      <c r="BC102" s="1821">
        <v>3</v>
      </c>
      <c r="BD102" s="1822"/>
      <c r="BE102" s="1823"/>
      <c r="BF102" s="1821">
        <v>3</v>
      </c>
      <c r="BG102" s="1822"/>
      <c r="BH102" s="1823"/>
      <c r="BI102" s="1821">
        <v>3</v>
      </c>
      <c r="BJ102" s="1822"/>
      <c r="BK102" s="1823"/>
      <c r="BL102" s="1821">
        <v>3</v>
      </c>
      <c r="BM102" s="1822"/>
      <c r="BN102" s="1823"/>
      <c r="BO102" s="1821">
        <v>3</v>
      </c>
      <c r="BP102" s="1822"/>
      <c r="BQ102" s="1823"/>
      <c r="BR102" s="1821">
        <v>3</v>
      </c>
      <c r="BS102" s="1822"/>
      <c r="BT102" s="1823"/>
      <c r="BU102" s="1821">
        <v>3</v>
      </c>
      <c r="BV102" s="1822"/>
      <c r="BW102" s="1823"/>
      <c r="BX102" s="1821">
        <v>3</v>
      </c>
      <c r="BY102" s="1822"/>
      <c r="BZ102" s="1823"/>
    </row>
    <row r="103" spans="1:78" s="1394" customFormat="1" ht="19.5" x14ac:dyDescent="0.3">
      <c r="A103" s="1398"/>
      <c r="B103" s="1425"/>
      <c r="C103" s="1417"/>
      <c r="D103" s="1651"/>
      <c r="E103" s="1405" t="s">
        <v>497</v>
      </c>
      <c r="F103" s="1601" t="s">
        <v>496</v>
      </c>
      <c r="G103" s="1821"/>
      <c r="H103" s="1822"/>
      <c r="I103" s="1823"/>
      <c r="J103" s="1821"/>
      <c r="K103" s="1822"/>
      <c r="L103" s="1823"/>
      <c r="M103" s="1821"/>
      <c r="N103" s="1822"/>
      <c r="O103" s="1823"/>
      <c r="P103" s="1821"/>
      <c r="Q103" s="1822"/>
      <c r="R103" s="1823"/>
      <c r="S103" s="1821"/>
      <c r="T103" s="1822"/>
      <c r="U103" s="1823"/>
      <c r="V103" s="1821"/>
      <c r="W103" s="1822"/>
      <c r="X103" s="1823"/>
      <c r="Y103" s="1821"/>
      <c r="Z103" s="1822"/>
      <c r="AA103" s="1823"/>
      <c r="AB103" s="1821"/>
      <c r="AC103" s="1822"/>
      <c r="AD103" s="1823"/>
      <c r="AE103" s="1821"/>
      <c r="AF103" s="1822"/>
      <c r="AG103" s="1823"/>
      <c r="AH103" s="1821"/>
      <c r="AI103" s="1822"/>
      <c r="AJ103" s="1823"/>
      <c r="AK103" s="1821"/>
      <c r="AL103" s="1822"/>
      <c r="AM103" s="1823"/>
      <c r="AN103" s="1821"/>
      <c r="AO103" s="1822"/>
      <c r="AP103" s="1823"/>
      <c r="AQ103" s="1821"/>
      <c r="AR103" s="1822"/>
      <c r="AS103" s="1823"/>
      <c r="AT103" s="1821"/>
      <c r="AU103" s="1822"/>
      <c r="AV103" s="1823"/>
      <c r="AW103" s="1821"/>
      <c r="AX103" s="1822"/>
      <c r="AY103" s="1823"/>
      <c r="AZ103" s="1821"/>
      <c r="BA103" s="1822"/>
      <c r="BB103" s="1823"/>
      <c r="BC103" s="1821"/>
      <c r="BD103" s="1822"/>
      <c r="BE103" s="1823"/>
      <c r="BF103" s="1821"/>
      <c r="BG103" s="1822"/>
      <c r="BH103" s="1823"/>
      <c r="BI103" s="1821"/>
      <c r="BJ103" s="1822"/>
      <c r="BK103" s="1823"/>
      <c r="BL103" s="1821"/>
      <c r="BM103" s="1822"/>
      <c r="BN103" s="1823"/>
      <c r="BO103" s="1821"/>
      <c r="BP103" s="1822"/>
      <c r="BQ103" s="1823"/>
      <c r="BR103" s="1821"/>
      <c r="BS103" s="1822"/>
      <c r="BT103" s="1823"/>
      <c r="BU103" s="1821"/>
      <c r="BV103" s="1822"/>
      <c r="BW103" s="1823"/>
      <c r="BX103" s="1821"/>
      <c r="BY103" s="1822"/>
      <c r="BZ103" s="1823"/>
    </row>
    <row r="104" spans="1:78" s="1394" customFormat="1" ht="19.5" customHeight="1" x14ac:dyDescent="0.3">
      <c r="A104" s="1398"/>
      <c r="B104" s="1425"/>
      <c r="C104" s="1417" t="s">
        <v>9</v>
      </c>
      <c r="D104" s="1651"/>
      <c r="E104" s="1405" t="s">
        <v>492</v>
      </c>
      <c r="F104" s="1614">
        <v>110</v>
      </c>
      <c r="G104" s="1692">
        <v>0.1</v>
      </c>
      <c r="H104" s="1692">
        <v>0.1</v>
      </c>
      <c r="I104" s="1675">
        <v>1</v>
      </c>
      <c r="J104" s="1692">
        <v>0.1</v>
      </c>
      <c r="K104" s="1692">
        <v>0.1</v>
      </c>
      <c r="L104" s="1675">
        <v>1</v>
      </c>
      <c r="M104" s="1692">
        <v>0.1</v>
      </c>
      <c r="N104" s="1692">
        <v>0.1</v>
      </c>
      <c r="O104" s="1675">
        <v>1</v>
      </c>
      <c r="P104" s="1692">
        <v>0.1</v>
      </c>
      <c r="Q104" s="1692">
        <v>0.1</v>
      </c>
      <c r="R104" s="1675">
        <v>1</v>
      </c>
      <c r="S104" s="1692">
        <v>0.1</v>
      </c>
      <c r="T104" s="1692">
        <v>0.1</v>
      </c>
      <c r="U104" s="1675">
        <v>1</v>
      </c>
      <c r="V104" s="1692">
        <v>0.1</v>
      </c>
      <c r="W104" s="1692">
        <v>0.1</v>
      </c>
      <c r="X104" s="1675">
        <v>1</v>
      </c>
      <c r="Y104" s="1692">
        <v>0.1</v>
      </c>
      <c r="Z104" s="1692">
        <v>0.1</v>
      </c>
      <c r="AA104" s="1675">
        <v>1</v>
      </c>
      <c r="AB104" s="1692">
        <v>0.1</v>
      </c>
      <c r="AC104" s="1692">
        <v>0.1</v>
      </c>
      <c r="AD104" s="1675">
        <v>1</v>
      </c>
      <c r="AE104" s="1692">
        <v>0.1</v>
      </c>
      <c r="AF104" s="1692">
        <v>0.1</v>
      </c>
      <c r="AG104" s="1675">
        <v>1</v>
      </c>
      <c r="AH104" s="1692">
        <v>0.1</v>
      </c>
      <c r="AI104" s="1692">
        <v>0.1</v>
      </c>
      <c r="AJ104" s="1675">
        <v>1</v>
      </c>
      <c r="AK104" s="1692">
        <v>0.1</v>
      </c>
      <c r="AL104" s="1692">
        <v>0.1</v>
      </c>
      <c r="AM104" s="1675">
        <v>1</v>
      </c>
      <c r="AN104" s="1692">
        <v>0.1</v>
      </c>
      <c r="AO104" s="1692">
        <v>0.1</v>
      </c>
      <c r="AP104" s="1675">
        <v>1</v>
      </c>
      <c r="AQ104" s="1692">
        <v>0.1</v>
      </c>
      <c r="AR104" s="1692">
        <v>0.1</v>
      </c>
      <c r="AS104" s="1675">
        <v>1</v>
      </c>
      <c r="AT104" s="1692">
        <v>0.1</v>
      </c>
      <c r="AU104" s="1692">
        <v>0.1</v>
      </c>
      <c r="AV104" s="1675">
        <v>1</v>
      </c>
      <c r="AW104" s="1692">
        <v>0.1</v>
      </c>
      <c r="AX104" s="1692">
        <v>0.1</v>
      </c>
      <c r="AY104" s="1675">
        <v>1</v>
      </c>
      <c r="AZ104" s="1692">
        <v>0.1</v>
      </c>
      <c r="BA104" s="1692">
        <v>0.1</v>
      </c>
      <c r="BB104" s="1675">
        <v>1</v>
      </c>
      <c r="BC104" s="1692">
        <v>0.1</v>
      </c>
      <c r="BD104" s="1692">
        <v>0.1</v>
      </c>
      <c r="BE104" s="1675">
        <v>1</v>
      </c>
      <c r="BF104" s="1692">
        <v>0.1</v>
      </c>
      <c r="BG104" s="1692">
        <v>0.1</v>
      </c>
      <c r="BH104" s="1675">
        <v>1</v>
      </c>
      <c r="BI104" s="1692">
        <v>0.1</v>
      </c>
      <c r="BJ104" s="1692">
        <v>0.1</v>
      </c>
      <c r="BK104" s="1675">
        <v>1</v>
      </c>
      <c r="BL104" s="1692">
        <v>0.1</v>
      </c>
      <c r="BM104" s="1692">
        <v>0.1</v>
      </c>
      <c r="BN104" s="1675">
        <v>1</v>
      </c>
      <c r="BO104" s="1692">
        <v>0.1</v>
      </c>
      <c r="BP104" s="1692">
        <v>0.1</v>
      </c>
      <c r="BQ104" s="1675">
        <v>1</v>
      </c>
      <c r="BR104" s="1692">
        <v>0.1</v>
      </c>
      <c r="BS104" s="1692">
        <v>0.1</v>
      </c>
      <c r="BT104" s="1675">
        <v>1</v>
      </c>
      <c r="BU104" s="1692">
        <v>0.1</v>
      </c>
      <c r="BV104" s="1692">
        <v>0.1</v>
      </c>
      <c r="BW104" s="1675">
        <v>1</v>
      </c>
      <c r="BX104" s="1692">
        <v>0.1</v>
      </c>
      <c r="BY104" s="1692">
        <v>0.1</v>
      </c>
      <c r="BZ104" s="1675">
        <v>1</v>
      </c>
    </row>
    <row r="105" spans="1:78" s="222" customFormat="1" ht="19.5" x14ac:dyDescent="0.3">
      <c r="A105" s="1640"/>
      <c r="B105" s="1425"/>
      <c r="C105" s="1417" t="s">
        <v>564</v>
      </c>
      <c r="D105" s="1651"/>
      <c r="E105" s="1405" t="s">
        <v>494</v>
      </c>
      <c r="F105" s="1639">
        <v>10</v>
      </c>
      <c r="G105" s="1691">
        <v>0.15</v>
      </c>
      <c r="H105" s="1692">
        <v>0.08</v>
      </c>
      <c r="I105" s="1675">
        <v>9.8000000000000007</v>
      </c>
      <c r="J105" s="1691">
        <v>0.15</v>
      </c>
      <c r="K105" s="1692">
        <v>0.08</v>
      </c>
      <c r="L105" s="1675">
        <v>9.8000000000000007</v>
      </c>
      <c r="M105" s="1691">
        <v>0.15</v>
      </c>
      <c r="N105" s="1692">
        <v>0.08</v>
      </c>
      <c r="O105" s="1675">
        <v>9.8000000000000007</v>
      </c>
      <c r="P105" s="1691">
        <v>0.15</v>
      </c>
      <c r="Q105" s="1692">
        <v>0.08</v>
      </c>
      <c r="R105" s="1675">
        <v>9.8000000000000007</v>
      </c>
      <c r="S105" s="1691">
        <v>0.15</v>
      </c>
      <c r="T105" s="1692">
        <v>0.08</v>
      </c>
      <c r="U105" s="1675">
        <v>9.8000000000000007</v>
      </c>
      <c r="V105" s="1691">
        <v>0.15</v>
      </c>
      <c r="W105" s="1692">
        <v>0.08</v>
      </c>
      <c r="X105" s="1675">
        <v>9.8000000000000007</v>
      </c>
      <c r="Y105" s="1691">
        <v>0.15</v>
      </c>
      <c r="Z105" s="1692">
        <v>0.08</v>
      </c>
      <c r="AA105" s="1675">
        <v>9.8000000000000007</v>
      </c>
      <c r="AB105" s="1691">
        <v>0.15</v>
      </c>
      <c r="AC105" s="1692">
        <v>0.08</v>
      </c>
      <c r="AD105" s="1675">
        <v>9.8000000000000007</v>
      </c>
      <c r="AE105" s="1691">
        <v>0.15</v>
      </c>
      <c r="AF105" s="1692">
        <v>0.08</v>
      </c>
      <c r="AG105" s="1675">
        <v>9.8000000000000007</v>
      </c>
      <c r="AH105" s="1691">
        <v>0.15</v>
      </c>
      <c r="AI105" s="1692">
        <v>0.08</v>
      </c>
      <c r="AJ105" s="1675">
        <v>9.8000000000000007</v>
      </c>
      <c r="AK105" s="1691">
        <v>0.15</v>
      </c>
      <c r="AL105" s="1692">
        <v>0.08</v>
      </c>
      <c r="AM105" s="1675">
        <v>9.8000000000000007</v>
      </c>
      <c r="AN105" s="1691">
        <v>0.15</v>
      </c>
      <c r="AO105" s="1692">
        <v>0.08</v>
      </c>
      <c r="AP105" s="1675">
        <v>9.8000000000000007</v>
      </c>
      <c r="AQ105" s="1691">
        <v>0.15</v>
      </c>
      <c r="AR105" s="1692">
        <v>0.08</v>
      </c>
      <c r="AS105" s="1675">
        <v>9.8000000000000007</v>
      </c>
      <c r="AT105" s="1691">
        <v>0.15</v>
      </c>
      <c r="AU105" s="1692">
        <v>0.08</v>
      </c>
      <c r="AV105" s="1675">
        <v>9.8000000000000007</v>
      </c>
      <c r="AW105" s="1691">
        <v>0.15</v>
      </c>
      <c r="AX105" s="1692">
        <v>0.08</v>
      </c>
      <c r="AY105" s="1675">
        <v>9.8000000000000007</v>
      </c>
      <c r="AZ105" s="1691">
        <v>0.15</v>
      </c>
      <c r="BA105" s="1692">
        <v>0.08</v>
      </c>
      <c r="BB105" s="1675">
        <v>9.6999999999999993</v>
      </c>
      <c r="BC105" s="1691">
        <v>0.15</v>
      </c>
      <c r="BD105" s="1692">
        <v>0.08</v>
      </c>
      <c r="BE105" s="1675">
        <v>9.8000000000000007</v>
      </c>
      <c r="BF105" s="1691">
        <v>0.15</v>
      </c>
      <c r="BG105" s="1692">
        <v>0.08</v>
      </c>
      <c r="BH105" s="1675">
        <v>9.8000000000000007</v>
      </c>
      <c r="BI105" s="1691">
        <v>0.15</v>
      </c>
      <c r="BJ105" s="1692">
        <v>0.08</v>
      </c>
      <c r="BK105" s="1675">
        <v>9.8000000000000007</v>
      </c>
      <c r="BL105" s="1691">
        <v>0.15</v>
      </c>
      <c r="BM105" s="1692">
        <v>0.08</v>
      </c>
      <c r="BN105" s="1675">
        <v>9.8000000000000007</v>
      </c>
      <c r="BO105" s="1691">
        <v>0.15</v>
      </c>
      <c r="BP105" s="1692">
        <v>0.08</v>
      </c>
      <c r="BQ105" s="1675">
        <v>9.6999999999999993</v>
      </c>
      <c r="BR105" s="1691">
        <v>0.1</v>
      </c>
      <c r="BS105" s="1692">
        <v>0.06</v>
      </c>
      <c r="BT105" s="1675">
        <v>6.7</v>
      </c>
      <c r="BU105" s="1691">
        <v>0.15</v>
      </c>
      <c r="BV105" s="1692">
        <v>0.08</v>
      </c>
      <c r="BW105" s="1675">
        <v>9.6</v>
      </c>
      <c r="BX105" s="1691">
        <v>0.15</v>
      </c>
      <c r="BY105" s="1692">
        <v>0.08</v>
      </c>
      <c r="BZ105" s="1675">
        <v>9.6</v>
      </c>
    </row>
    <row r="106" spans="1:78" s="222" customFormat="1" ht="19.5" x14ac:dyDescent="0.3">
      <c r="A106" s="1640"/>
      <c r="B106" s="1425"/>
      <c r="C106" s="1417" t="s">
        <v>565</v>
      </c>
      <c r="D106" s="1651"/>
      <c r="E106" s="1405" t="s">
        <v>494</v>
      </c>
      <c r="F106" s="1639">
        <v>10</v>
      </c>
      <c r="G106" s="1691"/>
      <c r="H106" s="1692"/>
      <c r="I106" s="1675">
        <v>0</v>
      </c>
      <c r="J106" s="1691"/>
      <c r="K106" s="1692"/>
      <c r="L106" s="1675">
        <v>0</v>
      </c>
      <c r="M106" s="1691"/>
      <c r="N106" s="1692"/>
      <c r="O106" s="1675">
        <v>0</v>
      </c>
      <c r="P106" s="1691"/>
      <c r="Q106" s="1692"/>
      <c r="R106" s="1675">
        <v>0</v>
      </c>
      <c r="S106" s="1691"/>
      <c r="T106" s="1692"/>
      <c r="U106" s="1675">
        <v>0</v>
      </c>
      <c r="V106" s="1691"/>
      <c r="W106" s="1692"/>
      <c r="X106" s="1675">
        <v>0</v>
      </c>
      <c r="Y106" s="1691"/>
      <c r="Z106" s="1692"/>
      <c r="AA106" s="1675">
        <v>0</v>
      </c>
      <c r="AB106" s="1691"/>
      <c r="AC106" s="1692"/>
      <c r="AD106" s="1675">
        <v>0</v>
      </c>
      <c r="AE106" s="1691"/>
      <c r="AF106" s="1692"/>
      <c r="AG106" s="1675">
        <v>0</v>
      </c>
      <c r="AH106" s="1691"/>
      <c r="AI106" s="1692"/>
      <c r="AJ106" s="1675">
        <v>0</v>
      </c>
      <c r="AK106" s="1691"/>
      <c r="AL106" s="1692"/>
      <c r="AM106" s="1675">
        <v>0</v>
      </c>
      <c r="AN106" s="1691"/>
      <c r="AO106" s="1692"/>
      <c r="AP106" s="1675">
        <v>0</v>
      </c>
      <c r="AQ106" s="1691"/>
      <c r="AR106" s="1692"/>
      <c r="AS106" s="1675">
        <v>0</v>
      </c>
      <c r="AT106" s="1691"/>
      <c r="AU106" s="1692"/>
      <c r="AV106" s="1675">
        <v>0</v>
      </c>
      <c r="AW106" s="1691"/>
      <c r="AX106" s="1692"/>
      <c r="AY106" s="1675">
        <v>0</v>
      </c>
      <c r="AZ106" s="1691"/>
      <c r="BA106" s="1692"/>
      <c r="BB106" s="1675">
        <v>0</v>
      </c>
      <c r="BC106" s="1691"/>
      <c r="BD106" s="1692"/>
      <c r="BE106" s="1675">
        <v>0</v>
      </c>
      <c r="BF106" s="1691"/>
      <c r="BG106" s="1692"/>
      <c r="BH106" s="1675">
        <v>0</v>
      </c>
      <c r="BI106" s="1691"/>
      <c r="BJ106" s="1692"/>
      <c r="BK106" s="1675">
        <v>0</v>
      </c>
      <c r="BL106" s="1691"/>
      <c r="BM106" s="1692"/>
      <c r="BN106" s="1675">
        <v>0</v>
      </c>
      <c r="BO106" s="1691"/>
      <c r="BP106" s="1692"/>
      <c r="BQ106" s="1675">
        <v>0</v>
      </c>
      <c r="BR106" s="1691"/>
      <c r="BS106" s="1692"/>
      <c r="BT106" s="1675">
        <v>0</v>
      </c>
      <c r="BU106" s="1691"/>
      <c r="BV106" s="1692"/>
      <c r="BW106" s="1675">
        <v>0</v>
      </c>
      <c r="BX106" s="1691"/>
      <c r="BY106" s="1692"/>
      <c r="BZ106" s="1675">
        <v>0</v>
      </c>
    </row>
    <row r="107" spans="1:78" s="222" customFormat="1" ht="19.5" x14ac:dyDescent="0.3">
      <c r="A107" s="1398"/>
      <c r="B107" s="1425"/>
      <c r="C107" s="1417"/>
      <c r="D107" s="1651"/>
      <c r="E107" s="1405" t="s">
        <v>495</v>
      </c>
      <c r="F107" s="1601" t="s">
        <v>496</v>
      </c>
      <c r="G107" s="1815">
        <v>3</v>
      </c>
      <c r="H107" s="1816"/>
      <c r="I107" s="1817"/>
      <c r="J107" s="1815">
        <v>3</v>
      </c>
      <c r="K107" s="1816"/>
      <c r="L107" s="1817"/>
      <c r="M107" s="1815">
        <v>3</v>
      </c>
      <c r="N107" s="1816"/>
      <c r="O107" s="1817"/>
      <c r="P107" s="1815">
        <v>3</v>
      </c>
      <c r="Q107" s="1816"/>
      <c r="R107" s="1817"/>
      <c r="S107" s="1815">
        <v>3</v>
      </c>
      <c r="T107" s="1816"/>
      <c r="U107" s="1817"/>
      <c r="V107" s="1815">
        <v>3</v>
      </c>
      <c r="W107" s="1816"/>
      <c r="X107" s="1817"/>
      <c r="Y107" s="1815">
        <v>3</v>
      </c>
      <c r="Z107" s="1816"/>
      <c r="AA107" s="1817"/>
      <c r="AB107" s="1815">
        <v>3</v>
      </c>
      <c r="AC107" s="1816"/>
      <c r="AD107" s="1817"/>
      <c r="AE107" s="1815">
        <v>3</v>
      </c>
      <c r="AF107" s="1816"/>
      <c r="AG107" s="1817"/>
      <c r="AH107" s="1815">
        <v>3</v>
      </c>
      <c r="AI107" s="1816"/>
      <c r="AJ107" s="1817"/>
      <c r="AK107" s="1815">
        <v>3</v>
      </c>
      <c r="AL107" s="1816"/>
      <c r="AM107" s="1817"/>
      <c r="AN107" s="1815">
        <v>3</v>
      </c>
      <c r="AO107" s="1816"/>
      <c r="AP107" s="1817"/>
      <c r="AQ107" s="1815">
        <v>3</v>
      </c>
      <c r="AR107" s="1816"/>
      <c r="AS107" s="1817"/>
      <c r="AT107" s="1815">
        <v>3</v>
      </c>
      <c r="AU107" s="1816"/>
      <c r="AV107" s="1817"/>
      <c r="AW107" s="1815">
        <v>3</v>
      </c>
      <c r="AX107" s="1816"/>
      <c r="AY107" s="1817"/>
      <c r="AZ107" s="1815">
        <v>3</v>
      </c>
      <c r="BA107" s="1816"/>
      <c r="BB107" s="1817"/>
      <c r="BC107" s="1815">
        <v>3</v>
      </c>
      <c r="BD107" s="1816"/>
      <c r="BE107" s="1817"/>
      <c r="BF107" s="1815">
        <v>3</v>
      </c>
      <c r="BG107" s="1816"/>
      <c r="BH107" s="1817"/>
      <c r="BI107" s="1815">
        <v>3</v>
      </c>
      <c r="BJ107" s="1816"/>
      <c r="BK107" s="1817"/>
      <c r="BL107" s="1815">
        <v>3</v>
      </c>
      <c r="BM107" s="1816"/>
      <c r="BN107" s="1817"/>
      <c r="BO107" s="1815">
        <v>3</v>
      </c>
      <c r="BP107" s="1816"/>
      <c r="BQ107" s="1817"/>
      <c r="BR107" s="1815">
        <v>3</v>
      </c>
      <c r="BS107" s="1816"/>
      <c r="BT107" s="1817"/>
      <c r="BU107" s="1815">
        <v>3</v>
      </c>
      <c r="BV107" s="1816"/>
      <c r="BW107" s="1817"/>
      <c r="BX107" s="1815">
        <v>3</v>
      </c>
      <c r="BY107" s="1816"/>
      <c r="BZ107" s="1817"/>
    </row>
    <row r="108" spans="1:78" s="1394" customFormat="1" ht="19.5" x14ac:dyDescent="0.3">
      <c r="A108" s="1398"/>
      <c r="B108" s="1425"/>
      <c r="C108" s="1417"/>
      <c r="D108" s="1651"/>
      <c r="E108" s="1405" t="s">
        <v>497</v>
      </c>
      <c r="F108" s="1601" t="s">
        <v>496</v>
      </c>
      <c r="G108" s="1815"/>
      <c r="H108" s="1816"/>
      <c r="I108" s="1817"/>
      <c r="J108" s="1815"/>
      <c r="K108" s="1816"/>
      <c r="L108" s="1817"/>
      <c r="M108" s="1815"/>
      <c r="N108" s="1816"/>
      <c r="O108" s="1817"/>
      <c r="P108" s="1815"/>
      <c r="Q108" s="1816"/>
      <c r="R108" s="1817"/>
      <c r="S108" s="1815"/>
      <c r="T108" s="1816"/>
      <c r="U108" s="1817"/>
      <c r="V108" s="1815"/>
      <c r="W108" s="1816"/>
      <c r="X108" s="1817"/>
      <c r="Y108" s="1815"/>
      <c r="Z108" s="1816"/>
      <c r="AA108" s="1817"/>
      <c r="AB108" s="1815"/>
      <c r="AC108" s="1816"/>
      <c r="AD108" s="1817"/>
      <c r="AE108" s="1815"/>
      <c r="AF108" s="1816"/>
      <c r="AG108" s="1817"/>
      <c r="AH108" s="1815"/>
      <c r="AI108" s="1816"/>
      <c r="AJ108" s="1817"/>
      <c r="AK108" s="1815"/>
      <c r="AL108" s="1816"/>
      <c r="AM108" s="1817"/>
      <c r="AN108" s="1815"/>
      <c r="AO108" s="1816"/>
      <c r="AP108" s="1817"/>
      <c r="AQ108" s="1815"/>
      <c r="AR108" s="1816"/>
      <c r="AS108" s="1817"/>
      <c r="AT108" s="1815"/>
      <c r="AU108" s="1816"/>
      <c r="AV108" s="1817"/>
      <c r="AW108" s="1815"/>
      <c r="AX108" s="1816"/>
      <c r="AY108" s="1817"/>
      <c r="AZ108" s="1815"/>
      <c r="BA108" s="1816"/>
      <c r="BB108" s="1817"/>
      <c r="BC108" s="1815"/>
      <c r="BD108" s="1816"/>
      <c r="BE108" s="1817"/>
      <c r="BF108" s="1815"/>
      <c r="BG108" s="1816"/>
      <c r="BH108" s="1817"/>
      <c r="BI108" s="1815"/>
      <c r="BJ108" s="1816"/>
      <c r="BK108" s="1817"/>
      <c r="BL108" s="1815"/>
      <c r="BM108" s="1816"/>
      <c r="BN108" s="1817"/>
      <c r="BO108" s="1815"/>
      <c r="BP108" s="1816"/>
      <c r="BQ108" s="1817"/>
      <c r="BR108" s="1815"/>
      <c r="BS108" s="1816"/>
      <c r="BT108" s="1817"/>
      <c r="BU108" s="1815"/>
      <c r="BV108" s="1816"/>
      <c r="BW108" s="1817"/>
      <c r="BX108" s="1815"/>
      <c r="BY108" s="1816"/>
      <c r="BZ108" s="1817"/>
    </row>
    <row r="109" spans="1:78" ht="18.75" x14ac:dyDescent="0.3">
      <c r="B109" s="1427" t="s">
        <v>498</v>
      </c>
      <c r="C109" s="1603" t="s">
        <v>576</v>
      </c>
      <c r="D109" s="1915"/>
      <c r="E109" s="1414"/>
      <c r="F109" s="1615">
        <v>110</v>
      </c>
      <c r="G109" s="1669">
        <v>0</v>
      </c>
      <c r="H109" s="1669">
        <v>0</v>
      </c>
      <c r="I109" s="1666">
        <v>0</v>
      </c>
      <c r="J109" s="1669">
        <v>0</v>
      </c>
      <c r="K109" s="1669">
        <v>0</v>
      </c>
      <c r="L109" s="1666">
        <v>0</v>
      </c>
      <c r="M109" s="1669">
        <v>0</v>
      </c>
      <c r="N109" s="1669">
        <v>0</v>
      </c>
      <c r="O109" s="1666">
        <v>0</v>
      </c>
      <c r="P109" s="1669">
        <v>0</v>
      </c>
      <c r="Q109" s="1669">
        <v>0</v>
      </c>
      <c r="R109" s="1666">
        <v>0</v>
      </c>
      <c r="S109" s="1669">
        <v>0</v>
      </c>
      <c r="T109" s="1669">
        <v>0</v>
      </c>
      <c r="U109" s="1666">
        <v>0</v>
      </c>
      <c r="V109" s="1669">
        <v>0</v>
      </c>
      <c r="W109" s="1669">
        <v>0</v>
      </c>
      <c r="X109" s="1666">
        <v>0</v>
      </c>
      <c r="Y109" s="1669">
        <v>0</v>
      </c>
      <c r="Z109" s="1669">
        <v>0</v>
      </c>
      <c r="AA109" s="1666">
        <v>0</v>
      </c>
      <c r="AB109" s="1669">
        <v>0</v>
      </c>
      <c r="AC109" s="1669">
        <v>0</v>
      </c>
      <c r="AD109" s="1666">
        <v>0</v>
      </c>
      <c r="AE109" s="1669">
        <v>0</v>
      </c>
      <c r="AF109" s="1669">
        <v>0</v>
      </c>
      <c r="AG109" s="1666">
        <v>0</v>
      </c>
      <c r="AH109" s="1669">
        <v>0</v>
      </c>
      <c r="AI109" s="1669">
        <v>0</v>
      </c>
      <c r="AJ109" s="1666">
        <v>0</v>
      </c>
      <c r="AK109" s="1669">
        <v>0</v>
      </c>
      <c r="AL109" s="1669">
        <v>0</v>
      </c>
      <c r="AM109" s="1666">
        <v>0</v>
      </c>
      <c r="AN109" s="1669">
        <v>0</v>
      </c>
      <c r="AO109" s="1669">
        <v>0</v>
      </c>
      <c r="AP109" s="1666">
        <v>0</v>
      </c>
      <c r="AQ109" s="1669">
        <v>0</v>
      </c>
      <c r="AR109" s="1669">
        <v>0</v>
      </c>
      <c r="AS109" s="1666">
        <v>0</v>
      </c>
      <c r="AT109" s="1669">
        <v>0</v>
      </c>
      <c r="AU109" s="1669">
        <v>0</v>
      </c>
      <c r="AV109" s="1666">
        <v>0</v>
      </c>
      <c r="AW109" s="1669">
        <v>0</v>
      </c>
      <c r="AX109" s="1669">
        <v>0</v>
      </c>
      <c r="AY109" s="1666">
        <v>0</v>
      </c>
      <c r="AZ109" s="1669">
        <v>0</v>
      </c>
      <c r="BA109" s="1669">
        <v>0</v>
      </c>
      <c r="BB109" s="1666">
        <v>0</v>
      </c>
      <c r="BC109" s="1669">
        <v>0</v>
      </c>
      <c r="BD109" s="1669">
        <v>0</v>
      </c>
      <c r="BE109" s="1666">
        <v>0</v>
      </c>
      <c r="BF109" s="1669">
        <v>0</v>
      </c>
      <c r="BG109" s="1669">
        <v>0</v>
      </c>
      <c r="BH109" s="1666">
        <v>0</v>
      </c>
      <c r="BI109" s="1669">
        <v>0</v>
      </c>
      <c r="BJ109" s="1669">
        <v>0</v>
      </c>
      <c r="BK109" s="1666">
        <v>0</v>
      </c>
      <c r="BL109" s="1669">
        <v>0</v>
      </c>
      <c r="BM109" s="1669">
        <v>0</v>
      </c>
      <c r="BN109" s="1666">
        <v>0</v>
      </c>
      <c r="BO109" s="1669">
        <v>0</v>
      </c>
      <c r="BP109" s="1669">
        <v>0</v>
      </c>
      <c r="BQ109" s="1666">
        <v>0</v>
      </c>
      <c r="BR109" s="1669">
        <v>0</v>
      </c>
      <c r="BS109" s="1669">
        <v>0</v>
      </c>
      <c r="BT109" s="1666">
        <v>0</v>
      </c>
      <c r="BU109" s="1669">
        <v>0</v>
      </c>
      <c r="BV109" s="1669">
        <v>0</v>
      </c>
      <c r="BW109" s="1666">
        <v>0</v>
      </c>
      <c r="BX109" s="1669">
        <v>0</v>
      </c>
      <c r="BY109" s="1669">
        <v>0</v>
      </c>
      <c r="BZ109" s="1666">
        <v>0</v>
      </c>
    </row>
    <row r="110" spans="1:78" ht="18.75" x14ac:dyDescent="0.3">
      <c r="B110" s="1427" t="s">
        <v>498</v>
      </c>
      <c r="C110" s="1603" t="s">
        <v>132</v>
      </c>
      <c r="D110" s="1915"/>
      <c r="E110" s="1616"/>
      <c r="F110" s="1615">
        <v>110</v>
      </c>
      <c r="G110" s="1669">
        <v>-0.62</v>
      </c>
      <c r="H110" s="1669">
        <v>-2.218</v>
      </c>
      <c r="I110" s="1666">
        <v>12</v>
      </c>
      <c r="J110" s="1669">
        <v>-0.62</v>
      </c>
      <c r="K110" s="1669">
        <v>-2.218</v>
      </c>
      <c r="L110" s="1666">
        <v>12</v>
      </c>
      <c r="M110" s="1669">
        <v>-0.62</v>
      </c>
      <c r="N110" s="1669">
        <v>-2.218</v>
      </c>
      <c r="O110" s="1666">
        <v>12</v>
      </c>
      <c r="P110" s="1669">
        <v>-0.62</v>
      </c>
      <c r="Q110" s="1669">
        <v>-2.218</v>
      </c>
      <c r="R110" s="1666">
        <v>12</v>
      </c>
      <c r="S110" s="1669">
        <v>-0.62</v>
      </c>
      <c r="T110" s="1669">
        <v>-2.218</v>
      </c>
      <c r="U110" s="1666">
        <v>12</v>
      </c>
      <c r="V110" s="1669">
        <v>-0.62</v>
      </c>
      <c r="W110" s="1669">
        <v>-2.218</v>
      </c>
      <c r="X110" s="1666">
        <v>12</v>
      </c>
      <c r="Y110" s="1669">
        <v>-0.62</v>
      </c>
      <c r="Z110" s="1669">
        <v>-2.218</v>
      </c>
      <c r="AA110" s="1666">
        <v>12</v>
      </c>
      <c r="AB110" s="1669">
        <v>-6.2830000000000004</v>
      </c>
      <c r="AC110" s="1669">
        <v>5.2999999999999999E-2</v>
      </c>
      <c r="AD110" s="1666">
        <v>33</v>
      </c>
      <c r="AE110" s="1669">
        <v>-6.2830000000000004</v>
      </c>
      <c r="AF110" s="1669">
        <v>5.2999999999999999E-2</v>
      </c>
      <c r="AG110" s="1666">
        <v>33</v>
      </c>
      <c r="AH110" s="1669">
        <v>-6.2830000000000004</v>
      </c>
      <c r="AI110" s="1669">
        <v>5.2999999999999999E-2</v>
      </c>
      <c r="AJ110" s="1666">
        <v>33</v>
      </c>
      <c r="AK110" s="1669">
        <v>-6.2830000000000004</v>
      </c>
      <c r="AL110" s="1669">
        <v>5.2999999999999999E-2</v>
      </c>
      <c r="AM110" s="1666">
        <v>33</v>
      </c>
      <c r="AN110" s="1669">
        <v>-6.2830000000000004</v>
      </c>
      <c r="AO110" s="1669">
        <v>5.2999999999999999E-2</v>
      </c>
      <c r="AP110" s="1666">
        <v>33</v>
      </c>
      <c r="AQ110" s="1669">
        <v>-3.0619999999999998</v>
      </c>
      <c r="AR110" s="1669">
        <v>-1.4650000000000001</v>
      </c>
      <c r="AS110" s="1666">
        <v>18</v>
      </c>
      <c r="AT110" s="1669">
        <v>-6.2830000000000004</v>
      </c>
      <c r="AU110" s="1669">
        <v>5.2999999999999999E-2</v>
      </c>
      <c r="AV110" s="1666">
        <v>33</v>
      </c>
      <c r="AW110" s="1669">
        <v>-6.2830000000000004</v>
      </c>
      <c r="AX110" s="1669">
        <v>5.2999999999999999E-2</v>
      </c>
      <c r="AY110" s="1666">
        <v>33</v>
      </c>
      <c r="AZ110" s="1669">
        <v>-6.2830000000000004</v>
      </c>
      <c r="BA110" s="1669">
        <v>5.2999999999999999E-2</v>
      </c>
      <c r="BB110" s="1666">
        <v>33</v>
      </c>
      <c r="BC110" s="1669">
        <v>-6.2830000000000004</v>
      </c>
      <c r="BD110" s="1669">
        <v>5.2999999999999999E-2</v>
      </c>
      <c r="BE110" s="1666">
        <v>33</v>
      </c>
      <c r="BF110" s="1669">
        <v>-3.0619999999999998</v>
      </c>
      <c r="BG110" s="1669">
        <v>-1.4650000000000001</v>
      </c>
      <c r="BH110" s="1666">
        <v>18</v>
      </c>
      <c r="BI110" s="1669">
        <v>-3.0619999999999998</v>
      </c>
      <c r="BJ110" s="1669">
        <v>-1.4650000000000001</v>
      </c>
      <c r="BK110" s="1666">
        <v>18</v>
      </c>
      <c r="BL110" s="1669">
        <v>-3.0619999999999998</v>
      </c>
      <c r="BM110" s="1669">
        <v>-1.4650000000000001</v>
      </c>
      <c r="BN110" s="1666">
        <v>18</v>
      </c>
      <c r="BO110" s="1669">
        <v>-3.0619999999999998</v>
      </c>
      <c r="BP110" s="1669">
        <v>-1.4650000000000001</v>
      </c>
      <c r="BQ110" s="1666">
        <v>18</v>
      </c>
      <c r="BR110" s="1669">
        <v>-3.0619999999999998</v>
      </c>
      <c r="BS110" s="1669">
        <v>-1.4650000000000001</v>
      </c>
      <c r="BT110" s="1666">
        <v>18</v>
      </c>
      <c r="BU110" s="1669">
        <v>-3.0619999999999998</v>
      </c>
      <c r="BV110" s="1669">
        <v>-1.4650000000000001</v>
      </c>
      <c r="BW110" s="1666">
        <v>18</v>
      </c>
      <c r="BX110" s="1669">
        <v>-0.62</v>
      </c>
      <c r="BY110" s="1669">
        <v>-2.218</v>
      </c>
      <c r="BZ110" s="1666">
        <v>12</v>
      </c>
    </row>
    <row r="111" spans="1:78" ht="18.75" x14ac:dyDescent="0.3">
      <c r="B111" s="1427" t="s">
        <v>499</v>
      </c>
      <c r="C111" s="1603" t="s">
        <v>359</v>
      </c>
      <c r="D111" s="1915"/>
      <c r="E111" s="1616"/>
      <c r="F111" s="1615">
        <v>110</v>
      </c>
      <c r="G111" s="1669">
        <v>-1.373</v>
      </c>
      <c r="H111" s="1669">
        <v>-2.5339999999999998</v>
      </c>
      <c r="I111" s="1666">
        <v>15</v>
      </c>
      <c r="J111" s="1669">
        <v>-1.373</v>
      </c>
      <c r="K111" s="1669">
        <v>-2.5339999999999998</v>
      </c>
      <c r="L111" s="1666">
        <v>15</v>
      </c>
      <c r="M111" s="1669">
        <v>-1.373</v>
      </c>
      <c r="N111" s="1669">
        <v>-2.5339999999999998</v>
      </c>
      <c r="O111" s="1666">
        <v>15</v>
      </c>
      <c r="P111" s="1669">
        <v>-1.373</v>
      </c>
      <c r="Q111" s="1669">
        <v>-2.5339999999999998</v>
      </c>
      <c r="R111" s="1666">
        <v>15</v>
      </c>
      <c r="S111" s="1669">
        <v>-1.373</v>
      </c>
      <c r="T111" s="1669">
        <v>-2.5339999999999998</v>
      </c>
      <c r="U111" s="1666">
        <v>15</v>
      </c>
      <c r="V111" s="1669">
        <v>-1.373</v>
      </c>
      <c r="W111" s="1669">
        <v>-2.5339999999999998</v>
      </c>
      <c r="X111" s="1666">
        <v>15</v>
      </c>
      <c r="Y111" s="1669">
        <v>-1.373</v>
      </c>
      <c r="Z111" s="1669">
        <v>-2.5339999999999998</v>
      </c>
      <c r="AA111" s="1666">
        <v>15</v>
      </c>
      <c r="AB111" s="1669">
        <v>-6.7060000000000004</v>
      </c>
      <c r="AC111" s="1669">
        <v>-0.99</v>
      </c>
      <c r="AD111" s="1666">
        <v>36</v>
      </c>
      <c r="AE111" s="1669">
        <v>-6.7060000000000004</v>
      </c>
      <c r="AF111" s="1669">
        <v>-0.99</v>
      </c>
      <c r="AG111" s="1666">
        <v>36</v>
      </c>
      <c r="AH111" s="1669">
        <v>-6.7060000000000004</v>
      </c>
      <c r="AI111" s="1669">
        <v>-0.99</v>
      </c>
      <c r="AJ111" s="1666">
        <v>36</v>
      </c>
      <c r="AK111" s="1669">
        <v>-6.7060000000000004</v>
      </c>
      <c r="AL111" s="1669">
        <v>-0.99</v>
      </c>
      <c r="AM111" s="1666">
        <v>36</v>
      </c>
      <c r="AN111" s="1669">
        <v>-6.7060000000000004</v>
      </c>
      <c r="AO111" s="1669">
        <v>-0.99</v>
      </c>
      <c r="AP111" s="1666">
        <v>36</v>
      </c>
      <c r="AQ111" s="1669">
        <v>-3.6429999999999998</v>
      </c>
      <c r="AR111" s="1669">
        <v>-2.02</v>
      </c>
      <c r="AS111" s="1666">
        <v>22</v>
      </c>
      <c r="AT111" s="1669">
        <v>-6.7060000000000004</v>
      </c>
      <c r="AU111" s="1669">
        <v>-0.99</v>
      </c>
      <c r="AV111" s="1666">
        <v>36</v>
      </c>
      <c r="AW111" s="1669">
        <v>-6.7060000000000004</v>
      </c>
      <c r="AX111" s="1669">
        <v>-0.99</v>
      </c>
      <c r="AY111" s="1666">
        <v>36</v>
      </c>
      <c r="AZ111" s="1669">
        <v>-6.7060000000000004</v>
      </c>
      <c r="BA111" s="1669">
        <v>-0.99</v>
      </c>
      <c r="BB111" s="1666">
        <v>36</v>
      </c>
      <c r="BC111" s="1669">
        <v>-6.7060000000000004</v>
      </c>
      <c r="BD111" s="1669">
        <v>-0.99</v>
      </c>
      <c r="BE111" s="1666">
        <v>36</v>
      </c>
      <c r="BF111" s="1669">
        <v>-3.6429999999999998</v>
      </c>
      <c r="BG111" s="1669">
        <v>-2.02</v>
      </c>
      <c r="BH111" s="1666">
        <v>22</v>
      </c>
      <c r="BI111" s="1669">
        <v>-3.6429999999999998</v>
      </c>
      <c r="BJ111" s="1669">
        <v>-2.02</v>
      </c>
      <c r="BK111" s="1666">
        <v>22</v>
      </c>
      <c r="BL111" s="1669">
        <v>-3.6429999999999998</v>
      </c>
      <c r="BM111" s="1669">
        <v>-2.02</v>
      </c>
      <c r="BN111" s="1666">
        <v>22</v>
      </c>
      <c r="BO111" s="1669">
        <v>-3.6429999999999998</v>
      </c>
      <c r="BP111" s="1669">
        <v>-2.02</v>
      </c>
      <c r="BQ111" s="1666">
        <v>22</v>
      </c>
      <c r="BR111" s="1669">
        <v>-3.6429999999999998</v>
      </c>
      <c r="BS111" s="1669">
        <v>-2.02</v>
      </c>
      <c r="BT111" s="1666">
        <v>22</v>
      </c>
      <c r="BU111" s="1669">
        <v>-3.6429999999999998</v>
      </c>
      <c r="BV111" s="1669">
        <v>-2.02</v>
      </c>
      <c r="BW111" s="1666">
        <v>22</v>
      </c>
      <c r="BX111" s="1669">
        <v>-1.373</v>
      </c>
      <c r="BY111" s="1669">
        <v>-2.5339999999999998</v>
      </c>
      <c r="BZ111" s="1666">
        <v>15</v>
      </c>
    </row>
    <row r="112" spans="1:78" ht="18.75" x14ac:dyDescent="0.3">
      <c r="B112" s="1427" t="s">
        <v>499</v>
      </c>
      <c r="C112" s="1603" t="s">
        <v>126</v>
      </c>
      <c r="D112" s="1915"/>
      <c r="E112" s="1616"/>
      <c r="F112" s="1615">
        <v>110</v>
      </c>
      <c r="G112" s="1669">
        <v>-2.31</v>
      </c>
      <c r="H112" s="1669">
        <v>4.633</v>
      </c>
      <c r="I112" s="1666">
        <v>27</v>
      </c>
      <c r="J112" s="1669">
        <v>-2.31</v>
      </c>
      <c r="K112" s="1669">
        <v>4.633</v>
      </c>
      <c r="L112" s="1666">
        <v>27</v>
      </c>
      <c r="M112" s="1669">
        <v>-2.31</v>
      </c>
      <c r="N112" s="1669">
        <v>4.633</v>
      </c>
      <c r="O112" s="1666">
        <v>27</v>
      </c>
      <c r="P112" s="1669">
        <v>-2.31</v>
      </c>
      <c r="Q112" s="1669">
        <v>4.633</v>
      </c>
      <c r="R112" s="1666">
        <v>27</v>
      </c>
      <c r="S112" s="1669">
        <v>-2.31</v>
      </c>
      <c r="T112" s="1669">
        <v>4.633</v>
      </c>
      <c r="U112" s="1666">
        <v>27</v>
      </c>
      <c r="V112" s="1669">
        <v>-2.31</v>
      </c>
      <c r="W112" s="1669">
        <v>4.633</v>
      </c>
      <c r="X112" s="1666">
        <v>27</v>
      </c>
      <c r="Y112" s="1669">
        <v>-2.31</v>
      </c>
      <c r="Z112" s="1669">
        <v>4.633</v>
      </c>
      <c r="AA112" s="1666">
        <v>27</v>
      </c>
      <c r="AB112" s="1669">
        <v>8.8309999999999995</v>
      </c>
      <c r="AC112" s="1669">
        <v>1.228</v>
      </c>
      <c r="AD112" s="1666">
        <v>47</v>
      </c>
      <c r="AE112" s="1669">
        <v>8.8309999999999995</v>
      </c>
      <c r="AF112" s="1669">
        <v>1.228</v>
      </c>
      <c r="AG112" s="1666">
        <v>47</v>
      </c>
      <c r="AH112" s="1669">
        <v>8.8309999999999995</v>
      </c>
      <c r="AI112" s="1669">
        <v>1.228</v>
      </c>
      <c r="AJ112" s="1666">
        <v>47</v>
      </c>
      <c r="AK112" s="1669">
        <v>8.8309999999999995</v>
      </c>
      <c r="AL112" s="1669">
        <v>1.228</v>
      </c>
      <c r="AM112" s="1666">
        <v>47</v>
      </c>
      <c r="AN112" s="1669">
        <v>8.8309999999999995</v>
      </c>
      <c r="AO112" s="1669">
        <v>1.228</v>
      </c>
      <c r="AP112" s="1666">
        <v>47</v>
      </c>
      <c r="AQ112" s="1669">
        <v>2.6139999999999999</v>
      </c>
      <c r="AR112" s="1669">
        <v>3.5379999999999998</v>
      </c>
      <c r="AS112" s="1666">
        <v>23</v>
      </c>
      <c r="AT112" s="1669">
        <v>8.8309999999999995</v>
      </c>
      <c r="AU112" s="1669">
        <v>1.228</v>
      </c>
      <c r="AV112" s="1666">
        <v>47</v>
      </c>
      <c r="AW112" s="1669">
        <v>8.8309999999999995</v>
      </c>
      <c r="AX112" s="1669">
        <v>1.228</v>
      </c>
      <c r="AY112" s="1666">
        <v>47</v>
      </c>
      <c r="AZ112" s="1669">
        <v>8.8309999999999995</v>
      </c>
      <c r="BA112" s="1669">
        <v>1.228</v>
      </c>
      <c r="BB112" s="1666">
        <v>47</v>
      </c>
      <c r="BC112" s="1669">
        <v>8.8309999999999995</v>
      </c>
      <c r="BD112" s="1669">
        <v>1.228</v>
      </c>
      <c r="BE112" s="1666">
        <v>47</v>
      </c>
      <c r="BF112" s="1669">
        <v>2.6139999999999999</v>
      </c>
      <c r="BG112" s="1669">
        <v>3.5379999999999998</v>
      </c>
      <c r="BH112" s="1666">
        <v>23</v>
      </c>
      <c r="BI112" s="1669">
        <v>2.6139999999999999</v>
      </c>
      <c r="BJ112" s="1669">
        <v>3.5379999999999998</v>
      </c>
      <c r="BK112" s="1666">
        <v>23</v>
      </c>
      <c r="BL112" s="1669">
        <v>2.6139999999999999</v>
      </c>
      <c r="BM112" s="1669">
        <v>3.5379999999999998</v>
      </c>
      <c r="BN112" s="1666">
        <v>23</v>
      </c>
      <c r="BO112" s="1669">
        <v>2.6139999999999999</v>
      </c>
      <c r="BP112" s="1669">
        <v>3.5379999999999998</v>
      </c>
      <c r="BQ112" s="1666">
        <v>23</v>
      </c>
      <c r="BR112" s="1669">
        <v>2.6139999999999999</v>
      </c>
      <c r="BS112" s="1669">
        <v>3.5379999999999998</v>
      </c>
      <c r="BT112" s="1666">
        <v>23</v>
      </c>
      <c r="BU112" s="1669">
        <v>2.6139999999999999</v>
      </c>
      <c r="BV112" s="1669">
        <v>3.5379999999999998</v>
      </c>
      <c r="BW112" s="1666">
        <v>23</v>
      </c>
      <c r="BX112" s="1669">
        <v>-2.31</v>
      </c>
      <c r="BY112" s="1669">
        <v>4.633</v>
      </c>
      <c r="BZ112" s="1666">
        <v>27</v>
      </c>
    </row>
    <row r="113" spans="1:78" s="1394" customFormat="1" ht="19.5" x14ac:dyDescent="0.3">
      <c r="A113" s="1398"/>
      <c r="B113" s="1425" t="s">
        <v>64</v>
      </c>
      <c r="C113" s="1417" t="s">
        <v>107</v>
      </c>
      <c r="D113" s="1651"/>
      <c r="E113" s="1405" t="s">
        <v>310</v>
      </c>
      <c r="F113" s="1601">
        <v>110</v>
      </c>
      <c r="G113" s="1815">
        <v>110</v>
      </c>
      <c r="H113" s="1816"/>
      <c r="I113" s="1817"/>
      <c r="J113" s="1815">
        <v>110</v>
      </c>
      <c r="K113" s="1816"/>
      <c r="L113" s="1817"/>
      <c r="M113" s="1815">
        <v>110</v>
      </c>
      <c r="N113" s="1816"/>
      <c r="O113" s="1817"/>
      <c r="P113" s="1815">
        <v>110</v>
      </c>
      <c r="Q113" s="1816"/>
      <c r="R113" s="1817"/>
      <c r="S113" s="1815">
        <v>110</v>
      </c>
      <c r="T113" s="1816"/>
      <c r="U113" s="1817"/>
      <c r="V113" s="1815">
        <v>110</v>
      </c>
      <c r="W113" s="1816"/>
      <c r="X113" s="1817"/>
      <c r="Y113" s="1815">
        <v>110</v>
      </c>
      <c r="Z113" s="1816"/>
      <c r="AA113" s="1817"/>
      <c r="AB113" s="1815">
        <v>110</v>
      </c>
      <c r="AC113" s="1816"/>
      <c r="AD113" s="1817"/>
      <c r="AE113" s="1815">
        <v>110</v>
      </c>
      <c r="AF113" s="1816"/>
      <c r="AG113" s="1817"/>
      <c r="AH113" s="1815">
        <v>110</v>
      </c>
      <c r="AI113" s="1816"/>
      <c r="AJ113" s="1817"/>
      <c r="AK113" s="1815">
        <v>110</v>
      </c>
      <c r="AL113" s="1816"/>
      <c r="AM113" s="1817"/>
      <c r="AN113" s="1815">
        <v>110</v>
      </c>
      <c r="AO113" s="1816"/>
      <c r="AP113" s="1817"/>
      <c r="AQ113" s="1815">
        <v>110</v>
      </c>
      <c r="AR113" s="1816"/>
      <c r="AS113" s="1817"/>
      <c r="AT113" s="1815">
        <v>110</v>
      </c>
      <c r="AU113" s="1816"/>
      <c r="AV113" s="1817"/>
      <c r="AW113" s="1815">
        <v>110</v>
      </c>
      <c r="AX113" s="1816"/>
      <c r="AY113" s="1817"/>
      <c r="AZ113" s="1815">
        <v>110</v>
      </c>
      <c r="BA113" s="1816"/>
      <c r="BB113" s="1817"/>
      <c r="BC113" s="1815">
        <v>110</v>
      </c>
      <c r="BD113" s="1816"/>
      <c r="BE113" s="1817"/>
      <c r="BF113" s="1815">
        <v>110</v>
      </c>
      <c r="BG113" s="1816"/>
      <c r="BH113" s="1817"/>
      <c r="BI113" s="1815">
        <v>110</v>
      </c>
      <c r="BJ113" s="1816"/>
      <c r="BK113" s="1817"/>
      <c r="BL113" s="1815">
        <v>110</v>
      </c>
      <c r="BM113" s="1816"/>
      <c r="BN113" s="1817"/>
      <c r="BO113" s="1815">
        <v>110</v>
      </c>
      <c r="BP113" s="1816"/>
      <c r="BQ113" s="1817"/>
      <c r="BR113" s="1815">
        <v>110</v>
      </c>
      <c r="BS113" s="1816"/>
      <c r="BT113" s="1817"/>
      <c r="BU113" s="1815">
        <v>110</v>
      </c>
      <c r="BV113" s="1816"/>
      <c r="BW113" s="1817"/>
      <c r="BX113" s="1815">
        <v>110</v>
      </c>
      <c r="BY113" s="1816"/>
      <c r="BZ113" s="1817"/>
    </row>
    <row r="114" spans="1:78" s="1394" customFormat="1" ht="19.5" x14ac:dyDescent="0.3">
      <c r="A114" s="1398"/>
      <c r="B114" s="1425"/>
      <c r="C114" s="1417" t="s">
        <v>108</v>
      </c>
      <c r="D114" s="1651"/>
      <c r="E114" s="1405" t="s">
        <v>310</v>
      </c>
      <c r="F114" s="1601">
        <v>110</v>
      </c>
      <c r="G114" s="1815">
        <v>110</v>
      </c>
      <c r="H114" s="1816"/>
      <c r="I114" s="1817"/>
      <c r="J114" s="1815">
        <v>110</v>
      </c>
      <c r="K114" s="1816"/>
      <c r="L114" s="1817"/>
      <c r="M114" s="1815">
        <v>110</v>
      </c>
      <c r="N114" s="1816"/>
      <c r="O114" s="1817"/>
      <c r="P114" s="1815">
        <v>110</v>
      </c>
      <c r="Q114" s="1816"/>
      <c r="R114" s="1817"/>
      <c r="S114" s="1815">
        <v>110</v>
      </c>
      <c r="T114" s="1816"/>
      <c r="U114" s="1817"/>
      <c r="V114" s="1815">
        <v>110</v>
      </c>
      <c r="W114" s="1816"/>
      <c r="X114" s="1817"/>
      <c r="Y114" s="1815">
        <v>110</v>
      </c>
      <c r="Z114" s="1816"/>
      <c r="AA114" s="1817"/>
      <c r="AB114" s="1815">
        <v>110</v>
      </c>
      <c r="AC114" s="1816"/>
      <c r="AD114" s="1817"/>
      <c r="AE114" s="1815">
        <v>110</v>
      </c>
      <c r="AF114" s="1816"/>
      <c r="AG114" s="1817"/>
      <c r="AH114" s="1815">
        <v>110</v>
      </c>
      <c r="AI114" s="1816"/>
      <c r="AJ114" s="1817"/>
      <c r="AK114" s="1815">
        <v>110</v>
      </c>
      <c r="AL114" s="1816"/>
      <c r="AM114" s="1817"/>
      <c r="AN114" s="1815">
        <v>110</v>
      </c>
      <c r="AO114" s="1816"/>
      <c r="AP114" s="1817"/>
      <c r="AQ114" s="1815">
        <v>110</v>
      </c>
      <c r="AR114" s="1816"/>
      <c r="AS114" s="1817"/>
      <c r="AT114" s="1815">
        <v>110</v>
      </c>
      <c r="AU114" s="1816"/>
      <c r="AV114" s="1817"/>
      <c r="AW114" s="1815">
        <v>110</v>
      </c>
      <c r="AX114" s="1816"/>
      <c r="AY114" s="1817"/>
      <c r="AZ114" s="1815">
        <v>110</v>
      </c>
      <c r="BA114" s="1816"/>
      <c r="BB114" s="1817"/>
      <c r="BC114" s="1815">
        <v>110</v>
      </c>
      <c r="BD114" s="1816"/>
      <c r="BE114" s="1817"/>
      <c r="BF114" s="1815">
        <v>110</v>
      </c>
      <c r="BG114" s="1816"/>
      <c r="BH114" s="1817"/>
      <c r="BI114" s="1815">
        <v>110</v>
      </c>
      <c r="BJ114" s="1816"/>
      <c r="BK114" s="1817"/>
      <c r="BL114" s="1815">
        <v>110</v>
      </c>
      <c r="BM114" s="1816"/>
      <c r="BN114" s="1817"/>
      <c r="BO114" s="1815">
        <v>110</v>
      </c>
      <c r="BP114" s="1816"/>
      <c r="BQ114" s="1817"/>
      <c r="BR114" s="1815">
        <v>110</v>
      </c>
      <c r="BS114" s="1816"/>
      <c r="BT114" s="1817"/>
      <c r="BU114" s="1815">
        <v>110</v>
      </c>
      <c r="BV114" s="1816"/>
      <c r="BW114" s="1817"/>
      <c r="BX114" s="1815">
        <v>110</v>
      </c>
      <c r="BY114" s="1816"/>
      <c r="BZ114" s="1817"/>
    </row>
    <row r="115" spans="1:78" s="1394" customFormat="1" ht="18.75" x14ac:dyDescent="0.3">
      <c r="A115" s="1429"/>
      <c r="B115" s="1426"/>
      <c r="C115" s="1417" t="s">
        <v>107</v>
      </c>
      <c r="D115" s="1651"/>
      <c r="E115" s="1405" t="s">
        <v>310</v>
      </c>
      <c r="F115" s="1601">
        <v>10</v>
      </c>
      <c r="G115" s="1815">
        <v>10.3</v>
      </c>
      <c r="H115" s="1816"/>
      <c r="I115" s="1817"/>
      <c r="J115" s="1815">
        <v>10.3</v>
      </c>
      <c r="K115" s="1816"/>
      <c r="L115" s="1817"/>
      <c r="M115" s="1815">
        <v>10.3</v>
      </c>
      <c r="N115" s="1816"/>
      <c r="O115" s="1817"/>
      <c r="P115" s="1815">
        <v>10.3</v>
      </c>
      <c r="Q115" s="1816"/>
      <c r="R115" s="1817"/>
      <c r="S115" s="1815">
        <v>10.3</v>
      </c>
      <c r="T115" s="1816"/>
      <c r="U115" s="1817"/>
      <c r="V115" s="1815">
        <v>10.3</v>
      </c>
      <c r="W115" s="1816"/>
      <c r="X115" s="1817"/>
      <c r="Y115" s="1815">
        <v>10.3</v>
      </c>
      <c r="Z115" s="1816"/>
      <c r="AA115" s="1817"/>
      <c r="AB115" s="1815">
        <v>10.3</v>
      </c>
      <c r="AC115" s="1816"/>
      <c r="AD115" s="1817"/>
      <c r="AE115" s="1815">
        <v>10.3</v>
      </c>
      <c r="AF115" s="1816"/>
      <c r="AG115" s="1817"/>
      <c r="AH115" s="1815">
        <v>10.3</v>
      </c>
      <c r="AI115" s="1816"/>
      <c r="AJ115" s="1817"/>
      <c r="AK115" s="1815">
        <v>10.3</v>
      </c>
      <c r="AL115" s="1816"/>
      <c r="AM115" s="1817"/>
      <c r="AN115" s="1815">
        <v>10.3</v>
      </c>
      <c r="AO115" s="1816"/>
      <c r="AP115" s="1817"/>
      <c r="AQ115" s="1815">
        <v>10.3</v>
      </c>
      <c r="AR115" s="1816"/>
      <c r="AS115" s="1817"/>
      <c r="AT115" s="1815">
        <v>10.3</v>
      </c>
      <c r="AU115" s="1816"/>
      <c r="AV115" s="1817"/>
      <c r="AW115" s="1815">
        <v>10.3</v>
      </c>
      <c r="AX115" s="1816"/>
      <c r="AY115" s="1817"/>
      <c r="AZ115" s="1815">
        <v>10.3</v>
      </c>
      <c r="BA115" s="1816"/>
      <c r="BB115" s="1817"/>
      <c r="BC115" s="1815">
        <v>10.3</v>
      </c>
      <c r="BD115" s="1816"/>
      <c r="BE115" s="1817"/>
      <c r="BF115" s="1815">
        <v>10.3</v>
      </c>
      <c r="BG115" s="1816"/>
      <c r="BH115" s="1817"/>
      <c r="BI115" s="1815">
        <v>10.3</v>
      </c>
      <c r="BJ115" s="1816"/>
      <c r="BK115" s="1817"/>
      <c r="BL115" s="1815">
        <v>10.3</v>
      </c>
      <c r="BM115" s="1816"/>
      <c r="BN115" s="1817"/>
      <c r="BO115" s="1815">
        <v>10.3</v>
      </c>
      <c r="BP115" s="1816"/>
      <c r="BQ115" s="1817"/>
      <c r="BR115" s="1815">
        <v>10.3</v>
      </c>
      <c r="BS115" s="1816"/>
      <c r="BT115" s="1817"/>
      <c r="BU115" s="1815">
        <v>10.3</v>
      </c>
      <c r="BV115" s="1816"/>
      <c r="BW115" s="1817"/>
      <c r="BX115" s="1815">
        <v>10.3</v>
      </c>
      <c r="BY115" s="1816"/>
      <c r="BZ115" s="1817"/>
    </row>
    <row r="116" spans="1:78" s="1394" customFormat="1" ht="18.75" x14ac:dyDescent="0.3">
      <c r="A116" s="1397"/>
      <c r="B116" s="1426"/>
      <c r="C116" s="1417" t="s">
        <v>108</v>
      </c>
      <c r="D116" s="1651"/>
      <c r="E116" s="1405" t="s">
        <v>310</v>
      </c>
      <c r="F116" s="1601">
        <v>10</v>
      </c>
      <c r="G116" s="1815">
        <v>10.3</v>
      </c>
      <c r="H116" s="1816"/>
      <c r="I116" s="1817"/>
      <c r="J116" s="1815">
        <v>10.3</v>
      </c>
      <c r="K116" s="1816"/>
      <c r="L116" s="1817"/>
      <c r="M116" s="1815">
        <v>10.3</v>
      </c>
      <c r="N116" s="1816"/>
      <c r="O116" s="1817"/>
      <c r="P116" s="1815">
        <v>10.3</v>
      </c>
      <c r="Q116" s="1816"/>
      <c r="R116" s="1817"/>
      <c r="S116" s="1815">
        <v>10.3</v>
      </c>
      <c r="T116" s="1816"/>
      <c r="U116" s="1817"/>
      <c r="V116" s="1815">
        <v>10.3</v>
      </c>
      <c r="W116" s="1816"/>
      <c r="X116" s="1817"/>
      <c r="Y116" s="1815">
        <v>10.3</v>
      </c>
      <c r="Z116" s="1816"/>
      <c r="AA116" s="1817"/>
      <c r="AB116" s="1815">
        <v>10.3</v>
      </c>
      <c r="AC116" s="1816"/>
      <c r="AD116" s="1817"/>
      <c r="AE116" s="1815">
        <v>10.3</v>
      </c>
      <c r="AF116" s="1816"/>
      <c r="AG116" s="1817"/>
      <c r="AH116" s="1815">
        <v>10.3</v>
      </c>
      <c r="AI116" s="1816"/>
      <c r="AJ116" s="1817"/>
      <c r="AK116" s="1815">
        <v>10.3</v>
      </c>
      <c r="AL116" s="1816"/>
      <c r="AM116" s="1817"/>
      <c r="AN116" s="1815">
        <v>10.3</v>
      </c>
      <c r="AO116" s="1816"/>
      <c r="AP116" s="1817"/>
      <c r="AQ116" s="1815">
        <v>10.3</v>
      </c>
      <c r="AR116" s="1816"/>
      <c r="AS116" s="1817"/>
      <c r="AT116" s="1815">
        <v>10.3</v>
      </c>
      <c r="AU116" s="1816"/>
      <c r="AV116" s="1817"/>
      <c r="AW116" s="1815">
        <v>10.3</v>
      </c>
      <c r="AX116" s="1816"/>
      <c r="AY116" s="1817"/>
      <c r="AZ116" s="1815">
        <v>10.3</v>
      </c>
      <c r="BA116" s="1816"/>
      <c r="BB116" s="1817"/>
      <c r="BC116" s="1815">
        <v>10.3</v>
      </c>
      <c r="BD116" s="1816"/>
      <c r="BE116" s="1817"/>
      <c r="BF116" s="1815">
        <v>10.3</v>
      </c>
      <c r="BG116" s="1816"/>
      <c r="BH116" s="1817"/>
      <c r="BI116" s="1815">
        <v>10.3</v>
      </c>
      <c r="BJ116" s="1816"/>
      <c r="BK116" s="1817"/>
      <c r="BL116" s="1815">
        <v>10.3</v>
      </c>
      <c r="BM116" s="1816"/>
      <c r="BN116" s="1817"/>
      <c r="BO116" s="1815">
        <v>10.3</v>
      </c>
      <c r="BP116" s="1816"/>
      <c r="BQ116" s="1817"/>
      <c r="BR116" s="1815">
        <v>10.3</v>
      </c>
      <c r="BS116" s="1816"/>
      <c r="BT116" s="1817"/>
      <c r="BU116" s="1815">
        <v>10.3</v>
      </c>
      <c r="BV116" s="1816"/>
      <c r="BW116" s="1817"/>
      <c r="BX116" s="1815">
        <v>10.3</v>
      </c>
      <c r="BY116" s="1816"/>
      <c r="BZ116" s="1817"/>
    </row>
    <row r="117" spans="1:78" s="1641" customFormat="1" ht="19.5" x14ac:dyDescent="0.3">
      <c r="A117" s="1640"/>
      <c r="B117" s="1425"/>
      <c r="C117" s="1417" t="s">
        <v>503</v>
      </c>
      <c r="D117" s="1651"/>
      <c r="E117" s="1405" t="s">
        <v>310</v>
      </c>
      <c r="F117" s="1639">
        <v>10</v>
      </c>
      <c r="G117" s="1815">
        <v>10.3</v>
      </c>
      <c r="H117" s="1816"/>
      <c r="I117" s="1817"/>
      <c r="J117" s="1815">
        <v>10.3</v>
      </c>
      <c r="K117" s="1816"/>
      <c r="L117" s="1817"/>
      <c r="M117" s="1815">
        <v>10.3</v>
      </c>
      <c r="N117" s="1816"/>
      <c r="O117" s="1817"/>
      <c r="P117" s="1815">
        <v>10.3</v>
      </c>
      <c r="Q117" s="1816"/>
      <c r="R117" s="1817"/>
      <c r="S117" s="1815">
        <v>10.3</v>
      </c>
      <c r="T117" s="1816"/>
      <c r="U117" s="1817"/>
      <c r="V117" s="1815">
        <v>10.3</v>
      </c>
      <c r="W117" s="1816"/>
      <c r="X117" s="1817"/>
      <c r="Y117" s="1815">
        <v>10.3</v>
      </c>
      <c r="Z117" s="1816"/>
      <c r="AA117" s="1817"/>
      <c r="AB117" s="1815">
        <v>10.3</v>
      </c>
      <c r="AC117" s="1816"/>
      <c r="AD117" s="1817"/>
      <c r="AE117" s="1815">
        <v>10.3</v>
      </c>
      <c r="AF117" s="1816"/>
      <c r="AG117" s="1817"/>
      <c r="AH117" s="1815">
        <v>10.3</v>
      </c>
      <c r="AI117" s="1816"/>
      <c r="AJ117" s="1817"/>
      <c r="AK117" s="1815">
        <v>10.3</v>
      </c>
      <c r="AL117" s="1816"/>
      <c r="AM117" s="1817"/>
      <c r="AN117" s="1815">
        <v>10.3</v>
      </c>
      <c r="AO117" s="1816"/>
      <c r="AP117" s="1817"/>
      <c r="AQ117" s="1815">
        <v>10.3</v>
      </c>
      <c r="AR117" s="1816"/>
      <c r="AS117" s="1817"/>
      <c r="AT117" s="1815">
        <v>10.3</v>
      </c>
      <c r="AU117" s="1816"/>
      <c r="AV117" s="1817"/>
      <c r="AW117" s="1815">
        <v>10.3</v>
      </c>
      <c r="AX117" s="1816"/>
      <c r="AY117" s="1817"/>
      <c r="AZ117" s="1815">
        <v>10.3</v>
      </c>
      <c r="BA117" s="1816"/>
      <c r="BB117" s="1817"/>
      <c r="BC117" s="1815">
        <v>10.3</v>
      </c>
      <c r="BD117" s="1816"/>
      <c r="BE117" s="1817"/>
      <c r="BF117" s="1815">
        <v>10.3</v>
      </c>
      <c r="BG117" s="1816"/>
      <c r="BH117" s="1817"/>
      <c r="BI117" s="1815">
        <v>10.3</v>
      </c>
      <c r="BJ117" s="1816"/>
      <c r="BK117" s="1817"/>
      <c r="BL117" s="1815">
        <v>10.3</v>
      </c>
      <c r="BM117" s="1816"/>
      <c r="BN117" s="1817"/>
      <c r="BO117" s="1815">
        <v>10.3</v>
      </c>
      <c r="BP117" s="1816"/>
      <c r="BQ117" s="1817"/>
      <c r="BR117" s="1815">
        <v>10.3</v>
      </c>
      <c r="BS117" s="1816"/>
      <c r="BT117" s="1817"/>
      <c r="BU117" s="1815">
        <v>10.3</v>
      </c>
      <c r="BV117" s="1816"/>
      <c r="BW117" s="1817"/>
      <c r="BX117" s="1815">
        <v>10.3</v>
      </c>
      <c r="BY117" s="1816"/>
      <c r="BZ117" s="1817"/>
    </row>
    <row r="118" spans="1:78" s="1641" customFormat="1" ht="19.5" x14ac:dyDescent="0.3">
      <c r="A118" s="1640"/>
      <c r="B118" s="1425"/>
      <c r="C118" s="1579" t="s">
        <v>504</v>
      </c>
      <c r="D118" s="1651"/>
      <c r="E118" s="1405" t="s">
        <v>310</v>
      </c>
      <c r="F118" s="1580">
        <v>10</v>
      </c>
      <c r="G118" s="1858">
        <v>10.3</v>
      </c>
      <c r="H118" s="1859"/>
      <c r="I118" s="1860"/>
      <c r="J118" s="1858">
        <v>10.3</v>
      </c>
      <c r="K118" s="1859"/>
      <c r="L118" s="1860"/>
      <c r="M118" s="1858">
        <v>10.3</v>
      </c>
      <c r="N118" s="1859"/>
      <c r="O118" s="1860"/>
      <c r="P118" s="1858">
        <v>10.3</v>
      </c>
      <c r="Q118" s="1859"/>
      <c r="R118" s="1860"/>
      <c r="S118" s="1858">
        <v>10.3</v>
      </c>
      <c r="T118" s="1859"/>
      <c r="U118" s="1860"/>
      <c r="V118" s="1858">
        <v>10.3</v>
      </c>
      <c r="W118" s="1859"/>
      <c r="X118" s="1860"/>
      <c r="Y118" s="1858">
        <v>10.3</v>
      </c>
      <c r="Z118" s="1859"/>
      <c r="AA118" s="1860"/>
      <c r="AB118" s="1858">
        <v>10.3</v>
      </c>
      <c r="AC118" s="1859"/>
      <c r="AD118" s="1860"/>
      <c r="AE118" s="1858">
        <v>10.3</v>
      </c>
      <c r="AF118" s="1859"/>
      <c r="AG118" s="1860"/>
      <c r="AH118" s="1858">
        <v>10.3</v>
      </c>
      <c r="AI118" s="1859"/>
      <c r="AJ118" s="1860"/>
      <c r="AK118" s="1858">
        <v>10.3</v>
      </c>
      <c r="AL118" s="1859"/>
      <c r="AM118" s="1860"/>
      <c r="AN118" s="1858">
        <v>10.3</v>
      </c>
      <c r="AO118" s="1859"/>
      <c r="AP118" s="1860"/>
      <c r="AQ118" s="1858">
        <v>10.3</v>
      </c>
      <c r="AR118" s="1859"/>
      <c r="AS118" s="1860"/>
      <c r="AT118" s="1858">
        <v>10.3</v>
      </c>
      <c r="AU118" s="1859"/>
      <c r="AV118" s="1860"/>
      <c r="AW118" s="1858">
        <v>10.3</v>
      </c>
      <c r="AX118" s="1859"/>
      <c r="AY118" s="1860"/>
      <c r="AZ118" s="1858">
        <v>10.3</v>
      </c>
      <c r="BA118" s="1859"/>
      <c r="BB118" s="1860"/>
      <c r="BC118" s="1858">
        <v>10.3</v>
      </c>
      <c r="BD118" s="1859"/>
      <c r="BE118" s="1860"/>
      <c r="BF118" s="1858">
        <v>10.3</v>
      </c>
      <c r="BG118" s="1859"/>
      <c r="BH118" s="1860"/>
      <c r="BI118" s="1858">
        <v>10.3</v>
      </c>
      <c r="BJ118" s="1859"/>
      <c r="BK118" s="1860"/>
      <c r="BL118" s="1858">
        <v>10.3</v>
      </c>
      <c r="BM118" s="1859"/>
      <c r="BN118" s="1860"/>
      <c r="BO118" s="1858">
        <v>10.3</v>
      </c>
      <c r="BP118" s="1859"/>
      <c r="BQ118" s="1860"/>
      <c r="BR118" s="1858">
        <v>10.3</v>
      </c>
      <c r="BS118" s="1859"/>
      <c r="BT118" s="1860"/>
      <c r="BU118" s="1858">
        <v>10.3</v>
      </c>
      <c r="BV118" s="1859"/>
      <c r="BW118" s="1860"/>
      <c r="BX118" s="1858">
        <v>10.3</v>
      </c>
      <c r="BY118" s="1859"/>
      <c r="BZ118" s="1860"/>
    </row>
    <row r="119" spans="1:78" s="1394" customFormat="1" ht="19.5" x14ac:dyDescent="0.3">
      <c r="A119" s="1398"/>
      <c r="B119" s="1425"/>
      <c r="C119" s="1655" t="s">
        <v>315</v>
      </c>
      <c r="D119" s="1582"/>
      <c r="E119" s="1406" t="s">
        <v>310</v>
      </c>
      <c r="F119" s="1601">
        <v>10</v>
      </c>
      <c r="G119" s="1679"/>
      <c r="H119" s="1680"/>
      <c r="I119" s="1666">
        <v>0</v>
      </c>
      <c r="J119" s="1679"/>
      <c r="K119" s="1680"/>
      <c r="L119" s="1666">
        <v>0</v>
      </c>
      <c r="M119" s="1679"/>
      <c r="N119" s="1680"/>
      <c r="O119" s="1666">
        <v>0</v>
      </c>
      <c r="P119" s="1679"/>
      <c r="Q119" s="1680"/>
      <c r="R119" s="1666">
        <v>0</v>
      </c>
      <c r="S119" s="1679"/>
      <c r="T119" s="1680"/>
      <c r="U119" s="1666">
        <v>0</v>
      </c>
      <c r="V119" s="1679"/>
      <c r="W119" s="1680"/>
      <c r="X119" s="1666">
        <v>0</v>
      </c>
      <c r="Y119" s="1679"/>
      <c r="Z119" s="1680"/>
      <c r="AA119" s="1666">
        <v>0</v>
      </c>
      <c r="AB119" s="1679"/>
      <c r="AC119" s="1680"/>
      <c r="AD119" s="1666">
        <v>0</v>
      </c>
      <c r="AE119" s="1679"/>
      <c r="AF119" s="1680"/>
      <c r="AG119" s="1666">
        <v>0</v>
      </c>
      <c r="AH119" s="1679"/>
      <c r="AI119" s="1680"/>
      <c r="AJ119" s="1666">
        <v>0</v>
      </c>
      <c r="AK119" s="1679"/>
      <c r="AL119" s="1680"/>
      <c r="AM119" s="1666">
        <v>0</v>
      </c>
      <c r="AN119" s="1679"/>
      <c r="AO119" s="1680"/>
      <c r="AP119" s="1666">
        <v>0</v>
      </c>
      <c r="AQ119" s="1679"/>
      <c r="AR119" s="1680"/>
      <c r="AS119" s="1666">
        <v>0</v>
      </c>
      <c r="AT119" s="1679"/>
      <c r="AU119" s="1680"/>
      <c r="AV119" s="1666">
        <v>0</v>
      </c>
      <c r="AW119" s="1679"/>
      <c r="AX119" s="1680"/>
      <c r="AY119" s="1666">
        <v>0</v>
      </c>
      <c r="AZ119" s="1679"/>
      <c r="BA119" s="1680"/>
      <c r="BB119" s="1666">
        <v>0</v>
      </c>
      <c r="BC119" s="1679"/>
      <c r="BD119" s="1680"/>
      <c r="BE119" s="1666">
        <v>0</v>
      </c>
      <c r="BF119" s="1679"/>
      <c r="BG119" s="1680"/>
      <c r="BH119" s="1666">
        <v>0</v>
      </c>
      <c r="BI119" s="1679"/>
      <c r="BJ119" s="1680"/>
      <c r="BK119" s="1666">
        <v>0</v>
      </c>
      <c r="BL119" s="1679"/>
      <c r="BM119" s="1680"/>
      <c r="BN119" s="1666">
        <v>0</v>
      </c>
      <c r="BO119" s="1679"/>
      <c r="BP119" s="1680"/>
      <c r="BQ119" s="1666">
        <v>0</v>
      </c>
      <c r="BR119" s="1679"/>
      <c r="BS119" s="1680"/>
      <c r="BT119" s="1666">
        <v>0</v>
      </c>
      <c r="BU119" s="1679"/>
      <c r="BV119" s="1680"/>
      <c r="BW119" s="1666">
        <v>0</v>
      </c>
      <c r="BX119" s="1679"/>
      <c r="BY119" s="1680"/>
      <c r="BZ119" s="1666">
        <v>0</v>
      </c>
    </row>
    <row r="120" spans="1:78" s="1394" customFormat="1" ht="20.25" thickBot="1" x14ac:dyDescent="0.35">
      <c r="A120" s="1398"/>
      <c r="B120" s="1425"/>
      <c r="C120" s="1656" t="s">
        <v>317</v>
      </c>
      <c r="D120" s="1609"/>
      <c r="E120" s="1586" t="s">
        <v>310</v>
      </c>
      <c r="F120" s="1580">
        <v>10</v>
      </c>
      <c r="G120" s="1682"/>
      <c r="H120" s="1683"/>
      <c r="I120" s="1666">
        <v>0</v>
      </c>
      <c r="J120" s="1682"/>
      <c r="K120" s="1683"/>
      <c r="L120" s="1666">
        <v>0</v>
      </c>
      <c r="M120" s="1682"/>
      <c r="N120" s="1683"/>
      <c r="O120" s="1666">
        <v>0</v>
      </c>
      <c r="P120" s="1682"/>
      <c r="Q120" s="1683"/>
      <c r="R120" s="1666">
        <v>0</v>
      </c>
      <c r="S120" s="1682"/>
      <c r="T120" s="1683"/>
      <c r="U120" s="1666">
        <v>0</v>
      </c>
      <c r="V120" s="1682"/>
      <c r="W120" s="1683"/>
      <c r="X120" s="1666">
        <v>0</v>
      </c>
      <c r="Y120" s="1682"/>
      <c r="Z120" s="1683"/>
      <c r="AA120" s="1666">
        <v>0</v>
      </c>
      <c r="AB120" s="1682"/>
      <c r="AC120" s="1683"/>
      <c r="AD120" s="1666">
        <v>0</v>
      </c>
      <c r="AE120" s="1682"/>
      <c r="AF120" s="1683"/>
      <c r="AG120" s="1666">
        <v>0</v>
      </c>
      <c r="AH120" s="1682"/>
      <c r="AI120" s="1683"/>
      <c r="AJ120" s="1666">
        <v>0</v>
      </c>
      <c r="AK120" s="1682"/>
      <c r="AL120" s="1683"/>
      <c r="AM120" s="1666">
        <v>0</v>
      </c>
      <c r="AN120" s="1682"/>
      <c r="AO120" s="1683"/>
      <c r="AP120" s="1666">
        <v>0</v>
      </c>
      <c r="AQ120" s="1682"/>
      <c r="AR120" s="1683"/>
      <c r="AS120" s="1666">
        <v>0</v>
      </c>
      <c r="AT120" s="1682"/>
      <c r="AU120" s="1683"/>
      <c r="AV120" s="1666">
        <v>0</v>
      </c>
      <c r="AW120" s="1682"/>
      <c r="AX120" s="1683"/>
      <c r="AY120" s="1666">
        <v>0</v>
      </c>
      <c r="AZ120" s="1682"/>
      <c r="BA120" s="1683"/>
      <c r="BB120" s="1666">
        <v>0</v>
      </c>
      <c r="BC120" s="1682"/>
      <c r="BD120" s="1683"/>
      <c r="BE120" s="1666">
        <v>0</v>
      </c>
      <c r="BF120" s="1682"/>
      <c r="BG120" s="1683"/>
      <c r="BH120" s="1666">
        <v>0</v>
      </c>
      <c r="BI120" s="1682"/>
      <c r="BJ120" s="1683"/>
      <c r="BK120" s="1666">
        <v>0</v>
      </c>
      <c r="BL120" s="1682"/>
      <c r="BM120" s="1683"/>
      <c r="BN120" s="1666">
        <v>0</v>
      </c>
      <c r="BO120" s="1682"/>
      <c r="BP120" s="1683"/>
      <c r="BQ120" s="1666">
        <v>0</v>
      </c>
      <c r="BR120" s="1682"/>
      <c r="BS120" s="1683"/>
      <c r="BT120" s="1666">
        <v>0</v>
      </c>
      <c r="BU120" s="1682"/>
      <c r="BV120" s="1683"/>
      <c r="BW120" s="1666">
        <v>0</v>
      </c>
      <c r="BX120" s="1682"/>
      <c r="BY120" s="1683"/>
      <c r="BZ120" s="1666">
        <v>0</v>
      </c>
    </row>
    <row r="121" spans="1:78" s="461" customFormat="1" ht="19.5" thickBot="1" x14ac:dyDescent="0.35">
      <c r="A121" s="1416">
        <v>5</v>
      </c>
      <c r="B121" s="1598" t="s">
        <v>133</v>
      </c>
      <c r="C121" s="1420"/>
      <c r="D121" s="1590"/>
      <c r="E121" s="1621"/>
      <c r="F121" s="1920"/>
      <c r="G121" s="1667"/>
      <c r="H121" s="1929"/>
      <c r="I121" s="1930"/>
      <c r="J121" s="1667"/>
      <c r="K121" s="1929"/>
      <c r="L121" s="1930"/>
      <c r="M121" s="1667"/>
      <c r="N121" s="1929"/>
      <c r="O121" s="1930"/>
      <c r="P121" s="1667"/>
      <c r="Q121" s="1929"/>
      <c r="R121" s="1930"/>
      <c r="S121" s="1667"/>
      <c r="T121" s="1929"/>
      <c r="U121" s="1930"/>
      <c r="V121" s="1667"/>
      <c r="W121" s="1929"/>
      <c r="X121" s="1930"/>
      <c r="Y121" s="1667"/>
      <c r="Z121" s="1929"/>
      <c r="AA121" s="1930"/>
      <c r="AB121" s="1667"/>
      <c r="AC121" s="1929"/>
      <c r="AD121" s="1930"/>
      <c r="AE121" s="1667"/>
      <c r="AF121" s="1929"/>
      <c r="AG121" s="1930"/>
      <c r="AH121" s="1667"/>
      <c r="AI121" s="1929"/>
      <c r="AJ121" s="1930"/>
      <c r="AK121" s="1667"/>
      <c r="AL121" s="1929"/>
      <c r="AM121" s="1930"/>
      <c r="AN121" s="1667"/>
      <c r="AO121" s="1929"/>
      <c r="AP121" s="1930"/>
      <c r="AQ121" s="1667"/>
      <c r="AR121" s="1929"/>
      <c r="AS121" s="1930"/>
      <c r="AT121" s="1667"/>
      <c r="AU121" s="1929"/>
      <c r="AV121" s="1930"/>
      <c r="AW121" s="1667"/>
      <c r="AX121" s="1929"/>
      <c r="AY121" s="1930"/>
      <c r="AZ121" s="1667"/>
      <c r="BA121" s="1929"/>
      <c r="BB121" s="1930"/>
      <c r="BC121" s="1667"/>
      <c r="BD121" s="1929"/>
      <c r="BE121" s="1930"/>
      <c r="BF121" s="1667"/>
      <c r="BG121" s="1929"/>
      <c r="BH121" s="1930"/>
      <c r="BI121" s="1667"/>
      <c r="BJ121" s="1929"/>
      <c r="BK121" s="1930"/>
      <c r="BL121" s="1667"/>
      <c r="BM121" s="1929"/>
      <c r="BN121" s="1930"/>
      <c r="BO121" s="1667"/>
      <c r="BP121" s="1929"/>
      <c r="BQ121" s="1930"/>
      <c r="BR121" s="1667"/>
      <c r="BS121" s="1929"/>
      <c r="BT121" s="1930"/>
      <c r="BU121" s="1667"/>
      <c r="BV121" s="1929"/>
      <c r="BW121" s="1930"/>
      <c r="BX121" s="1667"/>
      <c r="BY121" s="1929"/>
      <c r="BZ121" s="1930"/>
    </row>
    <row r="122" spans="1:78" s="222" customFormat="1" ht="19.5" customHeight="1" x14ac:dyDescent="0.3">
      <c r="A122" s="1398"/>
      <c r="B122" s="1425"/>
      <c r="C122" s="1432" t="s">
        <v>579</v>
      </c>
      <c r="D122" s="1409"/>
      <c r="E122" s="1406" t="s">
        <v>492</v>
      </c>
      <c r="F122" s="1613">
        <v>110</v>
      </c>
      <c r="G122" s="1925"/>
      <c r="H122" s="1931"/>
      <c r="I122" s="1666">
        <v>0</v>
      </c>
      <c r="J122" s="1925"/>
      <c r="K122" s="1931"/>
      <c r="L122" s="1666">
        <v>0</v>
      </c>
      <c r="M122" s="1925"/>
      <c r="N122" s="1931"/>
      <c r="O122" s="1666">
        <v>0</v>
      </c>
      <c r="P122" s="1925"/>
      <c r="Q122" s="1931"/>
      <c r="R122" s="1666">
        <v>0</v>
      </c>
      <c r="S122" s="1925"/>
      <c r="T122" s="1931"/>
      <c r="U122" s="1666">
        <v>0</v>
      </c>
      <c r="V122" s="1925"/>
      <c r="W122" s="1931"/>
      <c r="X122" s="1666">
        <v>0</v>
      </c>
      <c r="Y122" s="1925"/>
      <c r="Z122" s="1931"/>
      <c r="AA122" s="1666">
        <v>0</v>
      </c>
      <c r="AB122" s="1925"/>
      <c r="AC122" s="1931"/>
      <c r="AD122" s="1666">
        <v>0</v>
      </c>
      <c r="AE122" s="1925"/>
      <c r="AF122" s="1931"/>
      <c r="AG122" s="1666">
        <v>0</v>
      </c>
      <c r="AH122" s="1925"/>
      <c r="AI122" s="1931"/>
      <c r="AJ122" s="1666">
        <v>0</v>
      </c>
      <c r="AK122" s="1925"/>
      <c r="AL122" s="1931"/>
      <c r="AM122" s="1666">
        <v>0</v>
      </c>
      <c r="AN122" s="1925"/>
      <c r="AO122" s="1931"/>
      <c r="AP122" s="1666">
        <v>0</v>
      </c>
      <c r="AQ122" s="1925"/>
      <c r="AR122" s="1931"/>
      <c r="AS122" s="1666">
        <v>0</v>
      </c>
      <c r="AT122" s="1925"/>
      <c r="AU122" s="1931"/>
      <c r="AV122" s="1666">
        <v>0</v>
      </c>
      <c r="AW122" s="1925"/>
      <c r="AX122" s="1931"/>
      <c r="AY122" s="1666">
        <v>0</v>
      </c>
      <c r="AZ122" s="1925"/>
      <c r="BA122" s="1931"/>
      <c r="BB122" s="1666">
        <v>0</v>
      </c>
      <c r="BC122" s="1925"/>
      <c r="BD122" s="1931"/>
      <c r="BE122" s="1666">
        <v>0</v>
      </c>
      <c r="BF122" s="1925"/>
      <c r="BG122" s="1931"/>
      <c r="BH122" s="1666">
        <v>0</v>
      </c>
      <c r="BI122" s="1925"/>
      <c r="BJ122" s="1931"/>
      <c r="BK122" s="1666">
        <v>0</v>
      </c>
      <c r="BL122" s="1925"/>
      <c r="BM122" s="1931"/>
      <c r="BN122" s="1666">
        <v>0</v>
      </c>
      <c r="BO122" s="1925"/>
      <c r="BP122" s="1931"/>
      <c r="BQ122" s="1666">
        <v>0</v>
      </c>
      <c r="BR122" s="1925"/>
      <c r="BS122" s="1931"/>
      <c r="BT122" s="1666">
        <v>0</v>
      </c>
      <c r="BU122" s="1925"/>
      <c r="BV122" s="1931"/>
      <c r="BW122" s="1666">
        <v>0</v>
      </c>
      <c r="BX122" s="1925"/>
      <c r="BY122" s="1931"/>
      <c r="BZ122" s="1666">
        <v>0</v>
      </c>
    </row>
    <row r="123" spans="1:78" s="222" customFormat="1" ht="19.5" customHeight="1" x14ac:dyDescent="0.3">
      <c r="A123" s="1398"/>
      <c r="B123" s="1425"/>
      <c r="C123" s="1418"/>
      <c r="D123" s="1649"/>
      <c r="E123" s="1405" t="s">
        <v>493</v>
      </c>
      <c r="F123" s="1649">
        <v>35</v>
      </c>
      <c r="G123" s="1679"/>
      <c r="H123" s="1680"/>
      <c r="I123" s="1666">
        <v>0</v>
      </c>
      <c r="J123" s="1679"/>
      <c r="K123" s="1680"/>
      <c r="L123" s="1666">
        <v>0</v>
      </c>
      <c r="M123" s="1679"/>
      <c r="N123" s="1680"/>
      <c r="O123" s="1666">
        <v>0</v>
      </c>
      <c r="P123" s="1679"/>
      <c r="Q123" s="1680"/>
      <c r="R123" s="1666">
        <v>0</v>
      </c>
      <c r="S123" s="1679"/>
      <c r="T123" s="1680"/>
      <c r="U123" s="1666">
        <v>0</v>
      </c>
      <c r="V123" s="1679"/>
      <c r="W123" s="1680"/>
      <c r="X123" s="1666">
        <v>0</v>
      </c>
      <c r="Y123" s="1679"/>
      <c r="Z123" s="1680"/>
      <c r="AA123" s="1666">
        <v>0</v>
      </c>
      <c r="AB123" s="1679"/>
      <c r="AC123" s="1680"/>
      <c r="AD123" s="1666">
        <v>0</v>
      </c>
      <c r="AE123" s="1679"/>
      <c r="AF123" s="1680"/>
      <c r="AG123" s="1666">
        <v>0</v>
      </c>
      <c r="AH123" s="1679"/>
      <c r="AI123" s="1680"/>
      <c r="AJ123" s="1666">
        <v>0</v>
      </c>
      <c r="AK123" s="1679"/>
      <c r="AL123" s="1680"/>
      <c r="AM123" s="1666">
        <v>0</v>
      </c>
      <c r="AN123" s="1679"/>
      <c r="AO123" s="1680"/>
      <c r="AP123" s="1666">
        <v>0</v>
      </c>
      <c r="AQ123" s="1679"/>
      <c r="AR123" s="1680"/>
      <c r="AS123" s="1666">
        <v>0</v>
      </c>
      <c r="AT123" s="1679"/>
      <c r="AU123" s="1680"/>
      <c r="AV123" s="1666">
        <v>0</v>
      </c>
      <c r="AW123" s="1679"/>
      <c r="AX123" s="1680"/>
      <c r="AY123" s="1666">
        <v>0</v>
      </c>
      <c r="AZ123" s="1679"/>
      <c r="BA123" s="1680"/>
      <c r="BB123" s="1666">
        <v>0</v>
      </c>
      <c r="BC123" s="1679"/>
      <c r="BD123" s="1680"/>
      <c r="BE123" s="1666">
        <v>0</v>
      </c>
      <c r="BF123" s="1679"/>
      <c r="BG123" s="1680"/>
      <c r="BH123" s="1666">
        <v>0</v>
      </c>
      <c r="BI123" s="1679"/>
      <c r="BJ123" s="1680"/>
      <c r="BK123" s="1666">
        <v>0</v>
      </c>
      <c r="BL123" s="1679"/>
      <c r="BM123" s="1680"/>
      <c r="BN123" s="1666">
        <v>0</v>
      </c>
      <c r="BO123" s="1679"/>
      <c r="BP123" s="1680"/>
      <c r="BQ123" s="1666">
        <v>0</v>
      </c>
      <c r="BR123" s="1679"/>
      <c r="BS123" s="1680"/>
      <c r="BT123" s="1666">
        <v>0</v>
      </c>
      <c r="BU123" s="1679"/>
      <c r="BV123" s="1680"/>
      <c r="BW123" s="1666">
        <v>0</v>
      </c>
      <c r="BX123" s="1679"/>
      <c r="BY123" s="1680"/>
      <c r="BZ123" s="1666">
        <v>0</v>
      </c>
    </row>
    <row r="124" spans="1:78" s="222" customFormat="1" ht="19.5" x14ac:dyDescent="0.3">
      <c r="A124" s="1398"/>
      <c r="B124" s="1425"/>
      <c r="C124" s="1418"/>
      <c r="D124" s="1649"/>
      <c r="E124" s="1405" t="s">
        <v>494</v>
      </c>
      <c r="F124" s="1649">
        <v>10</v>
      </c>
      <c r="G124" s="1679"/>
      <c r="H124" s="1680"/>
      <c r="I124" s="1666">
        <v>0</v>
      </c>
      <c r="J124" s="1679"/>
      <c r="K124" s="1680"/>
      <c r="L124" s="1666">
        <v>0</v>
      </c>
      <c r="M124" s="1679"/>
      <c r="N124" s="1680"/>
      <c r="O124" s="1666">
        <v>0</v>
      </c>
      <c r="P124" s="1679"/>
      <c r="Q124" s="1680"/>
      <c r="R124" s="1666">
        <v>0</v>
      </c>
      <c r="S124" s="1669">
        <v>0</v>
      </c>
      <c r="T124" s="1669">
        <v>0</v>
      </c>
      <c r="U124" s="1666">
        <v>0</v>
      </c>
      <c r="V124" s="1679"/>
      <c r="W124" s="1680"/>
      <c r="X124" s="1666">
        <v>0</v>
      </c>
      <c r="Y124" s="1679"/>
      <c r="Z124" s="1680"/>
      <c r="AA124" s="1666">
        <v>0</v>
      </c>
      <c r="AB124" s="1679"/>
      <c r="AC124" s="1680"/>
      <c r="AD124" s="1666">
        <v>0</v>
      </c>
      <c r="AE124" s="1679"/>
      <c r="AF124" s="1680"/>
      <c r="AG124" s="1666">
        <v>0</v>
      </c>
      <c r="AH124" s="1679"/>
      <c r="AI124" s="1680"/>
      <c r="AJ124" s="1666">
        <v>0</v>
      </c>
      <c r="AK124" s="1669">
        <v>0</v>
      </c>
      <c r="AL124" s="1669">
        <v>0</v>
      </c>
      <c r="AM124" s="1666">
        <v>0</v>
      </c>
      <c r="AN124" s="1679"/>
      <c r="AO124" s="1680"/>
      <c r="AP124" s="1666">
        <v>0</v>
      </c>
      <c r="AQ124" s="1679"/>
      <c r="AR124" s="1680"/>
      <c r="AS124" s="1666">
        <v>0</v>
      </c>
      <c r="AT124" s="1679"/>
      <c r="AU124" s="1680"/>
      <c r="AV124" s="1666">
        <v>0</v>
      </c>
      <c r="AW124" s="1679"/>
      <c r="AX124" s="1680"/>
      <c r="AY124" s="1666">
        <v>0</v>
      </c>
      <c r="AZ124" s="1679"/>
      <c r="BA124" s="1680"/>
      <c r="BB124" s="1666">
        <v>0</v>
      </c>
      <c r="BC124" s="1679"/>
      <c r="BD124" s="1680"/>
      <c r="BE124" s="1666">
        <v>0</v>
      </c>
      <c r="BF124" s="1679"/>
      <c r="BG124" s="1680"/>
      <c r="BH124" s="1666">
        <v>0</v>
      </c>
      <c r="BI124" s="1679"/>
      <c r="BJ124" s="1680"/>
      <c r="BK124" s="1666">
        <v>0</v>
      </c>
      <c r="BL124" s="1679"/>
      <c r="BM124" s="1680"/>
      <c r="BN124" s="1666">
        <v>0</v>
      </c>
      <c r="BO124" s="1679"/>
      <c r="BP124" s="1680"/>
      <c r="BQ124" s="1666">
        <v>0</v>
      </c>
      <c r="BR124" s="1669">
        <v>0</v>
      </c>
      <c r="BS124" s="1669">
        <v>0</v>
      </c>
      <c r="BT124" s="1666">
        <v>0</v>
      </c>
      <c r="BU124" s="1679"/>
      <c r="BV124" s="1680"/>
      <c r="BW124" s="1666">
        <v>0</v>
      </c>
      <c r="BX124" s="1679"/>
      <c r="BY124" s="1680"/>
      <c r="BZ124" s="1666">
        <v>0</v>
      </c>
    </row>
    <row r="125" spans="1:78" s="222" customFormat="1" ht="19.5" x14ac:dyDescent="0.3">
      <c r="A125" s="1398"/>
      <c r="B125" s="1425"/>
      <c r="C125" s="1418"/>
      <c r="D125" s="1649"/>
      <c r="E125" s="1405" t="s">
        <v>495</v>
      </c>
      <c r="F125" s="1649" t="s">
        <v>496</v>
      </c>
      <c r="G125" s="1815">
        <v>6</v>
      </c>
      <c r="H125" s="1816"/>
      <c r="I125" s="1817"/>
      <c r="J125" s="1815">
        <v>6</v>
      </c>
      <c r="K125" s="1816"/>
      <c r="L125" s="1817"/>
      <c r="M125" s="1815">
        <v>6</v>
      </c>
      <c r="N125" s="1816"/>
      <c r="O125" s="1817"/>
      <c r="P125" s="1815">
        <v>6</v>
      </c>
      <c r="Q125" s="1816"/>
      <c r="R125" s="1817"/>
      <c r="S125" s="1815">
        <v>6</v>
      </c>
      <c r="T125" s="1816"/>
      <c r="U125" s="1817"/>
      <c r="V125" s="1815">
        <v>6</v>
      </c>
      <c r="W125" s="1816"/>
      <c r="X125" s="1817"/>
      <c r="Y125" s="1815">
        <v>6</v>
      </c>
      <c r="Z125" s="1816"/>
      <c r="AA125" s="1817"/>
      <c r="AB125" s="1815">
        <v>6</v>
      </c>
      <c r="AC125" s="1816"/>
      <c r="AD125" s="1817"/>
      <c r="AE125" s="1815">
        <v>6</v>
      </c>
      <c r="AF125" s="1816"/>
      <c r="AG125" s="1817"/>
      <c r="AH125" s="1815">
        <v>6</v>
      </c>
      <c r="AI125" s="1816"/>
      <c r="AJ125" s="1817"/>
      <c r="AK125" s="1815">
        <v>6</v>
      </c>
      <c r="AL125" s="1816"/>
      <c r="AM125" s="1817"/>
      <c r="AN125" s="1815">
        <v>6</v>
      </c>
      <c r="AO125" s="1816"/>
      <c r="AP125" s="1817"/>
      <c r="AQ125" s="1815">
        <v>6</v>
      </c>
      <c r="AR125" s="1816"/>
      <c r="AS125" s="1817"/>
      <c r="AT125" s="1815">
        <v>6</v>
      </c>
      <c r="AU125" s="1816"/>
      <c r="AV125" s="1817"/>
      <c r="AW125" s="1815">
        <v>6</v>
      </c>
      <c r="AX125" s="1816"/>
      <c r="AY125" s="1817"/>
      <c r="AZ125" s="1815">
        <v>6</v>
      </c>
      <c r="BA125" s="1816"/>
      <c r="BB125" s="1817"/>
      <c r="BC125" s="1815">
        <v>6</v>
      </c>
      <c r="BD125" s="1816"/>
      <c r="BE125" s="1817"/>
      <c r="BF125" s="1815">
        <v>6</v>
      </c>
      <c r="BG125" s="1816"/>
      <c r="BH125" s="1817"/>
      <c r="BI125" s="1815">
        <v>6</v>
      </c>
      <c r="BJ125" s="1816"/>
      <c r="BK125" s="1817"/>
      <c r="BL125" s="1815">
        <v>6</v>
      </c>
      <c r="BM125" s="1816"/>
      <c r="BN125" s="1817"/>
      <c r="BO125" s="1815">
        <v>6</v>
      </c>
      <c r="BP125" s="1816"/>
      <c r="BQ125" s="1817"/>
      <c r="BR125" s="1815">
        <v>6</v>
      </c>
      <c r="BS125" s="1816"/>
      <c r="BT125" s="1817"/>
      <c r="BU125" s="1815">
        <v>6</v>
      </c>
      <c r="BV125" s="1816"/>
      <c r="BW125" s="1817"/>
      <c r="BX125" s="1815">
        <v>6</v>
      </c>
      <c r="BY125" s="1816"/>
      <c r="BZ125" s="1817"/>
    </row>
    <row r="126" spans="1:78" s="1394" customFormat="1" ht="19.5" x14ac:dyDescent="0.3">
      <c r="A126" s="1398"/>
      <c r="B126" s="1425"/>
      <c r="C126" s="1418"/>
      <c r="D126" s="1649"/>
      <c r="E126" s="1405" t="s">
        <v>497</v>
      </c>
      <c r="F126" s="1649" t="s">
        <v>496</v>
      </c>
      <c r="G126" s="1815"/>
      <c r="H126" s="1816"/>
      <c r="I126" s="1817"/>
      <c r="J126" s="1815"/>
      <c r="K126" s="1816"/>
      <c r="L126" s="1817"/>
      <c r="M126" s="1815"/>
      <c r="N126" s="1816"/>
      <c r="O126" s="1817"/>
      <c r="P126" s="1815"/>
      <c r="Q126" s="1816"/>
      <c r="R126" s="1817"/>
      <c r="S126" s="1815"/>
      <c r="T126" s="1816"/>
      <c r="U126" s="1817"/>
      <c r="V126" s="1815"/>
      <c r="W126" s="1816"/>
      <c r="X126" s="1817"/>
      <c r="Y126" s="1815"/>
      <c r="Z126" s="1816"/>
      <c r="AA126" s="1817"/>
      <c r="AB126" s="1815"/>
      <c r="AC126" s="1816"/>
      <c r="AD126" s="1817"/>
      <c r="AE126" s="1815"/>
      <c r="AF126" s="1816"/>
      <c r="AG126" s="1817"/>
      <c r="AH126" s="1815"/>
      <c r="AI126" s="1816"/>
      <c r="AJ126" s="1817"/>
      <c r="AK126" s="1815"/>
      <c r="AL126" s="1816"/>
      <c r="AM126" s="1817"/>
      <c r="AN126" s="1815"/>
      <c r="AO126" s="1816"/>
      <c r="AP126" s="1817"/>
      <c r="AQ126" s="1815"/>
      <c r="AR126" s="1816"/>
      <c r="AS126" s="1817"/>
      <c r="AT126" s="1815"/>
      <c r="AU126" s="1816"/>
      <c r="AV126" s="1817"/>
      <c r="AW126" s="1815"/>
      <c r="AX126" s="1816"/>
      <c r="AY126" s="1817"/>
      <c r="AZ126" s="1815"/>
      <c r="BA126" s="1816"/>
      <c r="BB126" s="1817"/>
      <c r="BC126" s="1815"/>
      <c r="BD126" s="1816"/>
      <c r="BE126" s="1817"/>
      <c r="BF126" s="1815"/>
      <c r="BG126" s="1816"/>
      <c r="BH126" s="1817"/>
      <c r="BI126" s="1815"/>
      <c r="BJ126" s="1816"/>
      <c r="BK126" s="1817"/>
      <c r="BL126" s="1815"/>
      <c r="BM126" s="1816"/>
      <c r="BN126" s="1817"/>
      <c r="BO126" s="1815"/>
      <c r="BP126" s="1816"/>
      <c r="BQ126" s="1817"/>
      <c r="BR126" s="1815"/>
      <c r="BS126" s="1816"/>
      <c r="BT126" s="1817"/>
      <c r="BU126" s="1815"/>
      <c r="BV126" s="1816"/>
      <c r="BW126" s="1817"/>
      <c r="BX126" s="1815"/>
      <c r="BY126" s="1816"/>
      <c r="BZ126" s="1817"/>
    </row>
    <row r="127" spans="1:78" s="1394" customFormat="1" ht="19.5" customHeight="1" x14ac:dyDescent="0.3">
      <c r="A127" s="1398"/>
      <c r="B127" s="1425"/>
      <c r="C127" s="1418" t="s">
        <v>9</v>
      </c>
      <c r="D127" s="1649"/>
      <c r="E127" s="1405" t="s">
        <v>492</v>
      </c>
      <c r="F127" s="1614">
        <v>110</v>
      </c>
      <c r="G127" s="1691">
        <v>1.38</v>
      </c>
      <c r="H127" s="1692">
        <v>0.76</v>
      </c>
      <c r="I127" s="1675">
        <v>8.3000000000000007</v>
      </c>
      <c r="J127" s="1691">
        <v>1.38</v>
      </c>
      <c r="K127" s="1692">
        <v>0.76</v>
      </c>
      <c r="L127" s="1675">
        <v>8.3000000000000007</v>
      </c>
      <c r="M127" s="1691">
        <v>1.38</v>
      </c>
      <c r="N127" s="1692">
        <v>0.76</v>
      </c>
      <c r="O127" s="1675">
        <v>8.3000000000000007</v>
      </c>
      <c r="P127" s="1691">
        <v>1.38</v>
      </c>
      <c r="Q127" s="1692">
        <v>0.76</v>
      </c>
      <c r="R127" s="1675">
        <v>8.3000000000000007</v>
      </c>
      <c r="S127" s="1691">
        <v>1.38</v>
      </c>
      <c r="T127" s="1692">
        <v>0.76</v>
      </c>
      <c r="U127" s="1675">
        <v>8.3000000000000007</v>
      </c>
      <c r="V127" s="1691">
        <v>1.38</v>
      </c>
      <c r="W127" s="1692">
        <v>0.76</v>
      </c>
      <c r="X127" s="1675">
        <v>8.3000000000000007</v>
      </c>
      <c r="Y127" s="1691">
        <v>1.38</v>
      </c>
      <c r="Z127" s="1692">
        <v>0.76</v>
      </c>
      <c r="AA127" s="1675">
        <v>8.3000000000000007</v>
      </c>
      <c r="AB127" s="1691">
        <v>2.16</v>
      </c>
      <c r="AC127" s="1692">
        <v>1.2</v>
      </c>
      <c r="AD127" s="1675">
        <v>13</v>
      </c>
      <c r="AE127" s="1691">
        <v>2.16</v>
      </c>
      <c r="AF127" s="1692">
        <v>1.2</v>
      </c>
      <c r="AG127" s="1675">
        <v>13</v>
      </c>
      <c r="AH127" s="1691">
        <v>2.16</v>
      </c>
      <c r="AI127" s="1692">
        <v>1.2</v>
      </c>
      <c r="AJ127" s="1675">
        <v>13</v>
      </c>
      <c r="AK127" s="1691">
        <v>2.16</v>
      </c>
      <c r="AL127" s="1692">
        <v>1.2</v>
      </c>
      <c r="AM127" s="1675">
        <v>13</v>
      </c>
      <c r="AN127" s="1691">
        <v>2.16</v>
      </c>
      <c r="AO127" s="1692">
        <v>1.2</v>
      </c>
      <c r="AP127" s="1675">
        <v>13</v>
      </c>
      <c r="AQ127" s="1691">
        <v>1.98</v>
      </c>
      <c r="AR127" s="1692">
        <v>1.1000000000000001</v>
      </c>
      <c r="AS127" s="1675">
        <v>11.9</v>
      </c>
      <c r="AT127" s="1691">
        <v>2.16</v>
      </c>
      <c r="AU127" s="1692">
        <v>1.2</v>
      </c>
      <c r="AV127" s="1675">
        <v>13</v>
      </c>
      <c r="AW127" s="1691">
        <v>2.16</v>
      </c>
      <c r="AX127" s="1692">
        <v>1.2</v>
      </c>
      <c r="AY127" s="1675">
        <v>13</v>
      </c>
      <c r="AZ127" s="1691">
        <v>2.16</v>
      </c>
      <c r="BA127" s="1692">
        <v>1.2</v>
      </c>
      <c r="BB127" s="1675">
        <v>13</v>
      </c>
      <c r="BC127" s="1691">
        <v>2.16</v>
      </c>
      <c r="BD127" s="1692">
        <v>1.2</v>
      </c>
      <c r="BE127" s="1675">
        <v>13</v>
      </c>
      <c r="BF127" s="1691">
        <v>1.98</v>
      </c>
      <c r="BG127" s="1692">
        <v>1.1000000000000001</v>
      </c>
      <c r="BH127" s="1675">
        <v>11.9</v>
      </c>
      <c r="BI127" s="1691">
        <v>1.98</v>
      </c>
      <c r="BJ127" s="1692">
        <v>1.1000000000000001</v>
      </c>
      <c r="BK127" s="1675">
        <v>11.9</v>
      </c>
      <c r="BL127" s="1691">
        <v>1.98</v>
      </c>
      <c r="BM127" s="1692">
        <v>1.1000000000000001</v>
      </c>
      <c r="BN127" s="1675">
        <v>11.9</v>
      </c>
      <c r="BO127" s="1691">
        <v>1.98</v>
      </c>
      <c r="BP127" s="1692">
        <v>1.1000000000000001</v>
      </c>
      <c r="BQ127" s="1675">
        <v>11.9</v>
      </c>
      <c r="BR127" s="1691">
        <v>1.98</v>
      </c>
      <c r="BS127" s="1692">
        <v>1.1000000000000001</v>
      </c>
      <c r="BT127" s="1675">
        <v>11.9</v>
      </c>
      <c r="BU127" s="1691">
        <v>1.98</v>
      </c>
      <c r="BV127" s="1692">
        <v>1.1000000000000001</v>
      </c>
      <c r="BW127" s="1675">
        <v>11.9</v>
      </c>
      <c r="BX127" s="1691">
        <v>1.38</v>
      </c>
      <c r="BY127" s="1692">
        <v>0.76</v>
      </c>
      <c r="BZ127" s="1675">
        <v>8.3000000000000007</v>
      </c>
    </row>
    <row r="128" spans="1:78" s="1394" customFormat="1" ht="19.5" customHeight="1" x14ac:dyDescent="0.3">
      <c r="A128" s="1398"/>
      <c r="B128" s="1425"/>
      <c r="C128" s="1418"/>
      <c r="D128" s="1649"/>
      <c r="E128" s="1405" t="s">
        <v>493</v>
      </c>
      <c r="F128" s="1649">
        <v>35</v>
      </c>
      <c r="G128" s="1691">
        <v>0.53</v>
      </c>
      <c r="H128" s="1692">
        <v>0.28999999999999998</v>
      </c>
      <c r="I128" s="1675">
        <v>10</v>
      </c>
      <c r="J128" s="1691">
        <v>0.53</v>
      </c>
      <c r="K128" s="1692">
        <v>0.28999999999999998</v>
      </c>
      <c r="L128" s="1675">
        <v>10</v>
      </c>
      <c r="M128" s="1691">
        <v>0.53</v>
      </c>
      <c r="N128" s="1692">
        <v>0.28999999999999998</v>
      </c>
      <c r="O128" s="1675">
        <v>10</v>
      </c>
      <c r="P128" s="1691">
        <v>0.53</v>
      </c>
      <c r="Q128" s="1692">
        <v>0.28999999999999998</v>
      </c>
      <c r="R128" s="1675">
        <v>10</v>
      </c>
      <c r="S128" s="1691">
        <v>0.53</v>
      </c>
      <c r="T128" s="1692">
        <v>0.28999999999999998</v>
      </c>
      <c r="U128" s="1675">
        <v>10</v>
      </c>
      <c r="V128" s="1691">
        <v>0.53</v>
      </c>
      <c r="W128" s="1692">
        <v>0.28999999999999998</v>
      </c>
      <c r="X128" s="1675">
        <v>10</v>
      </c>
      <c r="Y128" s="1691">
        <v>0.53</v>
      </c>
      <c r="Z128" s="1692">
        <v>0.28999999999999998</v>
      </c>
      <c r="AA128" s="1675">
        <v>10</v>
      </c>
      <c r="AB128" s="1691">
        <v>0.69</v>
      </c>
      <c r="AC128" s="1692">
        <v>0.38</v>
      </c>
      <c r="AD128" s="1675">
        <v>13</v>
      </c>
      <c r="AE128" s="1691">
        <v>0.69</v>
      </c>
      <c r="AF128" s="1692">
        <v>0.38</v>
      </c>
      <c r="AG128" s="1675">
        <v>13</v>
      </c>
      <c r="AH128" s="1691">
        <v>0.69</v>
      </c>
      <c r="AI128" s="1692">
        <v>0.38</v>
      </c>
      <c r="AJ128" s="1675">
        <v>13</v>
      </c>
      <c r="AK128" s="1691">
        <v>0.69</v>
      </c>
      <c r="AL128" s="1692">
        <v>0.38</v>
      </c>
      <c r="AM128" s="1675">
        <v>13</v>
      </c>
      <c r="AN128" s="1691">
        <v>0.69</v>
      </c>
      <c r="AO128" s="1692">
        <v>0.38</v>
      </c>
      <c r="AP128" s="1675">
        <v>13</v>
      </c>
      <c r="AQ128" s="1691">
        <v>0.64</v>
      </c>
      <c r="AR128" s="1692">
        <v>0.35</v>
      </c>
      <c r="AS128" s="1675">
        <v>12</v>
      </c>
      <c r="AT128" s="1691">
        <v>0.69</v>
      </c>
      <c r="AU128" s="1692">
        <v>0.38</v>
      </c>
      <c r="AV128" s="1675">
        <v>13</v>
      </c>
      <c r="AW128" s="1691">
        <v>0.69</v>
      </c>
      <c r="AX128" s="1692">
        <v>0.38</v>
      </c>
      <c r="AY128" s="1675">
        <v>13</v>
      </c>
      <c r="AZ128" s="1691">
        <v>0.69</v>
      </c>
      <c r="BA128" s="1692">
        <v>0.38</v>
      </c>
      <c r="BB128" s="1675">
        <v>13</v>
      </c>
      <c r="BC128" s="1691">
        <v>0.69</v>
      </c>
      <c r="BD128" s="1692">
        <v>0.38</v>
      </c>
      <c r="BE128" s="1675">
        <v>13</v>
      </c>
      <c r="BF128" s="1691">
        <v>0.64</v>
      </c>
      <c r="BG128" s="1692">
        <v>0.35</v>
      </c>
      <c r="BH128" s="1675">
        <v>12</v>
      </c>
      <c r="BI128" s="1691">
        <v>0.64</v>
      </c>
      <c r="BJ128" s="1692">
        <v>0.35</v>
      </c>
      <c r="BK128" s="1675">
        <v>12</v>
      </c>
      <c r="BL128" s="1691">
        <v>0.64</v>
      </c>
      <c r="BM128" s="1692">
        <v>0.35</v>
      </c>
      <c r="BN128" s="1675">
        <v>12</v>
      </c>
      <c r="BO128" s="1691">
        <v>0.64</v>
      </c>
      <c r="BP128" s="1692">
        <v>0.35</v>
      </c>
      <c r="BQ128" s="1675">
        <v>12</v>
      </c>
      <c r="BR128" s="1691">
        <v>0.64</v>
      </c>
      <c r="BS128" s="1692">
        <v>0.35</v>
      </c>
      <c r="BT128" s="1675">
        <v>12</v>
      </c>
      <c r="BU128" s="1691">
        <v>0.64</v>
      </c>
      <c r="BV128" s="1692">
        <v>0.35</v>
      </c>
      <c r="BW128" s="1675">
        <v>12</v>
      </c>
      <c r="BX128" s="1691">
        <v>0.53</v>
      </c>
      <c r="BY128" s="1692">
        <v>0.28999999999999998</v>
      </c>
      <c r="BZ128" s="1675">
        <v>10</v>
      </c>
    </row>
    <row r="129" spans="1:78" s="1394" customFormat="1" ht="19.5" x14ac:dyDescent="0.3">
      <c r="A129" s="1398"/>
      <c r="B129" s="1425"/>
      <c r="C129" s="1418"/>
      <c r="D129" s="1649"/>
      <c r="E129" s="1405" t="s">
        <v>494</v>
      </c>
      <c r="F129" s="1649">
        <v>10</v>
      </c>
      <c r="G129" s="1669">
        <v>1.02</v>
      </c>
      <c r="H129" s="1669">
        <v>0.61199999999999999</v>
      </c>
      <c r="I129" s="1666">
        <v>67</v>
      </c>
      <c r="J129" s="1669">
        <v>0.93</v>
      </c>
      <c r="K129" s="1669">
        <v>0.61499999999999999</v>
      </c>
      <c r="L129" s="1666">
        <v>63</v>
      </c>
      <c r="M129" s="1669">
        <v>0.86399999999999999</v>
      </c>
      <c r="N129" s="1669">
        <v>0.621</v>
      </c>
      <c r="O129" s="1666">
        <v>60</v>
      </c>
      <c r="P129" s="1669">
        <v>0.81299999999999994</v>
      </c>
      <c r="Q129" s="1669">
        <v>0.60899999999999999</v>
      </c>
      <c r="R129" s="1666">
        <v>57</v>
      </c>
      <c r="S129" s="1669">
        <v>0.79200000000000004</v>
      </c>
      <c r="T129" s="1669">
        <v>0.60899999999999999</v>
      </c>
      <c r="U129" s="1666">
        <v>56</v>
      </c>
      <c r="V129" s="1669">
        <v>0.86699999999999999</v>
      </c>
      <c r="W129" s="1669">
        <v>0.60299999999999998</v>
      </c>
      <c r="X129" s="1666">
        <v>59</v>
      </c>
      <c r="Y129" s="1669">
        <v>1.0589999999999999</v>
      </c>
      <c r="Z129" s="1669">
        <v>0.63</v>
      </c>
      <c r="AA129" s="1666">
        <v>69</v>
      </c>
      <c r="AB129" s="1669">
        <v>1.2809999999999999</v>
      </c>
      <c r="AC129" s="1669">
        <v>0.65400000000000003</v>
      </c>
      <c r="AD129" s="1666">
        <v>81</v>
      </c>
      <c r="AE129" s="1669">
        <v>1.452</v>
      </c>
      <c r="AF129" s="1669">
        <v>0.72899999999999998</v>
      </c>
      <c r="AG129" s="1666">
        <v>91</v>
      </c>
      <c r="AH129" s="1669">
        <v>1.56</v>
      </c>
      <c r="AI129" s="1669">
        <v>0.81</v>
      </c>
      <c r="AJ129" s="1666">
        <v>99</v>
      </c>
      <c r="AK129" s="1669">
        <v>1.5149999999999999</v>
      </c>
      <c r="AL129" s="1669">
        <v>0.79500000000000004</v>
      </c>
      <c r="AM129" s="1666">
        <v>96</v>
      </c>
      <c r="AN129" s="1669">
        <v>1.47</v>
      </c>
      <c r="AO129" s="1669">
        <v>0.74099999999999999</v>
      </c>
      <c r="AP129" s="1666">
        <v>92</v>
      </c>
      <c r="AQ129" s="1669">
        <v>1.4279999999999999</v>
      </c>
      <c r="AR129" s="1669">
        <v>0.68400000000000005</v>
      </c>
      <c r="AS129" s="1666">
        <v>89</v>
      </c>
      <c r="AT129" s="1669">
        <v>1.4910000000000001</v>
      </c>
      <c r="AU129" s="1669">
        <v>0.78600000000000003</v>
      </c>
      <c r="AV129" s="1666">
        <v>95</v>
      </c>
      <c r="AW129" s="1669">
        <v>1.4610000000000001</v>
      </c>
      <c r="AX129" s="1669">
        <v>0.79500000000000004</v>
      </c>
      <c r="AY129" s="1666">
        <v>93</v>
      </c>
      <c r="AZ129" s="1669">
        <v>1.4219999999999999</v>
      </c>
      <c r="BA129" s="1669">
        <v>0.76500000000000001</v>
      </c>
      <c r="BB129" s="1666">
        <v>91</v>
      </c>
      <c r="BC129" s="1669">
        <v>1.41</v>
      </c>
      <c r="BD129" s="1669">
        <v>0.753</v>
      </c>
      <c r="BE129" s="1666">
        <v>90</v>
      </c>
      <c r="BF129" s="1669">
        <v>1.365</v>
      </c>
      <c r="BG129" s="1669">
        <v>0.72299999999999998</v>
      </c>
      <c r="BH129" s="1666">
        <v>87</v>
      </c>
      <c r="BI129" s="1669">
        <v>1.3919999999999999</v>
      </c>
      <c r="BJ129" s="1669">
        <v>0.78</v>
      </c>
      <c r="BK129" s="1666">
        <v>90</v>
      </c>
      <c r="BL129" s="1669">
        <v>1.347</v>
      </c>
      <c r="BM129" s="1669">
        <v>0.75600000000000001</v>
      </c>
      <c r="BN129" s="1666">
        <v>87</v>
      </c>
      <c r="BO129" s="1669">
        <v>1.383</v>
      </c>
      <c r="BP129" s="1669">
        <v>0.73499999999999999</v>
      </c>
      <c r="BQ129" s="1666">
        <v>88</v>
      </c>
      <c r="BR129" s="1669">
        <v>1.4159999999999999</v>
      </c>
      <c r="BS129" s="1669">
        <v>0.71399999999999997</v>
      </c>
      <c r="BT129" s="1666">
        <v>89</v>
      </c>
      <c r="BU129" s="1669">
        <v>1.3859999999999999</v>
      </c>
      <c r="BV129" s="1669">
        <v>0.70199999999999996</v>
      </c>
      <c r="BW129" s="1666">
        <v>87</v>
      </c>
      <c r="BX129" s="1669">
        <v>1.2270000000000001</v>
      </c>
      <c r="BY129" s="1669">
        <v>0.68100000000000005</v>
      </c>
      <c r="BZ129" s="1666">
        <v>79</v>
      </c>
    </row>
    <row r="130" spans="1:78" s="222" customFormat="1" ht="19.5" x14ac:dyDescent="0.3">
      <c r="A130" s="1398"/>
      <c r="B130" s="1425"/>
      <c r="C130" s="1418"/>
      <c r="D130" s="1649"/>
      <c r="E130" s="1405" t="s">
        <v>495</v>
      </c>
      <c r="F130" s="1649" t="s">
        <v>496</v>
      </c>
      <c r="G130" s="1815">
        <v>7</v>
      </c>
      <c r="H130" s="1816"/>
      <c r="I130" s="1817"/>
      <c r="J130" s="1815">
        <v>7</v>
      </c>
      <c r="K130" s="1816"/>
      <c r="L130" s="1817"/>
      <c r="M130" s="1815">
        <v>7</v>
      </c>
      <c r="N130" s="1816"/>
      <c r="O130" s="1817"/>
      <c r="P130" s="1815">
        <v>7</v>
      </c>
      <c r="Q130" s="1816"/>
      <c r="R130" s="1817"/>
      <c r="S130" s="1815">
        <v>7</v>
      </c>
      <c r="T130" s="1816"/>
      <c r="U130" s="1817"/>
      <c r="V130" s="1815">
        <v>7</v>
      </c>
      <c r="W130" s="1816"/>
      <c r="X130" s="1817"/>
      <c r="Y130" s="1815">
        <v>7</v>
      </c>
      <c r="Z130" s="1816"/>
      <c r="AA130" s="1817"/>
      <c r="AB130" s="1815">
        <v>7</v>
      </c>
      <c r="AC130" s="1816"/>
      <c r="AD130" s="1817"/>
      <c r="AE130" s="1815">
        <v>7</v>
      </c>
      <c r="AF130" s="1816"/>
      <c r="AG130" s="1817"/>
      <c r="AH130" s="1815">
        <v>7</v>
      </c>
      <c r="AI130" s="1816"/>
      <c r="AJ130" s="1817"/>
      <c r="AK130" s="1815">
        <v>7</v>
      </c>
      <c r="AL130" s="1816"/>
      <c r="AM130" s="1817"/>
      <c r="AN130" s="1815">
        <v>7</v>
      </c>
      <c r="AO130" s="1816"/>
      <c r="AP130" s="1817"/>
      <c r="AQ130" s="1815">
        <v>7</v>
      </c>
      <c r="AR130" s="1816"/>
      <c r="AS130" s="1817"/>
      <c r="AT130" s="1815">
        <v>7</v>
      </c>
      <c r="AU130" s="1816"/>
      <c r="AV130" s="1817"/>
      <c r="AW130" s="1815">
        <v>7</v>
      </c>
      <c r="AX130" s="1816"/>
      <c r="AY130" s="1817"/>
      <c r="AZ130" s="1815">
        <v>7</v>
      </c>
      <c r="BA130" s="1816"/>
      <c r="BB130" s="1817"/>
      <c r="BC130" s="1815">
        <v>7</v>
      </c>
      <c r="BD130" s="1816"/>
      <c r="BE130" s="1817"/>
      <c r="BF130" s="1815">
        <v>7</v>
      </c>
      <c r="BG130" s="1816"/>
      <c r="BH130" s="1817"/>
      <c r="BI130" s="1815">
        <v>7</v>
      </c>
      <c r="BJ130" s="1816"/>
      <c r="BK130" s="1817"/>
      <c r="BL130" s="1815">
        <v>7</v>
      </c>
      <c r="BM130" s="1816"/>
      <c r="BN130" s="1817"/>
      <c r="BO130" s="1815">
        <v>7</v>
      </c>
      <c r="BP130" s="1816"/>
      <c r="BQ130" s="1817"/>
      <c r="BR130" s="1815">
        <v>7</v>
      </c>
      <c r="BS130" s="1816"/>
      <c r="BT130" s="1817"/>
      <c r="BU130" s="1815">
        <v>7</v>
      </c>
      <c r="BV130" s="1816"/>
      <c r="BW130" s="1817"/>
      <c r="BX130" s="1815">
        <v>7</v>
      </c>
      <c r="BY130" s="1816"/>
      <c r="BZ130" s="1817"/>
    </row>
    <row r="131" spans="1:78" s="1394" customFormat="1" ht="19.5" x14ac:dyDescent="0.3">
      <c r="A131" s="1398"/>
      <c r="B131" s="1425"/>
      <c r="C131" s="1410"/>
      <c r="D131" s="1649"/>
      <c r="E131" s="1405" t="s">
        <v>497</v>
      </c>
      <c r="F131" s="1649" t="s">
        <v>496</v>
      </c>
      <c r="G131" s="1815"/>
      <c r="H131" s="1816"/>
      <c r="I131" s="1817"/>
      <c r="J131" s="1815"/>
      <c r="K131" s="1816"/>
      <c r="L131" s="1817"/>
      <c r="M131" s="1815"/>
      <c r="N131" s="1816"/>
      <c r="O131" s="1817"/>
      <c r="P131" s="1815"/>
      <c r="Q131" s="1816"/>
      <c r="R131" s="1817"/>
      <c r="S131" s="1815"/>
      <c r="T131" s="1816"/>
      <c r="U131" s="1817"/>
      <c r="V131" s="1815"/>
      <c r="W131" s="1816"/>
      <c r="X131" s="1817"/>
      <c r="Y131" s="1815"/>
      <c r="Z131" s="1816"/>
      <c r="AA131" s="1817"/>
      <c r="AB131" s="1815"/>
      <c r="AC131" s="1816"/>
      <c r="AD131" s="1817"/>
      <c r="AE131" s="1815"/>
      <c r="AF131" s="1816"/>
      <c r="AG131" s="1817"/>
      <c r="AH131" s="1815"/>
      <c r="AI131" s="1816"/>
      <c r="AJ131" s="1817"/>
      <c r="AK131" s="1815"/>
      <c r="AL131" s="1816"/>
      <c r="AM131" s="1817"/>
      <c r="AN131" s="1815"/>
      <c r="AO131" s="1816"/>
      <c r="AP131" s="1817"/>
      <c r="AQ131" s="1815"/>
      <c r="AR131" s="1816"/>
      <c r="AS131" s="1817"/>
      <c r="AT131" s="1815"/>
      <c r="AU131" s="1816"/>
      <c r="AV131" s="1817"/>
      <c r="AW131" s="1815"/>
      <c r="AX131" s="1816"/>
      <c r="AY131" s="1817"/>
      <c r="AZ131" s="1815"/>
      <c r="BA131" s="1816"/>
      <c r="BB131" s="1817"/>
      <c r="BC131" s="1815"/>
      <c r="BD131" s="1816"/>
      <c r="BE131" s="1817"/>
      <c r="BF131" s="1815"/>
      <c r="BG131" s="1816"/>
      <c r="BH131" s="1817"/>
      <c r="BI131" s="1815"/>
      <c r="BJ131" s="1816"/>
      <c r="BK131" s="1817"/>
      <c r="BL131" s="1815"/>
      <c r="BM131" s="1816"/>
      <c r="BN131" s="1817"/>
      <c r="BO131" s="1815"/>
      <c r="BP131" s="1816"/>
      <c r="BQ131" s="1817"/>
      <c r="BR131" s="1815"/>
      <c r="BS131" s="1816"/>
      <c r="BT131" s="1817"/>
      <c r="BU131" s="1815"/>
      <c r="BV131" s="1816"/>
      <c r="BW131" s="1817"/>
      <c r="BX131" s="1815"/>
      <c r="BY131" s="1816"/>
      <c r="BZ131" s="1817"/>
    </row>
    <row r="132" spans="1:78" s="1394" customFormat="1" ht="19.5" x14ac:dyDescent="0.3">
      <c r="A132" s="1398"/>
      <c r="B132" s="1425" t="s">
        <v>498</v>
      </c>
      <c r="C132" s="1430" t="s">
        <v>505</v>
      </c>
      <c r="D132" s="1409"/>
      <c r="E132" s="1405"/>
      <c r="F132" s="1649">
        <v>110</v>
      </c>
      <c r="G132" s="1669">
        <v>1.905</v>
      </c>
      <c r="H132" s="1669">
        <v>-3.5760000000000001</v>
      </c>
      <c r="I132" s="1666">
        <v>21</v>
      </c>
      <c r="J132" s="1669">
        <v>1.7669999999999999</v>
      </c>
      <c r="K132" s="1669">
        <v>-3.5790000000000002</v>
      </c>
      <c r="L132" s="1666">
        <v>21</v>
      </c>
      <c r="M132" s="1669">
        <v>1.6479999999999999</v>
      </c>
      <c r="N132" s="1669">
        <v>-3.6240000000000001</v>
      </c>
      <c r="O132" s="1666">
        <v>21</v>
      </c>
      <c r="P132" s="1669">
        <v>1.5780000000000001</v>
      </c>
      <c r="Q132" s="1669">
        <v>-3.6110000000000002</v>
      </c>
      <c r="R132" s="1666">
        <v>21</v>
      </c>
      <c r="S132" s="1669">
        <v>1.5649999999999999</v>
      </c>
      <c r="T132" s="1669">
        <v>-3.6219999999999999</v>
      </c>
      <c r="U132" s="1666">
        <v>21</v>
      </c>
      <c r="V132" s="1669">
        <v>1.6910000000000001</v>
      </c>
      <c r="W132" s="1669">
        <v>-3.585</v>
      </c>
      <c r="X132" s="1666">
        <v>21</v>
      </c>
      <c r="Y132" s="1669">
        <v>2.0024999999999999</v>
      </c>
      <c r="Z132" s="1669">
        <v>-3.5310000000000001</v>
      </c>
      <c r="AA132" s="1666">
        <v>21</v>
      </c>
      <c r="AB132" s="1669">
        <v>2.2959999999999998</v>
      </c>
      <c r="AC132" s="1669">
        <v>-3.5059999999999998</v>
      </c>
      <c r="AD132" s="1666">
        <v>22</v>
      </c>
      <c r="AE132" s="1669">
        <v>4.3609999999999998</v>
      </c>
      <c r="AF132" s="1669">
        <v>-4.2149999999999999</v>
      </c>
      <c r="AG132" s="1666">
        <v>32</v>
      </c>
      <c r="AH132" s="1669">
        <v>15.775</v>
      </c>
      <c r="AI132" s="1669">
        <v>-9.1839999999999993</v>
      </c>
      <c r="AJ132" s="1666">
        <v>96</v>
      </c>
      <c r="AK132" s="1669">
        <v>15.337999999999999</v>
      </c>
      <c r="AL132" s="1669">
        <v>-8.423</v>
      </c>
      <c r="AM132" s="1666">
        <v>92</v>
      </c>
      <c r="AN132" s="1669">
        <v>15.775</v>
      </c>
      <c r="AO132" s="1669">
        <v>-8.2880000000000003</v>
      </c>
      <c r="AP132" s="1666">
        <v>94</v>
      </c>
      <c r="AQ132" s="1669">
        <v>15.497999999999999</v>
      </c>
      <c r="AR132" s="1669">
        <v>-8.7170000000000005</v>
      </c>
      <c r="AS132" s="1666">
        <v>93</v>
      </c>
      <c r="AT132" s="1669">
        <v>14.952</v>
      </c>
      <c r="AU132" s="1669">
        <v>-8.4860000000000007</v>
      </c>
      <c r="AV132" s="1666">
        <v>90</v>
      </c>
      <c r="AW132" s="1669">
        <v>14.256</v>
      </c>
      <c r="AX132" s="1669">
        <v>-8.6940000000000008</v>
      </c>
      <c r="AY132" s="1666">
        <v>88</v>
      </c>
      <c r="AZ132" s="1669">
        <v>6.9180000000000001</v>
      </c>
      <c r="BA132" s="1669">
        <v>-5.2690000000000001</v>
      </c>
      <c r="BB132" s="1666">
        <v>46</v>
      </c>
      <c r="BC132" s="1669">
        <v>2.742</v>
      </c>
      <c r="BD132" s="1669">
        <v>-3.1890000000000001</v>
      </c>
      <c r="BE132" s="1666">
        <v>22</v>
      </c>
      <c r="BF132" s="1669">
        <v>2.7170000000000001</v>
      </c>
      <c r="BG132" s="1669">
        <v>-3.238</v>
      </c>
      <c r="BH132" s="1666">
        <v>22</v>
      </c>
      <c r="BI132" s="1669">
        <v>2.6440000000000001</v>
      </c>
      <c r="BJ132" s="1669">
        <v>-3.262</v>
      </c>
      <c r="BK132" s="1666">
        <v>22</v>
      </c>
      <c r="BL132" s="1669">
        <v>2.6360000000000001</v>
      </c>
      <c r="BM132" s="1669">
        <v>-3.26</v>
      </c>
      <c r="BN132" s="1666">
        <v>22</v>
      </c>
      <c r="BO132" s="1669">
        <v>2.6280000000000001</v>
      </c>
      <c r="BP132" s="1669">
        <v>-3.3109999999999999</v>
      </c>
      <c r="BQ132" s="1666">
        <v>22</v>
      </c>
      <c r="BR132" s="1669">
        <v>2.7090000000000001</v>
      </c>
      <c r="BS132" s="1669">
        <v>-3.34</v>
      </c>
      <c r="BT132" s="1666">
        <v>23</v>
      </c>
      <c r="BU132" s="1669">
        <v>2.6739999999999999</v>
      </c>
      <c r="BV132" s="1669">
        <v>-3.5110000000000001</v>
      </c>
      <c r="BW132" s="1666">
        <v>23</v>
      </c>
      <c r="BX132" s="1669">
        <v>2.431</v>
      </c>
      <c r="BY132" s="1669">
        <v>-3.5470000000000002</v>
      </c>
      <c r="BZ132" s="1666">
        <v>23</v>
      </c>
    </row>
    <row r="133" spans="1:78" s="1394" customFormat="1" ht="21.75" customHeight="1" x14ac:dyDescent="0.3">
      <c r="A133" s="1398"/>
      <c r="B133" s="1425" t="s">
        <v>499</v>
      </c>
      <c r="C133" s="1412" t="s">
        <v>506</v>
      </c>
      <c r="D133" s="1409"/>
      <c r="E133" s="1405"/>
      <c r="F133" s="1649">
        <v>110</v>
      </c>
      <c r="G133" s="1669">
        <v>-3.4430000000000001</v>
      </c>
      <c r="H133" s="1669">
        <v>3.03</v>
      </c>
      <c r="I133" s="1666">
        <v>24</v>
      </c>
      <c r="J133" s="1669">
        <v>-3.1720000000000002</v>
      </c>
      <c r="K133" s="1669">
        <v>3.0539999999999998</v>
      </c>
      <c r="L133" s="1666">
        <v>23</v>
      </c>
      <c r="M133" s="1669">
        <v>-2.9750000000000001</v>
      </c>
      <c r="N133" s="1669">
        <v>3.0950000000000002</v>
      </c>
      <c r="O133" s="1666">
        <v>23</v>
      </c>
      <c r="P133" s="1669">
        <v>-2.8220000000000001</v>
      </c>
      <c r="Q133" s="1669">
        <v>3.0939999999999999</v>
      </c>
      <c r="R133" s="1666">
        <v>22</v>
      </c>
      <c r="S133" s="1669">
        <v>-2.79</v>
      </c>
      <c r="T133" s="1669">
        <v>3.101</v>
      </c>
      <c r="U133" s="1666">
        <v>22</v>
      </c>
      <c r="V133" s="1669">
        <v>-2.9990000000000001</v>
      </c>
      <c r="W133" s="1669">
        <v>3.077</v>
      </c>
      <c r="X133" s="1666">
        <v>23</v>
      </c>
      <c r="Y133" s="1669">
        <v>-3.5579999999999998</v>
      </c>
      <c r="Z133" s="1669">
        <v>2.97</v>
      </c>
      <c r="AA133" s="1666">
        <v>24</v>
      </c>
      <c r="AB133" s="1669">
        <v>-4.1420000000000003</v>
      </c>
      <c r="AC133" s="1669">
        <v>2.8759999999999999</v>
      </c>
      <c r="AD133" s="1666">
        <v>26</v>
      </c>
      <c r="AE133" s="1669">
        <v>-6.4550000000000001</v>
      </c>
      <c r="AF133" s="1669">
        <v>3.4319999999999999</v>
      </c>
      <c r="AG133" s="1666">
        <v>38</v>
      </c>
      <c r="AH133" s="1669">
        <v>-18.03</v>
      </c>
      <c r="AI133" s="1669">
        <v>8.2919999999999998</v>
      </c>
      <c r="AJ133" s="1666">
        <v>104</v>
      </c>
      <c r="AK133" s="1669">
        <v>-17.532</v>
      </c>
      <c r="AL133" s="1669">
        <v>7.5629999999999997</v>
      </c>
      <c r="AM133" s="1666">
        <v>100</v>
      </c>
      <c r="AN133" s="1669">
        <v>-17.882999999999999</v>
      </c>
      <c r="AO133" s="1669">
        <v>7.5179999999999998</v>
      </c>
      <c r="AP133" s="1666">
        <v>102</v>
      </c>
      <c r="AQ133" s="1669">
        <v>-17.529</v>
      </c>
      <c r="AR133" s="1669">
        <v>8.0250000000000004</v>
      </c>
      <c r="AS133" s="1666">
        <v>101</v>
      </c>
      <c r="AT133" s="1669">
        <v>-17.05</v>
      </c>
      <c r="AU133" s="1669">
        <v>7.6959999999999997</v>
      </c>
      <c r="AV133" s="1666">
        <v>98</v>
      </c>
      <c r="AW133" s="1669">
        <v>-16.297000000000001</v>
      </c>
      <c r="AX133" s="1669">
        <v>7.94</v>
      </c>
      <c r="AY133" s="1666">
        <v>95</v>
      </c>
      <c r="AZ133" s="1669">
        <v>-8.9610000000000003</v>
      </c>
      <c r="BA133" s="1669">
        <v>4.4660000000000002</v>
      </c>
      <c r="BB133" s="1666">
        <v>53</v>
      </c>
      <c r="BC133" s="1669">
        <v>-4.74</v>
      </c>
      <c r="BD133" s="1669">
        <v>2.4220000000000002</v>
      </c>
      <c r="BE133" s="1666">
        <v>28</v>
      </c>
      <c r="BF133" s="1669">
        <v>-4.6959999999999997</v>
      </c>
      <c r="BG133" s="1669">
        <v>2.504</v>
      </c>
      <c r="BH133" s="1666">
        <v>28</v>
      </c>
      <c r="BI133" s="1669">
        <v>-4.6059999999999999</v>
      </c>
      <c r="BJ133" s="1669">
        <v>2.5249999999999999</v>
      </c>
      <c r="BK133" s="1666">
        <v>28</v>
      </c>
      <c r="BL133" s="1669">
        <v>-4.5510000000000002</v>
      </c>
      <c r="BM133" s="1669">
        <v>2.5710000000000002</v>
      </c>
      <c r="BN133" s="1666">
        <v>27</v>
      </c>
      <c r="BO133" s="1669">
        <v>-4.585</v>
      </c>
      <c r="BP133" s="1669">
        <v>2.6509999999999998</v>
      </c>
      <c r="BQ133" s="1666">
        <v>28</v>
      </c>
      <c r="BR133" s="1669">
        <v>-4.6929999999999996</v>
      </c>
      <c r="BS133" s="1669">
        <v>2.7069999999999999</v>
      </c>
      <c r="BT133" s="1666">
        <v>28</v>
      </c>
      <c r="BU133" s="1669">
        <v>-4.5979999999999999</v>
      </c>
      <c r="BV133" s="1669">
        <v>2.8919999999999999</v>
      </c>
      <c r="BW133" s="1666">
        <v>29</v>
      </c>
      <c r="BX133" s="1669">
        <v>-4.1790000000000003</v>
      </c>
      <c r="BY133" s="1669">
        <v>2.9710000000000001</v>
      </c>
      <c r="BZ133" s="1666">
        <v>27</v>
      </c>
    </row>
    <row r="134" spans="1:78" s="1394" customFormat="1" ht="19.5" x14ac:dyDescent="0.3">
      <c r="A134" s="1398"/>
      <c r="B134" s="1425" t="s">
        <v>498</v>
      </c>
      <c r="C134" s="1672" t="s">
        <v>507</v>
      </c>
      <c r="D134" s="1409"/>
      <c r="E134" s="1405"/>
      <c r="F134" s="1649">
        <v>35</v>
      </c>
      <c r="G134" s="1669">
        <v>0.27400000000000002</v>
      </c>
      <c r="H134" s="1669">
        <v>9.7000000000000003E-2</v>
      </c>
      <c r="I134" s="1666">
        <v>5</v>
      </c>
      <c r="J134" s="1669">
        <v>0.251</v>
      </c>
      <c r="K134" s="1669">
        <v>9.7000000000000003E-2</v>
      </c>
      <c r="L134" s="1666">
        <v>4</v>
      </c>
      <c r="M134" s="1669">
        <v>0.24099999999999999</v>
      </c>
      <c r="N134" s="1669">
        <v>9.5000000000000001E-2</v>
      </c>
      <c r="O134" s="1666">
        <v>4</v>
      </c>
      <c r="P134" s="1669">
        <v>0.224</v>
      </c>
      <c r="Q134" s="1669">
        <v>9.8000000000000004E-2</v>
      </c>
      <c r="R134" s="1666">
        <v>4</v>
      </c>
      <c r="S134" s="1669">
        <v>0.218</v>
      </c>
      <c r="T134" s="1669">
        <v>9.4E-2</v>
      </c>
      <c r="U134" s="1666">
        <v>4</v>
      </c>
      <c r="V134" s="1669">
        <v>0.22700000000000001</v>
      </c>
      <c r="W134" s="1669">
        <v>9.0999999999999998E-2</v>
      </c>
      <c r="X134" s="1666">
        <v>4</v>
      </c>
      <c r="Y134" s="1669">
        <v>0.251</v>
      </c>
      <c r="Z134" s="1669">
        <v>9.0999999999999998E-2</v>
      </c>
      <c r="AA134" s="1666">
        <v>4</v>
      </c>
      <c r="AB134" s="1669">
        <v>0.27600000000000002</v>
      </c>
      <c r="AC134" s="1669">
        <v>8.7999999999999995E-2</v>
      </c>
      <c r="AD134" s="1666">
        <v>5</v>
      </c>
      <c r="AE134" s="1669">
        <v>0.3</v>
      </c>
      <c r="AF134" s="1669">
        <v>8.7999999999999995E-2</v>
      </c>
      <c r="AG134" s="1666">
        <v>5</v>
      </c>
      <c r="AH134" s="1669">
        <v>0.32900000000000001</v>
      </c>
      <c r="AI134" s="1669">
        <v>8.6999999999999994E-2</v>
      </c>
      <c r="AJ134" s="1666">
        <v>6</v>
      </c>
      <c r="AK134" s="1669">
        <v>0.29499999999999998</v>
      </c>
      <c r="AL134" s="1669">
        <v>6.3E-2</v>
      </c>
      <c r="AM134" s="1666">
        <v>5</v>
      </c>
      <c r="AN134" s="1669">
        <v>0.253</v>
      </c>
      <c r="AO134" s="1669">
        <v>4.2000000000000003E-2</v>
      </c>
      <c r="AP134" s="1666">
        <v>4</v>
      </c>
      <c r="AQ134" s="1669">
        <v>0.25600000000000001</v>
      </c>
      <c r="AR134" s="1669">
        <v>0.05</v>
      </c>
      <c r="AS134" s="1666">
        <v>4</v>
      </c>
      <c r="AT134" s="1669">
        <v>0.25600000000000001</v>
      </c>
      <c r="AU134" s="1669">
        <v>5.2999999999999999E-2</v>
      </c>
      <c r="AV134" s="1666">
        <v>4</v>
      </c>
      <c r="AW134" s="1669">
        <v>0.26</v>
      </c>
      <c r="AX134" s="1669">
        <v>6.6000000000000003E-2</v>
      </c>
      <c r="AY134" s="1666">
        <v>4</v>
      </c>
      <c r="AZ134" s="1669">
        <v>0.25900000000000001</v>
      </c>
      <c r="BA134" s="1669">
        <v>7.2999999999999995E-2</v>
      </c>
      <c r="BB134" s="1666">
        <v>4</v>
      </c>
      <c r="BC134" s="1669">
        <v>0.25600000000000001</v>
      </c>
      <c r="BD134" s="1669">
        <v>7.3999999999999996E-2</v>
      </c>
      <c r="BE134" s="1666">
        <v>4</v>
      </c>
      <c r="BF134" s="1669">
        <v>0.27600000000000002</v>
      </c>
      <c r="BG134" s="1669">
        <v>7.2999999999999995E-2</v>
      </c>
      <c r="BH134" s="1666">
        <v>5</v>
      </c>
      <c r="BI134" s="1669">
        <v>0.28599999999999998</v>
      </c>
      <c r="BJ134" s="1669">
        <v>7.5999999999999998E-2</v>
      </c>
      <c r="BK134" s="1666">
        <v>5</v>
      </c>
      <c r="BL134" s="1669">
        <v>0.29499999999999998</v>
      </c>
      <c r="BM134" s="1669">
        <v>0.08</v>
      </c>
      <c r="BN134" s="1666">
        <v>5</v>
      </c>
      <c r="BO134" s="1669">
        <v>0.28999999999999998</v>
      </c>
      <c r="BP134" s="1669">
        <v>7.3999999999999996E-2</v>
      </c>
      <c r="BQ134" s="1666">
        <v>5</v>
      </c>
      <c r="BR134" s="1669">
        <v>0.28399999999999997</v>
      </c>
      <c r="BS134" s="1669">
        <v>7.0000000000000007E-2</v>
      </c>
      <c r="BT134" s="1666">
        <v>5</v>
      </c>
      <c r="BU134" s="1669">
        <v>0.26900000000000002</v>
      </c>
      <c r="BV134" s="1669">
        <v>6.9000000000000006E-2</v>
      </c>
      <c r="BW134" s="1666">
        <v>5</v>
      </c>
      <c r="BX134" s="1669">
        <v>0.26500000000000001</v>
      </c>
      <c r="BY134" s="1669">
        <v>7.0000000000000007E-2</v>
      </c>
      <c r="BZ134" s="1666">
        <v>5</v>
      </c>
    </row>
    <row r="135" spans="1:78" s="1394" customFormat="1" ht="19.5" x14ac:dyDescent="0.3">
      <c r="A135" s="1398"/>
      <c r="B135" s="1425" t="s">
        <v>498</v>
      </c>
      <c r="C135" s="1672" t="s">
        <v>510</v>
      </c>
      <c r="D135" s="1409"/>
      <c r="E135" s="1405"/>
      <c r="F135" s="1649">
        <v>35</v>
      </c>
      <c r="G135" s="1669">
        <v>8.4000000000000005E-2</v>
      </c>
      <c r="H135" s="1669">
        <v>-0.23400000000000001</v>
      </c>
      <c r="I135" s="1666">
        <v>4</v>
      </c>
      <c r="J135" s="1669">
        <v>7.5999999999999998E-2</v>
      </c>
      <c r="K135" s="1669">
        <v>-0.24199999999999999</v>
      </c>
      <c r="L135" s="1666">
        <v>4</v>
      </c>
      <c r="M135" s="1669">
        <v>8.1000000000000003E-2</v>
      </c>
      <c r="N135" s="1669">
        <v>-0.23899999999999999</v>
      </c>
      <c r="O135" s="1666">
        <v>4</v>
      </c>
      <c r="P135" s="1669">
        <v>7.3999999999999996E-2</v>
      </c>
      <c r="Q135" s="1669">
        <v>-0.24199999999999999</v>
      </c>
      <c r="R135" s="1666">
        <v>4</v>
      </c>
      <c r="S135" s="1669">
        <v>8.4000000000000005E-2</v>
      </c>
      <c r="T135" s="1669">
        <v>-0.23499999999999999</v>
      </c>
      <c r="U135" s="1666">
        <v>4</v>
      </c>
      <c r="V135" s="1669">
        <v>7.8E-2</v>
      </c>
      <c r="W135" s="1669">
        <v>-0.23899999999999999</v>
      </c>
      <c r="X135" s="1666">
        <v>4</v>
      </c>
      <c r="Y135" s="1669">
        <v>8.3000000000000004E-2</v>
      </c>
      <c r="Z135" s="1669">
        <v>-0.23499999999999999</v>
      </c>
      <c r="AA135" s="1666">
        <v>4</v>
      </c>
      <c r="AB135" s="1669">
        <v>8.4000000000000005E-2</v>
      </c>
      <c r="AC135" s="1669">
        <v>-0.23499999999999999</v>
      </c>
      <c r="AD135" s="1666">
        <v>4</v>
      </c>
      <c r="AE135" s="1669">
        <v>9.0999999999999998E-2</v>
      </c>
      <c r="AF135" s="1669">
        <v>-0.22800000000000001</v>
      </c>
      <c r="AG135" s="1666">
        <v>4</v>
      </c>
      <c r="AH135" s="1669">
        <v>8.6999999999999994E-2</v>
      </c>
      <c r="AI135" s="1669">
        <v>-0.23400000000000001</v>
      </c>
      <c r="AJ135" s="1666">
        <v>4</v>
      </c>
      <c r="AK135" s="1669">
        <v>9.9000000000000005E-2</v>
      </c>
      <c r="AL135" s="1669">
        <v>-0.22800000000000001</v>
      </c>
      <c r="AM135" s="1666">
        <v>4</v>
      </c>
      <c r="AN135" s="1669">
        <v>0.105</v>
      </c>
      <c r="AO135" s="1669">
        <v>-0.22800000000000001</v>
      </c>
      <c r="AP135" s="1666">
        <v>4</v>
      </c>
      <c r="AQ135" s="1669">
        <v>9.0999999999999998E-2</v>
      </c>
      <c r="AR135" s="1669">
        <v>-0.23100000000000001</v>
      </c>
      <c r="AS135" s="1666">
        <v>4</v>
      </c>
      <c r="AT135" s="1669">
        <v>9.1999999999999998E-2</v>
      </c>
      <c r="AU135" s="1669">
        <v>-0.22700000000000001</v>
      </c>
      <c r="AV135" s="1666">
        <v>4</v>
      </c>
      <c r="AW135" s="1669">
        <v>8.6999999999999994E-2</v>
      </c>
      <c r="AX135" s="1669">
        <v>-0.23400000000000001</v>
      </c>
      <c r="AY135" s="1666">
        <v>4</v>
      </c>
      <c r="AZ135" s="1669">
        <v>0.10100000000000001</v>
      </c>
      <c r="BA135" s="1669">
        <v>-0.22700000000000001</v>
      </c>
      <c r="BB135" s="1666">
        <v>4</v>
      </c>
      <c r="BC135" s="1669">
        <v>9.4E-2</v>
      </c>
      <c r="BD135" s="1669">
        <v>-0.23200000000000001</v>
      </c>
      <c r="BE135" s="1666">
        <v>4</v>
      </c>
      <c r="BF135" s="1669">
        <v>0.105</v>
      </c>
      <c r="BG135" s="1669">
        <v>-0.22700000000000001</v>
      </c>
      <c r="BH135" s="1666">
        <v>4</v>
      </c>
      <c r="BI135" s="1669">
        <v>9.1999999999999998E-2</v>
      </c>
      <c r="BJ135" s="1669">
        <v>-0.22500000000000001</v>
      </c>
      <c r="BK135" s="1666">
        <v>4</v>
      </c>
      <c r="BL135" s="1669">
        <v>8.7999999999999995E-2</v>
      </c>
      <c r="BM135" s="1669">
        <v>-0.23</v>
      </c>
      <c r="BN135" s="1666">
        <v>4</v>
      </c>
      <c r="BO135" s="1669">
        <v>9.5000000000000001E-2</v>
      </c>
      <c r="BP135" s="1669">
        <v>-0.22800000000000001</v>
      </c>
      <c r="BQ135" s="1666">
        <v>4</v>
      </c>
      <c r="BR135" s="1669">
        <v>9.0999999999999998E-2</v>
      </c>
      <c r="BS135" s="1669">
        <v>-0.23200000000000001</v>
      </c>
      <c r="BT135" s="1666">
        <v>4</v>
      </c>
      <c r="BU135" s="1669">
        <v>8.7999999999999995E-2</v>
      </c>
      <c r="BV135" s="1669">
        <v>-0.22700000000000001</v>
      </c>
      <c r="BW135" s="1666">
        <v>4</v>
      </c>
      <c r="BX135" s="1669">
        <v>0.08</v>
      </c>
      <c r="BY135" s="1669">
        <v>-0.23400000000000001</v>
      </c>
      <c r="BZ135" s="1666">
        <v>4</v>
      </c>
    </row>
    <row r="136" spans="1:78" s="1394" customFormat="1" ht="19.5" x14ac:dyDescent="0.3">
      <c r="A136" s="1398"/>
      <c r="B136" s="1425" t="s">
        <v>499</v>
      </c>
      <c r="C136" s="1672" t="s">
        <v>508</v>
      </c>
      <c r="D136" s="1409"/>
      <c r="E136" s="1405"/>
      <c r="F136" s="1649">
        <v>35</v>
      </c>
      <c r="G136" s="1669">
        <v>1E-3</v>
      </c>
      <c r="H136" s="1669">
        <v>4.0000000000000001E-3</v>
      </c>
      <c r="I136" s="1666">
        <v>0</v>
      </c>
      <c r="J136" s="1669">
        <v>1E-3</v>
      </c>
      <c r="K136" s="1669">
        <v>4.0000000000000001E-3</v>
      </c>
      <c r="L136" s="1666">
        <v>0</v>
      </c>
      <c r="M136" s="1669">
        <v>3.0000000000000001E-3</v>
      </c>
      <c r="N136" s="1669">
        <v>4.0000000000000001E-3</v>
      </c>
      <c r="O136" s="1666">
        <v>0</v>
      </c>
      <c r="P136" s="1669">
        <v>1E-3</v>
      </c>
      <c r="Q136" s="1669">
        <v>4.0000000000000001E-3</v>
      </c>
      <c r="R136" s="1666">
        <v>0</v>
      </c>
      <c r="S136" s="1669">
        <v>0</v>
      </c>
      <c r="T136" s="1669">
        <v>0</v>
      </c>
      <c r="U136" s="1666">
        <v>0</v>
      </c>
      <c r="V136" s="1669">
        <v>0</v>
      </c>
      <c r="W136" s="1669">
        <v>0</v>
      </c>
      <c r="X136" s="1666">
        <v>0</v>
      </c>
      <c r="Y136" s="1669">
        <v>0</v>
      </c>
      <c r="Z136" s="1669">
        <v>0</v>
      </c>
      <c r="AA136" s="1666">
        <v>0</v>
      </c>
      <c r="AB136" s="1669">
        <v>0</v>
      </c>
      <c r="AC136" s="1669">
        <v>1E-3</v>
      </c>
      <c r="AD136" s="1666">
        <v>0</v>
      </c>
      <c r="AE136" s="1669">
        <v>0</v>
      </c>
      <c r="AF136" s="1669">
        <v>0</v>
      </c>
      <c r="AG136" s="1666">
        <v>0</v>
      </c>
      <c r="AH136" s="1669">
        <v>0</v>
      </c>
      <c r="AI136" s="1669">
        <v>0</v>
      </c>
      <c r="AJ136" s="1666">
        <v>0</v>
      </c>
      <c r="AK136" s="1669">
        <v>0</v>
      </c>
      <c r="AL136" s="1669">
        <v>0</v>
      </c>
      <c r="AM136" s="1666">
        <v>0</v>
      </c>
      <c r="AN136" s="1669">
        <v>0</v>
      </c>
      <c r="AO136" s="1669">
        <v>0</v>
      </c>
      <c r="AP136" s="1666">
        <v>0</v>
      </c>
      <c r="AQ136" s="1669">
        <v>-1E-3</v>
      </c>
      <c r="AR136" s="1669">
        <v>0</v>
      </c>
      <c r="AS136" s="1666">
        <v>0</v>
      </c>
      <c r="AT136" s="1669">
        <v>0</v>
      </c>
      <c r="AU136" s="1669">
        <v>0</v>
      </c>
      <c r="AV136" s="1666">
        <v>0</v>
      </c>
      <c r="AW136" s="1669">
        <v>0</v>
      </c>
      <c r="AX136" s="1669">
        <v>-1E-3</v>
      </c>
      <c r="AY136" s="1666">
        <v>0</v>
      </c>
      <c r="AZ136" s="1669">
        <v>0</v>
      </c>
      <c r="BA136" s="1669">
        <v>1E-3</v>
      </c>
      <c r="BB136" s="1666">
        <v>0</v>
      </c>
      <c r="BC136" s="1669">
        <v>0</v>
      </c>
      <c r="BD136" s="1669">
        <v>0</v>
      </c>
      <c r="BE136" s="1666">
        <v>0</v>
      </c>
      <c r="BF136" s="1669">
        <v>0</v>
      </c>
      <c r="BG136" s="1669">
        <v>0</v>
      </c>
      <c r="BH136" s="1666">
        <v>0</v>
      </c>
      <c r="BI136" s="1669">
        <v>0</v>
      </c>
      <c r="BJ136" s="1669">
        <v>1E-3</v>
      </c>
      <c r="BK136" s="1666">
        <v>0</v>
      </c>
      <c r="BL136" s="1669">
        <v>0</v>
      </c>
      <c r="BM136" s="1669">
        <v>0</v>
      </c>
      <c r="BN136" s="1666">
        <v>0</v>
      </c>
      <c r="BO136" s="1669">
        <v>0</v>
      </c>
      <c r="BP136" s="1669">
        <v>0</v>
      </c>
      <c r="BQ136" s="1666">
        <v>0</v>
      </c>
      <c r="BR136" s="1669">
        <v>0</v>
      </c>
      <c r="BS136" s="1669">
        <v>0</v>
      </c>
      <c r="BT136" s="1666">
        <v>0</v>
      </c>
      <c r="BU136" s="1669">
        <v>1E-3</v>
      </c>
      <c r="BV136" s="1669">
        <v>4.0000000000000001E-3</v>
      </c>
      <c r="BW136" s="1666">
        <v>0</v>
      </c>
      <c r="BX136" s="1669">
        <v>3.0000000000000001E-3</v>
      </c>
      <c r="BY136" s="1669">
        <v>3.0000000000000001E-3</v>
      </c>
      <c r="BZ136" s="1666">
        <v>0</v>
      </c>
    </row>
    <row r="137" spans="1:78" s="1394" customFormat="1" ht="19.5" x14ac:dyDescent="0.3">
      <c r="A137" s="1398"/>
      <c r="B137" s="1425" t="s">
        <v>499</v>
      </c>
      <c r="C137" s="1672" t="s">
        <v>509</v>
      </c>
      <c r="D137" s="1409"/>
      <c r="E137" s="1405"/>
      <c r="F137" s="1649">
        <v>35</v>
      </c>
      <c r="G137" s="1669">
        <v>0.108</v>
      </c>
      <c r="H137" s="1669">
        <v>-9.1999999999999998E-2</v>
      </c>
      <c r="I137" s="1666">
        <v>2</v>
      </c>
      <c r="J137" s="1669">
        <v>9.7000000000000003E-2</v>
      </c>
      <c r="K137" s="1669">
        <v>-9.7000000000000003E-2</v>
      </c>
      <c r="L137" s="1666">
        <v>2</v>
      </c>
      <c r="M137" s="1669">
        <v>9.0999999999999998E-2</v>
      </c>
      <c r="N137" s="1669">
        <v>-9.9000000000000005E-2</v>
      </c>
      <c r="O137" s="1666">
        <v>2</v>
      </c>
      <c r="P137" s="1669">
        <v>8.6999999999999994E-2</v>
      </c>
      <c r="Q137" s="1669">
        <v>-9.4E-2</v>
      </c>
      <c r="R137" s="1666">
        <v>2</v>
      </c>
      <c r="S137" s="1669">
        <v>8.1000000000000003E-2</v>
      </c>
      <c r="T137" s="1669">
        <v>-9.0999999999999998E-2</v>
      </c>
      <c r="U137" s="1666">
        <v>2</v>
      </c>
      <c r="V137" s="1669">
        <v>8.5000000000000006E-2</v>
      </c>
      <c r="W137" s="1669">
        <v>-9.0999999999999998E-2</v>
      </c>
      <c r="X137" s="1666">
        <v>2</v>
      </c>
      <c r="Y137" s="1669">
        <v>0.115</v>
      </c>
      <c r="Z137" s="1669">
        <v>-8.4000000000000005E-2</v>
      </c>
      <c r="AA137" s="1666">
        <v>2</v>
      </c>
      <c r="AB137" s="1669">
        <v>0.154</v>
      </c>
      <c r="AC137" s="1669">
        <v>-0.06</v>
      </c>
      <c r="AD137" s="1666">
        <v>3</v>
      </c>
      <c r="AE137" s="1669">
        <v>0.20699999999999999</v>
      </c>
      <c r="AF137" s="1669">
        <v>-2.9000000000000001E-2</v>
      </c>
      <c r="AG137" s="1666">
        <v>3</v>
      </c>
      <c r="AH137" s="1669">
        <v>0.223</v>
      </c>
      <c r="AI137" s="1669">
        <v>-2.4E-2</v>
      </c>
      <c r="AJ137" s="1666">
        <v>4</v>
      </c>
      <c r="AK137" s="1669">
        <v>0.224</v>
      </c>
      <c r="AL137" s="1669">
        <v>-1.0999999999999999E-2</v>
      </c>
      <c r="AM137" s="1666">
        <v>4</v>
      </c>
      <c r="AN137" s="1669">
        <v>0.216</v>
      </c>
      <c r="AO137" s="1669">
        <v>-1.2999999999999999E-2</v>
      </c>
      <c r="AP137" s="1666">
        <v>4</v>
      </c>
      <c r="AQ137" s="1669">
        <v>0.192</v>
      </c>
      <c r="AR137" s="1669">
        <v>-2.7E-2</v>
      </c>
      <c r="AS137" s="1666">
        <v>3</v>
      </c>
      <c r="AT137" s="1669">
        <v>0.19500000000000001</v>
      </c>
      <c r="AU137" s="1669">
        <v>-3.5999999999999997E-2</v>
      </c>
      <c r="AV137" s="1666">
        <v>3</v>
      </c>
      <c r="AW137" s="1669">
        <v>0.17899999999999999</v>
      </c>
      <c r="AX137" s="1669">
        <v>-0.06</v>
      </c>
      <c r="AY137" s="1666">
        <v>3</v>
      </c>
      <c r="AZ137" s="1669">
        <v>0.23100000000000001</v>
      </c>
      <c r="BA137" s="1669">
        <v>0</v>
      </c>
      <c r="BB137" s="1666">
        <v>4</v>
      </c>
      <c r="BC137" s="1669">
        <v>0.214</v>
      </c>
      <c r="BD137" s="1669">
        <v>-1.7000000000000001E-2</v>
      </c>
      <c r="BE137" s="1666">
        <v>4</v>
      </c>
      <c r="BF137" s="1669">
        <v>0.20699999999999999</v>
      </c>
      <c r="BG137" s="1669">
        <v>-1.2999999999999999E-2</v>
      </c>
      <c r="BH137" s="1666">
        <v>3</v>
      </c>
      <c r="BI137" s="1669">
        <v>0.161</v>
      </c>
      <c r="BJ137" s="1669">
        <v>-5.8999999999999997E-2</v>
      </c>
      <c r="BK137" s="1666">
        <v>3</v>
      </c>
      <c r="BL137" s="1669">
        <v>0.153</v>
      </c>
      <c r="BM137" s="1669">
        <v>-7.5999999999999998E-2</v>
      </c>
      <c r="BN137" s="1666">
        <v>3</v>
      </c>
      <c r="BO137" s="1669">
        <v>0.155</v>
      </c>
      <c r="BP137" s="1669">
        <v>-8.3000000000000004E-2</v>
      </c>
      <c r="BQ137" s="1666">
        <v>3</v>
      </c>
      <c r="BR137" s="1669">
        <v>0.16</v>
      </c>
      <c r="BS137" s="1669">
        <v>-8.3000000000000004E-2</v>
      </c>
      <c r="BT137" s="1666">
        <v>3</v>
      </c>
      <c r="BU137" s="1669">
        <v>0.14699999999999999</v>
      </c>
      <c r="BV137" s="1669">
        <v>-8.5000000000000006E-2</v>
      </c>
      <c r="BW137" s="1666">
        <v>3</v>
      </c>
      <c r="BX137" s="1669">
        <v>0.14000000000000001</v>
      </c>
      <c r="BY137" s="1669">
        <v>-8.7999999999999995E-2</v>
      </c>
      <c r="BZ137" s="1666">
        <v>3</v>
      </c>
    </row>
    <row r="138" spans="1:78" s="1394" customFormat="1" ht="19.5" x14ac:dyDescent="0.3">
      <c r="A138" s="1398"/>
      <c r="B138" s="1425" t="s">
        <v>64</v>
      </c>
      <c r="C138" s="1417" t="s">
        <v>107</v>
      </c>
      <c r="D138" s="1651"/>
      <c r="E138" s="1405" t="s">
        <v>310</v>
      </c>
      <c r="F138" s="1649">
        <v>110</v>
      </c>
      <c r="G138" s="1815">
        <v>110</v>
      </c>
      <c r="H138" s="1816"/>
      <c r="I138" s="1817"/>
      <c r="J138" s="1815">
        <v>110</v>
      </c>
      <c r="K138" s="1816"/>
      <c r="L138" s="1817"/>
      <c r="M138" s="1815">
        <v>110</v>
      </c>
      <c r="N138" s="1816"/>
      <c r="O138" s="1817"/>
      <c r="P138" s="1815">
        <v>110</v>
      </c>
      <c r="Q138" s="1816"/>
      <c r="R138" s="1817"/>
      <c r="S138" s="1815">
        <v>110</v>
      </c>
      <c r="T138" s="1816"/>
      <c r="U138" s="1817"/>
      <c r="V138" s="1815">
        <v>110</v>
      </c>
      <c r="W138" s="1816"/>
      <c r="X138" s="1817"/>
      <c r="Y138" s="1815">
        <v>110</v>
      </c>
      <c r="Z138" s="1816"/>
      <c r="AA138" s="1817"/>
      <c r="AB138" s="1815">
        <v>110</v>
      </c>
      <c r="AC138" s="1816"/>
      <c r="AD138" s="1817"/>
      <c r="AE138" s="1815">
        <v>110</v>
      </c>
      <c r="AF138" s="1816"/>
      <c r="AG138" s="1817"/>
      <c r="AH138" s="1815">
        <v>110</v>
      </c>
      <c r="AI138" s="1816"/>
      <c r="AJ138" s="1817"/>
      <c r="AK138" s="1815">
        <v>110</v>
      </c>
      <c r="AL138" s="1816"/>
      <c r="AM138" s="1817"/>
      <c r="AN138" s="1815">
        <v>110</v>
      </c>
      <c r="AO138" s="1816"/>
      <c r="AP138" s="1817"/>
      <c r="AQ138" s="1815">
        <v>110</v>
      </c>
      <c r="AR138" s="1816"/>
      <c r="AS138" s="1817"/>
      <c r="AT138" s="1815">
        <v>110</v>
      </c>
      <c r="AU138" s="1816"/>
      <c r="AV138" s="1817"/>
      <c r="AW138" s="1815">
        <v>110</v>
      </c>
      <c r="AX138" s="1816"/>
      <c r="AY138" s="1817"/>
      <c r="AZ138" s="1815">
        <v>110</v>
      </c>
      <c r="BA138" s="1816"/>
      <c r="BB138" s="1817"/>
      <c r="BC138" s="1815">
        <v>110</v>
      </c>
      <c r="BD138" s="1816"/>
      <c r="BE138" s="1817"/>
      <c r="BF138" s="1815">
        <v>110</v>
      </c>
      <c r="BG138" s="1816"/>
      <c r="BH138" s="1817"/>
      <c r="BI138" s="1815">
        <v>110</v>
      </c>
      <c r="BJ138" s="1816"/>
      <c r="BK138" s="1817"/>
      <c r="BL138" s="1815">
        <v>110</v>
      </c>
      <c r="BM138" s="1816"/>
      <c r="BN138" s="1817"/>
      <c r="BO138" s="1815">
        <v>110</v>
      </c>
      <c r="BP138" s="1816"/>
      <c r="BQ138" s="1817"/>
      <c r="BR138" s="1815">
        <v>110</v>
      </c>
      <c r="BS138" s="1816"/>
      <c r="BT138" s="1817"/>
      <c r="BU138" s="1815">
        <v>110</v>
      </c>
      <c r="BV138" s="1816"/>
      <c r="BW138" s="1817"/>
      <c r="BX138" s="1815">
        <v>110</v>
      </c>
      <c r="BY138" s="1816"/>
      <c r="BZ138" s="1817"/>
    </row>
    <row r="139" spans="1:78" s="1394" customFormat="1" ht="19.5" x14ac:dyDescent="0.3">
      <c r="A139" s="1398"/>
      <c r="B139" s="1425"/>
      <c r="C139" s="1417" t="s">
        <v>108</v>
      </c>
      <c r="D139" s="1651"/>
      <c r="E139" s="1405" t="s">
        <v>310</v>
      </c>
      <c r="F139" s="1649">
        <v>110</v>
      </c>
      <c r="G139" s="1815">
        <v>110</v>
      </c>
      <c r="H139" s="1816"/>
      <c r="I139" s="1817"/>
      <c r="J139" s="1815">
        <v>110</v>
      </c>
      <c r="K139" s="1816"/>
      <c r="L139" s="1817"/>
      <c r="M139" s="1815">
        <v>110</v>
      </c>
      <c r="N139" s="1816"/>
      <c r="O139" s="1817"/>
      <c r="P139" s="1815">
        <v>110</v>
      </c>
      <c r="Q139" s="1816"/>
      <c r="R139" s="1817"/>
      <c r="S139" s="1815">
        <v>110</v>
      </c>
      <c r="T139" s="1816"/>
      <c r="U139" s="1817"/>
      <c r="V139" s="1815">
        <v>110</v>
      </c>
      <c r="W139" s="1816"/>
      <c r="X139" s="1817"/>
      <c r="Y139" s="1815">
        <v>110</v>
      </c>
      <c r="Z139" s="1816"/>
      <c r="AA139" s="1817"/>
      <c r="AB139" s="1815">
        <v>110</v>
      </c>
      <c r="AC139" s="1816"/>
      <c r="AD139" s="1817"/>
      <c r="AE139" s="1815">
        <v>110</v>
      </c>
      <c r="AF139" s="1816"/>
      <c r="AG139" s="1817"/>
      <c r="AH139" s="1815">
        <v>110</v>
      </c>
      <c r="AI139" s="1816"/>
      <c r="AJ139" s="1817"/>
      <c r="AK139" s="1815">
        <v>110</v>
      </c>
      <c r="AL139" s="1816"/>
      <c r="AM139" s="1817"/>
      <c r="AN139" s="1815">
        <v>110</v>
      </c>
      <c r="AO139" s="1816"/>
      <c r="AP139" s="1817"/>
      <c r="AQ139" s="1815">
        <v>110</v>
      </c>
      <c r="AR139" s="1816"/>
      <c r="AS139" s="1817"/>
      <c r="AT139" s="1815">
        <v>110</v>
      </c>
      <c r="AU139" s="1816"/>
      <c r="AV139" s="1817"/>
      <c r="AW139" s="1815">
        <v>110</v>
      </c>
      <c r="AX139" s="1816"/>
      <c r="AY139" s="1817"/>
      <c r="AZ139" s="1815">
        <v>110</v>
      </c>
      <c r="BA139" s="1816"/>
      <c r="BB139" s="1817"/>
      <c r="BC139" s="1815">
        <v>110</v>
      </c>
      <c r="BD139" s="1816"/>
      <c r="BE139" s="1817"/>
      <c r="BF139" s="1815">
        <v>110</v>
      </c>
      <c r="BG139" s="1816"/>
      <c r="BH139" s="1817"/>
      <c r="BI139" s="1815">
        <v>110</v>
      </c>
      <c r="BJ139" s="1816"/>
      <c r="BK139" s="1817"/>
      <c r="BL139" s="1815">
        <v>110</v>
      </c>
      <c r="BM139" s="1816"/>
      <c r="BN139" s="1817"/>
      <c r="BO139" s="1815">
        <v>110</v>
      </c>
      <c r="BP139" s="1816"/>
      <c r="BQ139" s="1817"/>
      <c r="BR139" s="1815">
        <v>110</v>
      </c>
      <c r="BS139" s="1816"/>
      <c r="BT139" s="1817"/>
      <c r="BU139" s="1815">
        <v>110</v>
      </c>
      <c r="BV139" s="1816"/>
      <c r="BW139" s="1817"/>
      <c r="BX139" s="1815">
        <v>110</v>
      </c>
      <c r="BY139" s="1816"/>
      <c r="BZ139" s="1817"/>
    </row>
    <row r="140" spans="1:78" s="1394" customFormat="1" ht="18.75" x14ac:dyDescent="0.3">
      <c r="A140" s="1429"/>
      <c r="B140" s="1426"/>
      <c r="C140" s="1417" t="s">
        <v>107</v>
      </c>
      <c r="D140" s="1651"/>
      <c r="E140" s="1405" t="s">
        <v>310</v>
      </c>
      <c r="F140" s="1649">
        <v>35</v>
      </c>
      <c r="G140" s="1815">
        <v>35</v>
      </c>
      <c r="H140" s="1816"/>
      <c r="I140" s="1817"/>
      <c r="J140" s="1815">
        <v>35</v>
      </c>
      <c r="K140" s="1816"/>
      <c r="L140" s="1817"/>
      <c r="M140" s="1815">
        <v>35</v>
      </c>
      <c r="N140" s="1816"/>
      <c r="O140" s="1817"/>
      <c r="P140" s="1815">
        <v>35</v>
      </c>
      <c r="Q140" s="1816"/>
      <c r="R140" s="1817"/>
      <c r="S140" s="1815">
        <v>35</v>
      </c>
      <c r="T140" s="1816"/>
      <c r="U140" s="1817"/>
      <c r="V140" s="1815">
        <v>35</v>
      </c>
      <c r="W140" s="1816"/>
      <c r="X140" s="1817"/>
      <c r="Y140" s="1815">
        <v>35</v>
      </c>
      <c r="Z140" s="1816"/>
      <c r="AA140" s="1817"/>
      <c r="AB140" s="1815">
        <v>35</v>
      </c>
      <c r="AC140" s="1816"/>
      <c r="AD140" s="1817"/>
      <c r="AE140" s="1815">
        <v>35</v>
      </c>
      <c r="AF140" s="1816"/>
      <c r="AG140" s="1817"/>
      <c r="AH140" s="1815">
        <v>35</v>
      </c>
      <c r="AI140" s="1816"/>
      <c r="AJ140" s="1817"/>
      <c r="AK140" s="1815">
        <v>35</v>
      </c>
      <c r="AL140" s="1816"/>
      <c r="AM140" s="1817"/>
      <c r="AN140" s="1815">
        <v>35</v>
      </c>
      <c r="AO140" s="1816"/>
      <c r="AP140" s="1817"/>
      <c r="AQ140" s="1815">
        <v>35</v>
      </c>
      <c r="AR140" s="1816"/>
      <c r="AS140" s="1817"/>
      <c r="AT140" s="1815">
        <v>35</v>
      </c>
      <c r="AU140" s="1816"/>
      <c r="AV140" s="1817"/>
      <c r="AW140" s="1815">
        <v>35</v>
      </c>
      <c r="AX140" s="1816"/>
      <c r="AY140" s="1817"/>
      <c r="AZ140" s="1815">
        <v>35</v>
      </c>
      <c r="BA140" s="1816"/>
      <c r="BB140" s="1817"/>
      <c r="BC140" s="1815">
        <v>35</v>
      </c>
      <c r="BD140" s="1816"/>
      <c r="BE140" s="1817"/>
      <c r="BF140" s="1815">
        <v>35</v>
      </c>
      <c r="BG140" s="1816"/>
      <c r="BH140" s="1817"/>
      <c r="BI140" s="1815">
        <v>35</v>
      </c>
      <c r="BJ140" s="1816"/>
      <c r="BK140" s="1817"/>
      <c r="BL140" s="1815">
        <v>35</v>
      </c>
      <c r="BM140" s="1816"/>
      <c r="BN140" s="1817"/>
      <c r="BO140" s="1815">
        <v>35</v>
      </c>
      <c r="BP140" s="1816"/>
      <c r="BQ140" s="1817"/>
      <c r="BR140" s="1815">
        <v>35</v>
      </c>
      <c r="BS140" s="1816"/>
      <c r="BT140" s="1817"/>
      <c r="BU140" s="1815">
        <v>35</v>
      </c>
      <c r="BV140" s="1816"/>
      <c r="BW140" s="1817"/>
      <c r="BX140" s="1815">
        <v>35</v>
      </c>
      <c r="BY140" s="1816"/>
      <c r="BZ140" s="1817"/>
    </row>
    <row r="141" spans="1:78" s="1394" customFormat="1" ht="18.75" x14ac:dyDescent="0.3">
      <c r="A141" s="1397"/>
      <c r="B141" s="1426"/>
      <c r="C141" s="1417" t="s">
        <v>108</v>
      </c>
      <c r="D141" s="1651"/>
      <c r="E141" s="1405" t="s">
        <v>310</v>
      </c>
      <c r="F141" s="1649">
        <v>35</v>
      </c>
      <c r="G141" s="1815">
        <v>35</v>
      </c>
      <c r="H141" s="1816"/>
      <c r="I141" s="1817"/>
      <c r="J141" s="1815">
        <v>35</v>
      </c>
      <c r="K141" s="1816"/>
      <c r="L141" s="1817"/>
      <c r="M141" s="1815">
        <v>35</v>
      </c>
      <c r="N141" s="1816"/>
      <c r="O141" s="1817"/>
      <c r="P141" s="1815">
        <v>35</v>
      </c>
      <c r="Q141" s="1816"/>
      <c r="R141" s="1817"/>
      <c r="S141" s="1815">
        <v>35</v>
      </c>
      <c r="T141" s="1816"/>
      <c r="U141" s="1817"/>
      <c r="V141" s="1815">
        <v>35</v>
      </c>
      <c r="W141" s="1816"/>
      <c r="X141" s="1817"/>
      <c r="Y141" s="1815">
        <v>35</v>
      </c>
      <c r="Z141" s="1816"/>
      <c r="AA141" s="1817"/>
      <c r="AB141" s="1815">
        <v>35</v>
      </c>
      <c r="AC141" s="1816"/>
      <c r="AD141" s="1817"/>
      <c r="AE141" s="1815">
        <v>35</v>
      </c>
      <c r="AF141" s="1816"/>
      <c r="AG141" s="1817"/>
      <c r="AH141" s="1815">
        <v>35</v>
      </c>
      <c r="AI141" s="1816"/>
      <c r="AJ141" s="1817"/>
      <c r="AK141" s="1815">
        <v>35</v>
      </c>
      <c r="AL141" s="1816"/>
      <c r="AM141" s="1817"/>
      <c r="AN141" s="1815">
        <v>35</v>
      </c>
      <c r="AO141" s="1816"/>
      <c r="AP141" s="1817"/>
      <c r="AQ141" s="1815">
        <v>35</v>
      </c>
      <c r="AR141" s="1816"/>
      <c r="AS141" s="1817"/>
      <c r="AT141" s="1815">
        <v>35</v>
      </c>
      <c r="AU141" s="1816"/>
      <c r="AV141" s="1817"/>
      <c r="AW141" s="1815">
        <v>35</v>
      </c>
      <c r="AX141" s="1816"/>
      <c r="AY141" s="1817"/>
      <c r="AZ141" s="1815">
        <v>35</v>
      </c>
      <c r="BA141" s="1816"/>
      <c r="BB141" s="1817"/>
      <c r="BC141" s="1815">
        <v>35</v>
      </c>
      <c r="BD141" s="1816"/>
      <c r="BE141" s="1817"/>
      <c r="BF141" s="1815">
        <v>35</v>
      </c>
      <c r="BG141" s="1816"/>
      <c r="BH141" s="1817"/>
      <c r="BI141" s="1815">
        <v>35</v>
      </c>
      <c r="BJ141" s="1816"/>
      <c r="BK141" s="1817"/>
      <c r="BL141" s="1815">
        <v>35</v>
      </c>
      <c r="BM141" s="1816"/>
      <c r="BN141" s="1817"/>
      <c r="BO141" s="1815">
        <v>35</v>
      </c>
      <c r="BP141" s="1816"/>
      <c r="BQ141" s="1817"/>
      <c r="BR141" s="1815">
        <v>35</v>
      </c>
      <c r="BS141" s="1816"/>
      <c r="BT141" s="1817"/>
      <c r="BU141" s="1815">
        <v>35</v>
      </c>
      <c r="BV141" s="1816"/>
      <c r="BW141" s="1817"/>
      <c r="BX141" s="1815">
        <v>35</v>
      </c>
      <c r="BY141" s="1816"/>
      <c r="BZ141" s="1817"/>
    </row>
    <row r="142" spans="1:78" s="1394" customFormat="1" ht="19.5" x14ac:dyDescent="0.3">
      <c r="A142" s="1398"/>
      <c r="B142" s="1425"/>
      <c r="C142" s="1417" t="s">
        <v>107</v>
      </c>
      <c r="D142" s="1651"/>
      <c r="E142" s="1405" t="s">
        <v>310</v>
      </c>
      <c r="F142" s="1649">
        <v>10</v>
      </c>
      <c r="G142" s="1815">
        <v>10.3</v>
      </c>
      <c r="H142" s="1816"/>
      <c r="I142" s="1817"/>
      <c r="J142" s="1815">
        <v>10.3</v>
      </c>
      <c r="K142" s="1816"/>
      <c r="L142" s="1817"/>
      <c r="M142" s="1815">
        <v>10.3</v>
      </c>
      <c r="N142" s="1816"/>
      <c r="O142" s="1817"/>
      <c r="P142" s="1815">
        <v>10.3</v>
      </c>
      <c r="Q142" s="1816"/>
      <c r="R142" s="1817"/>
      <c r="S142" s="1815">
        <v>10.3</v>
      </c>
      <c r="T142" s="1816"/>
      <c r="U142" s="1817"/>
      <c r="V142" s="1815">
        <v>10.3</v>
      </c>
      <c r="W142" s="1816"/>
      <c r="X142" s="1817"/>
      <c r="Y142" s="1815">
        <v>10.3</v>
      </c>
      <c r="Z142" s="1816"/>
      <c r="AA142" s="1817"/>
      <c r="AB142" s="1815">
        <v>10.3</v>
      </c>
      <c r="AC142" s="1816"/>
      <c r="AD142" s="1817"/>
      <c r="AE142" s="1815">
        <v>10.3</v>
      </c>
      <c r="AF142" s="1816"/>
      <c r="AG142" s="1817"/>
      <c r="AH142" s="1815">
        <v>10.3</v>
      </c>
      <c r="AI142" s="1816"/>
      <c r="AJ142" s="1817"/>
      <c r="AK142" s="1815">
        <v>10.3</v>
      </c>
      <c r="AL142" s="1816"/>
      <c r="AM142" s="1817"/>
      <c r="AN142" s="1815">
        <v>10.3</v>
      </c>
      <c r="AO142" s="1816"/>
      <c r="AP142" s="1817"/>
      <c r="AQ142" s="1815">
        <v>10.3</v>
      </c>
      <c r="AR142" s="1816"/>
      <c r="AS142" s="1817"/>
      <c r="AT142" s="1815">
        <v>10.3</v>
      </c>
      <c r="AU142" s="1816"/>
      <c r="AV142" s="1817"/>
      <c r="AW142" s="1815">
        <v>10.3</v>
      </c>
      <c r="AX142" s="1816"/>
      <c r="AY142" s="1817"/>
      <c r="AZ142" s="1815">
        <v>10.3</v>
      </c>
      <c r="BA142" s="1816"/>
      <c r="BB142" s="1817"/>
      <c r="BC142" s="1815">
        <v>10.3</v>
      </c>
      <c r="BD142" s="1816"/>
      <c r="BE142" s="1817"/>
      <c r="BF142" s="1815">
        <v>10.3</v>
      </c>
      <c r="BG142" s="1816"/>
      <c r="BH142" s="1817"/>
      <c r="BI142" s="1815">
        <v>10.3</v>
      </c>
      <c r="BJ142" s="1816"/>
      <c r="BK142" s="1817"/>
      <c r="BL142" s="1815">
        <v>10.3</v>
      </c>
      <c r="BM142" s="1816"/>
      <c r="BN142" s="1817"/>
      <c r="BO142" s="1815">
        <v>10.3</v>
      </c>
      <c r="BP142" s="1816"/>
      <c r="BQ142" s="1817"/>
      <c r="BR142" s="1815">
        <v>10.3</v>
      </c>
      <c r="BS142" s="1816"/>
      <c r="BT142" s="1817"/>
      <c r="BU142" s="1815">
        <v>10.3</v>
      </c>
      <c r="BV142" s="1816"/>
      <c r="BW142" s="1817"/>
      <c r="BX142" s="1815">
        <v>10.3</v>
      </c>
      <c r="BY142" s="1816"/>
      <c r="BZ142" s="1817"/>
    </row>
    <row r="143" spans="1:78" s="1394" customFormat="1" ht="19.5" x14ac:dyDescent="0.3">
      <c r="A143" s="1398"/>
      <c r="B143" s="1425"/>
      <c r="C143" s="1417" t="s">
        <v>108</v>
      </c>
      <c r="D143" s="1651"/>
      <c r="E143" s="1405" t="s">
        <v>310</v>
      </c>
      <c r="F143" s="1649">
        <v>10</v>
      </c>
      <c r="G143" s="1815">
        <v>10.3</v>
      </c>
      <c r="H143" s="1816"/>
      <c r="I143" s="1817"/>
      <c r="J143" s="1815">
        <v>10.3</v>
      </c>
      <c r="K143" s="1816"/>
      <c r="L143" s="1817"/>
      <c r="M143" s="1815">
        <v>10.3</v>
      </c>
      <c r="N143" s="1816"/>
      <c r="O143" s="1817"/>
      <c r="P143" s="1815">
        <v>10.3</v>
      </c>
      <c r="Q143" s="1816"/>
      <c r="R143" s="1817"/>
      <c r="S143" s="1815">
        <v>10.3</v>
      </c>
      <c r="T143" s="1816"/>
      <c r="U143" s="1817"/>
      <c r="V143" s="1815">
        <v>10.3</v>
      </c>
      <c r="W143" s="1816"/>
      <c r="X143" s="1817"/>
      <c r="Y143" s="1815">
        <v>10.3</v>
      </c>
      <c r="Z143" s="1816"/>
      <c r="AA143" s="1817"/>
      <c r="AB143" s="1815">
        <v>10.3</v>
      </c>
      <c r="AC143" s="1816"/>
      <c r="AD143" s="1817"/>
      <c r="AE143" s="1815">
        <v>10.3</v>
      </c>
      <c r="AF143" s="1816"/>
      <c r="AG143" s="1817"/>
      <c r="AH143" s="1815">
        <v>10.3</v>
      </c>
      <c r="AI143" s="1816"/>
      <c r="AJ143" s="1817"/>
      <c r="AK143" s="1815">
        <v>10.3</v>
      </c>
      <c r="AL143" s="1816"/>
      <c r="AM143" s="1817"/>
      <c r="AN143" s="1815">
        <v>10.3</v>
      </c>
      <c r="AO143" s="1816"/>
      <c r="AP143" s="1817"/>
      <c r="AQ143" s="1815">
        <v>10.3</v>
      </c>
      <c r="AR143" s="1816"/>
      <c r="AS143" s="1817"/>
      <c r="AT143" s="1815">
        <v>10.3</v>
      </c>
      <c r="AU143" s="1816"/>
      <c r="AV143" s="1817"/>
      <c r="AW143" s="1815">
        <v>10.3</v>
      </c>
      <c r="AX143" s="1816"/>
      <c r="AY143" s="1817"/>
      <c r="AZ143" s="1815">
        <v>10.3</v>
      </c>
      <c r="BA143" s="1816"/>
      <c r="BB143" s="1817"/>
      <c r="BC143" s="1815">
        <v>10.3</v>
      </c>
      <c r="BD143" s="1816"/>
      <c r="BE143" s="1817"/>
      <c r="BF143" s="1815">
        <v>10.3</v>
      </c>
      <c r="BG143" s="1816"/>
      <c r="BH143" s="1817"/>
      <c r="BI143" s="1815">
        <v>10.3</v>
      </c>
      <c r="BJ143" s="1816"/>
      <c r="BK143" s="1817"/>
      <c r="BL143" s="1815">
        <v>10.3</v>
      </c>
      <c r="BM143" s="1816"/>
      <c r="BN143" s="1817"/>
      <c r="BO143" s="1815">
        <v>10.3</v>
      </c>
      <c r="BP143" s="1816"/>
      <c r="BQ143" s="1817"/>
      <c r="BR143" s="1815">
        <v>10.3</v>
      </c>
      <c r="BS143" s="1816"/>
      <c r="BT143" s="1817"/>
      <c r="BU143" s="1815">
        <v>10.3</v>
      </c>
      <c r="BV143" s="1816"/>
      <c r="BW143" s="1817"/>
      <c r="BX143" s="1815">
        <v>10.3</v>
      </c>
      <c r="BY143" s="1816"/>
      <c r="BZ143" s="1817"/>
    </row>
    <row r="144" spans="1:78" s="1394" customFormat="1" ht="19.5" x14ac:dyDescent="0.3">
      <c r="A144" s="1398"/>
      <c r="B144" s="1425" t="s">
        <v>498</v>
      </c>
      <c r="C144" s="1657" t="s">
        <v>315</v>
      </c>
      <c r="D144" s="1649"/>
      <c r="E144" s="1405"/>
      <c r="F144" s="1649">
        <v>10</v>
      </c>
      <c r="G144" s="1669">
        <v>2E-3</v>
      </c>
      <c r="H144" s="1669">
        <v>1.0999999999999999E-2</v>
      </c>
      <c r="I144" s="1666">
        <v>1</v>
      </c>
      <c r="J144" s="1669">
        <v>2E-3</v>
      </c>
      <c r="K144" s="1669">
        <v>1.0999999999999999E-2</v>
      </c>
      <c r="L144" s="1666">
        <v>1</v>
      </c>
      <c r="M144" s="1669">
        <v>2E-3</v>
      </c>
      <c r="N144" s="1669">
        <v>1.0999999999999999E-2</v>
      </c>
      <c r="O144" s="1666">
        <v>1</v>
      </c>
      <c r="P144" s="1669">
        <v>2E-3</v>
      </c>
      <c r="Q144" s="1669">
        <v>1.0999999999999999E-2</v>
      </c>
      <c r="R144" s="1666">
        <v>1</v>
      </c>
      <c r="S144" s="1669">
        <v>2E-3</v>
      </c>
      <c r="T144" s="1669">
        <v>1.0999999999999999E-2</v>
      </c>
      <c r="U144" s="1666">
        <v>1</v>
      </c>
      <c r="V144" s="1669">
        <v>2E-3</v>
      </c>
      <c r="W144" s="1669">
        <v>1.0999999999999999E-2</v>
      </c>
      <c r="X144" s="1666">
        <v>1</v>
      </c>
      <c r="Y144" s="1669">
        <v>2E-3</v>
      </c>
      <c r="Z144" s="1669">
        <v>1.0999999999999999E-2</v>
      </c>
      <c r="AA144" s="1666">
        <v>1</v>
      </c>
      <c r="AB144" s="1669">
        <v>2E-3</v>
      </c>
      <c r="AC144" s="1669">
        <v>0.01</v>
      </c>
      <c r="AD144" s="1666">
        <v>1</v>
      </c>
      <c r="AE144" s="1669">
        <v>2E-3</v>
      </c>
      <c r="AF144" s="1669">
        <v>0.01</v>
      </c>
      <c r="AG144" s="1666">
        <v>1</v>
      </c>
      <c r="AH144" s="1669">
        <v>2E-3</v>
      </c>
      <c r="AI144" s="1669">
        <v>0.01</v>
      </c>
      <c r="AJ144" s="1666">
        <v>1</v>
      </c>
      <c r="AK144" s="1669">
        <v>2E-3</v>
      </c>
      <c r="AL144" s="1669">
        <v>0.01</v>
      </c>
      <c r="AM144" s="1666">
        <v>1</v>
      </c>
      <c r="AN144" s="1669">
        <v>2E-3</v>
      </c>
      <c r="AO144" s="1669">
        <v>0.01</v>
      </c>
      <c r="AP144" s="1666">
        <v>1</v>
      </c>
      <c r="AQ144" s="1669">
        <v>2E-3</v>
      </c>
      <c r="AR144" s="1669">
        <v>0.01</v>
      </c>
      <c r="AS144" s="1666">
        <v>1</v>
      </c>
      <c r="AT144" s="1669">
        <v>2E-3</v>
      </c>
      <c r="AU144" s="1669">
        <v>0.01</v>
      </c>
      <c r="AV144" s="1666">
        <v>1</v>
      </c>
      <c r="AW144" s="1669">
        <v>2E-3</v>
      </c>
      <c r="AX144" s="1669">
        <v>0.01</v>
      </c>
      <c r="AY144" s="1666">
        <v>1</v>
      </c>
      <c r="AZ144" s="1669">
        <v>2E-3</v>
      </c>
      <c r="BA144" s="1669">
        <v>0.01</v>
      </c>
      <c r="BB144" s="1666">
        <v>1</v>
      </c>
      <c r="BC144" s="1669">
        <v>2E-3</v>
      </c>
      <c r="BD144" s="1669">
        <v>0.01</v>
      </c>
      <c r="BE144" s="1666">
        <v>1</v>
      </c>
      <c r="BF144" s="1669">
        <v>2E-3</v>
      </c>
      <c r="BG144" s="1669">
        <v>0.01</v>
      </c>
      <c r="BH144" s="1666">
        <v>1</v>
      </c>
      <c r="BI144" s="1669">
        <v>2E-3</v>
      </c>
      <c r="BJ144" s="1669">
        <v>0.01</v>
      </c>
      <c r="BK144" s="1666">
        <v>1</v>
      </c>
      <c r="BL144" s="1669">
        <v>2E-3</v>
      </c>
      <c r="BM144" s="1669">
        <v>0.01</v>
      </c>
      <c r="BN144" s="1666">
        <v>1</v>
      </c>
      <c r="BO144" s="1669">
        <v>2E-3</v>
      </c>
      <c r="BP144" s="1669">
        <v>0.01</v>
      </c>
      <c r="BQ144" s="1666">
        <v>1</v>
      </c>
      <c r="BR144" s="1669">
        <v>2E-3</v>
      </c>
      <c r="BS144" s="1669">
        <v>0.01</v>
      </c>
      <c r="BT144" s="1666">
        <v>1</v>
      </c>
      <c r="BU144" s="1669">
        <v>2E-3</v>
      </c>
      <c r="BV144" s="1669">
        <v>0.01</v>
      </c>
      <c r="BW144" s="1666">
        <v>1</v>
      </c>
      <c r="BX144" s="1669">
        <v>2E-3</v>
      </c>
      <c r="BY144" s="1669">
        <v>1.0999999999999999E-2</v>
      </c>
      <c r="BZ144" s="1666">
        <v>1</v>
      </c>
    </row>
    <row r="145" spans="1:78" s="1652" customFormat="1" ht="19.5" x14ac:dyDescent="0.3">
      <c r="A145" s="1640"/>
      <c r="B145" s="1425"/>
      <c r="C145" s="1415" t="s">
        <v>25</v>
      </c>
      <c r="D145" s="1649"/>
      <c r="E145" s="1405"/>
      <c r="F145" s="1649">
        <v>10</v>
      </c>
      <c r="G145" s="1669">
        <v>0.28100000000000003</v>
      </c>
      <c r="H145" s="1669">
        <v>0.14299999999999999</v>
      </c>
      <c r="I145" s="1666">
        <v>18</v>
      </c>
      <c r="J145" s="1669">
        <v>0.252</v>
      </c>
      <c r="K145" s="1669">
        <v>0.14000000000000001</v>
      </c>
      <c r="L145" s="1666">
        <v>16</v>
      </c>
      <c r="M145" s="1669">
        <v>0.24099999999999999</v>
      </c>
      <c r="N145" s="1669">
        <v>0.14099999999999999</v>
      </c>
      <c r="O145" s="1666">
        <v>16</v>
      </c>
      <c r="P145" s="1669">
        <v>0.22700000000000001</v>
      </c>
      <c r="Q145" s="1669">
        <v>0.13800000000000001</v>
      </c>
      <c r="R145" s="1666">
        <v>15</v>
      </c>
      <c r="S145" s="1669">
        <v>0.21</v>
      </c>
      <c r="T145" s="1669">
        <v>0.13600000000000001</v>
      </c>
      <c r="U145" s="1666">
        <v>14</v>
      </c>
      <c r="V145" s="1669">
        <v>0.22700000000000001</v>
      </c>
      <c r="W145" s="1669">
        <v>0.13300000000000001</v>
      </c>
      <c r="X145" s="1666">
        <v>15</v>
      </c>
      <c r="Y145" s="1669">
        <v>0.28399999999999997</v>
      </c>
      <c r="Z145" s="1669">
        <v>0.13400000000000001</v>
      </c>
      <c r="AA145" s="1666">
        <v>18</v>
      </c>
      <c r="AB145" s="1669">
        <v>0.35899999999999999</v>
      </c>
      <c r="AC145" s="1669">
        <v>0.13500000000000001</v>
      </c>
      <c r="AD145" s="1666">
        <v>22</v>
      </c>
      <c r="AE145" s="1669">
        <v>0.44800000000000001</v>
      </c>
      <c r="AF145" s="1669">
        <v>0.151</v>
      </c>
      <c r="AG145" s="1666">
        <v>27</v>
      </c>
      <c r="AH145" s="1669">
        <v>0.48199999999999998</v>
      </c>
      <c r="AI145" s="1669">
        <v>0.152</v>
      </c>
      <c r="AJ145" s="1666">
        <v>28</v>
      </c>
      <c r="AK145" s="1669">
        <v>0.49399999999999999</v>
      </c>
      <c r="AL145" s="1669">
        <v>0.16300000000000001</v>
      </c>
      <c r="AM145" s="1666">
        <v>29</v>
      </c>
      <c r="AN145" s="1669">
        <v>0.47599999999999998</v>
      </c>
      <c r="AO145" s="1669">
        <v>0.16</v>
      </c>
      <c r="AP145" s="1666">
        <v>28</v>
      </c>
      <c r="AQ145" s="1669">
        <v>0.45</v>
      </c>
      <c r="AR145" s="1669">
        <v>0.161</v>
      </c>
      <c r="AS145" s="1666">
        <v>27</v>
      </c>
      <c r="AT145" s="1669">
        <v>0.44600000000000001</v>
      </c>
      <c r="AU145" s="1669">
        <v>0.161</v>
      </c>
      <c r="AV145" s="1666">
        <v>27</v>
      </c>
      <c r="AW145" s="1669">
        <v>0.43099999999999999</v>
      </c>
      <c r="AX145" s="1669">
        <v>0.157</v>
      </c>
      <c r="AY145" s="1666">
        <v>26</v>
      </c>
      <c r="AZ145" s="1669">
        <v>0.41899999999999998</v>
      </c>
      <c r="BA145" s="1669">
        <v>0.152</v>
      </c>
      <c r="BB145" s="1666">
        <v>25</v>
      </c>
      <c r="BC145" s="1669">
        <v>0.41399999999999998</v>
      </c>
      <c r="BD145" s="1669">
        <v>0.153</v>
      </c>
      <c r="BE145" s="1666">
        <v>25</v>
      </c>
      <c r="BF145" s="1669">
        <v>0.39200000000000002</v>
      </c>
      <c r="BG145" s="1669">
        <v>0.157</v>
      </c>
      <c r="BH145" s="1666">
        <v>24</v>
      </c>
      <c r="BI145" s="1669">
        <v>0.36899999999999999</v>
      </c>
      <c r="BJ145" s="1669">
        <v>0.16600000000000001</v>
      </c>
      <c r="BK145" s="1666">
        <v>23</v>
      </c>
      <c r="BL145" s="1669">
        <v>0.33500000000000002</v>
      </c>
      <c r="BM145" s="1669">
        <v>0.154</v>
      </c>
      <c r="BN145" s="1666">
        <v>21</v>
      </c>
      <c r="BO145" s="1669">
        <v>0.35199999999999998</v>
      </c>
      <c r="BP145" s="1669">
        <v>0.153</v>
      </c>
      <c r="BQ145" s="1666">
        <v>22</v>
      </c>
      <c r="BR145" s="1669">
        <v>0.34599999999999997</v>
      </c>
      <c r="BS145" s="1669">
        <v>0.14699999999999999</v>
      </c>
      <c r="BT145" s="1666">
        <v>21</v>
      </c>
      <c r="BU145" s="1669">
        <v>0.34</v>
      </c>
      <c r="BV145" s="1669">
        <v>0.14699999999999999</v>
      </c>
      <c r="BW145" s="1666">
        <v>21</v>
      </c>
      <c r="BX145" s="1669">
        <v>0.312</v>
      </c>
      <c r="BY145" s="1669">
        <v>0.14399999999999999</v>
      </c>
      <c r="BZ145" s="1666">
        <v>19</v>
      </c>
    </row>
    <row r="146" spans="1:78" s="1394" customFormat="1" ht="19.5" x14ac:dyDescent="0.3">
      <c r="A146" s="1398"/>
      <c r="B146" s="1425"/>
      <c r="C146" s="1415" t="s">
        <v>26</v>
      </c>
      <c r="D146" s="1649"/>
      <c r="E146" s="1405"/>
      <c r="F146" s="1649">
        <v>10</v>
      </c>
      <c r="G146" s="1669">
        <v>0.04</v>
      </c>
      <c r="H146" s="1669">
        <v>2.5000000000000001E-2</v>
      </c>
      <c r="I146" s="1666">
        <v>3</v>
      </c>
      <c r="J146" s="1669">
        <v>3.3000000000000002E-2</v>
      </c>
      <c r="K146" s="1669">
        <v>2.5999999999999999E-2</v>
      </c>
      <c r="L146" s="1666">
        <v>2</v>
      </c>
      <c r="M146" s="1669">
        <v>3.2000000000000001E-2</v>
      </c>
      <c r="N146" s="1669">
        <v>2.8000000000000001E-2</v>
      </c>
      <c r="O146" s="1666">
        <v>2</v>
      </c>
      <c r="P146" s="1669">
        <v>2.9000000000000001E-2</v>
      </c>
      <c r="Q146" s="1669">
        <v>2.4E-2</v>
      </c>
      <c r="R146" s="1666">
        <v>2</v>
      </c>
      <c r="S146" s="1669">
        <v>2.9000000000000001E-2</v>
      </c>
      <c r="T146" s="1669">
        <v>2.5999999999999999E-2</v>
      </c>
      <c r="U146" s="1666">
        <v>2</v>
      </c>
      <c r="V146" s="1669">
        <v>3.4000000000000002E-2</v>
      </c>
      <c r="W146" s="1669">
        <v>2.5999999999999999E-2</v>
      </c>
      <c r="X146" s="1666">
        <v>2</v>
      </c>
      <c r="Y146" s="1669">
        <v>3.5000000000000003E-2</v>
      </c>
      <c r="Z146" s="1669">
        <v>2.4E-2</v>
      </c>
      <c r="AA146" s="1666">
        <v>2</v>
      </c>
      <c r="AB146" s="1669">
        <v>5.0999999999999997E-2</v>
      </c>
      <c r="AC146" s="1669">
        <v>2.5999999999999999E-2</v>
      </c>
      <c r="AD146" s="1666">
        <v>3</v>
      </c>
      <c r="AE146" s="1669">
        <v>5.5E-2</v>
      </c>
      <c r="AF146" s="1669">
        <v>2.9000000000000001E-2</v>
      </c>
      <c r="AG146" s="1666">
        <v>3</v>
      </c>
      <c r="AH146" s="1669">
        <v>6.0999999999999999E-2</v>
      </c>
      <c r="AI146" s="1669">
        <v>3.7999999999999999E-2</v>
      </c>
      <c r="AJ146" s="1666">
        <v>4</v>
      </c>
      <c r="AK146" s="1669">
        <v>5.3999999999999999E-2</v>
      </c>
      <c r="AL146" s="1669">
        <v>2.9000000000000001E-2</v>
      </c>
      <c r="AM146" s="1666">
        <v>3</v>
      </c>
      <c r="AN146" s="1669">
        <v>5.3999999999999999E-2</v>
      </c>
      <c r="AO146" s="1669">
        <v>2.9000000000000001E-2</v>
      </c>
      <c r="AP146" s="1666">
        <v>3</v>
      </c>
      <c r="AQ146" s="1669">
        <v>5.3999999999999999E-2</v>
      </c>
      <c r="AR146" s="1669">
        <v>2.7E-2</v>
      </c>
      <c r="AS146" s="1666">
        <v>3</v>
      </c>
      <c r="AT146" s="1669">
        <v>5.5E-2</v>
      </c>
      <c r="AU146" s="1669">
        <v>3.1E-2</v>
      </c>
      <c r="AV146" s="1666">
        <v>4</v>
      </c>
      <c r="AW146" s="1669">
        <v>4.9000000000000002E-2</v>
      </c>
      <c r="AX146" s="1669">
        <v>0.03</v>
      </c>
      <c r="AY146" s="1666">
        <v>3</v>
      </c>
      <c r="AZ146" s="1669">
        <v>0.05</v>
      </c>
      <c r="BA146" s="1669">
        <v>3.5000000000000003E-2</v>
      </c>
      <c r="BB146" s="1666">
        <v>3</v>
      </c>
      <c r="BC146" s="1669">
        <v>4.8000000000000001E-2</v>
      </c>
      <c r="BD146" s="1669">
        <v>3.2000000000000001E-2</v>
      </c>
      <c r="BE146" s="1666">
        <v>3</v>
      </c>
      <c r="BF146" s="1669">
        <v>5.0999999999999997E-2</v>
      </c>
      <c r="BG146" s="1669">
        <v>2.7E-2</v>
      </c>
      <c r="BH146" s="1666">
        <v>3</v>
      </c>
      <c r="BI146" s="1669">
        <v>6.2E-2</v>
      </c>
      <c r="BJ146" s="1669">
        <v>2.7E-2</v>
      </c>
      <c r="BK146" s="1666">
        <v>4</v>
      </c>
      <c r="BL146" s="1669">
        <v>5.8000000000000003E-2</v>
      </c>
      <c r="BM146" s="1669">
        <v>0.03</v>
      </c>
      <c r="BN146" s="1666">
        <v>4</v>
      </c>
      <c r="BO146" s="1669">
        <v>5.8000000000000003E-2</v>
      </c>
      <c r="BP146" s="1669">
        <v>2.7E-2</v>
      </c>
      <c r="BQ146" s="1666">
        <v>4</v>
      </c>
      <c r="BR146" s="1669">
        <v>5.8999999999999997E-2</v>
      </c>
      <c r="BS146" s="1669">
        <v>2.7E-2</v>
      </c>
      <c r="BT146" s="1666">
        <v>4</v>
      </c>
      <c r="BU146" s="1669">
        <v>5.7000000000000002E-2</v>
      </c>
      <c r="BV146" s="1669">
        <v>2.5000000000000001E-2</v>
      </c>
      <c r="BW146" s="1666">
        <v>3</v>
      </c>
      <c r="BX146" s="1669">
        <v>4.9000000000000002E-2</v>
      </c>
      <c r="BY146" s="1669">
        <v>2.4E-2</v>
      </c>
      <c r="BZ146" s="1666">
        <v>3</v>
      </c>
    </row>
    <row r="147" spans="1:78" s="1394" customFormat="1" ht="19.5" x14ac:dyDescent="0.3">
      <c r="A147" s="1398"/>
      <c r="B147" s="1425"/>
      <c r="C147" s="1415" t="s">
        <v>27</v>
      </c>
      <c r="D147" s="1649"/>
      <c r="E147" s="1405"/>
      <c r="F147" s="1649">
        <v>10</v>
      </c>
      <c r="G147" s="1669">
        <v>0.02</v>
      </c>
      <c r="H147" s="1669">
        <v>1.2999999999999999E-2</v>
      </c>
      <c r="I147" s="1666">
        <v>1</v>
      </c>
      <c r="J147" s="1669">
        <v>1.9E-2</v>
      </c>
      <c r="K147" s="1669">
        <v>1.2999999999999999E-2</v>
      </c>
      <c r="L147" s="1666">
        <v>1</v>
      </c>
      <c r="M147" s="1669">
        <v>1.7999999999999999E-2</v>
      </c>
      <c r="N147" s="1669">
        <v>1.2999999999999999E-2</v>
      </c>
      <c r="O147" s="1666">
        <v>1</v>
      </c>
      <c r="P147" s="1669">
        <v>1.7999999999999999E-2</v>
      </c>
      <c r="Q147" s="1669">
        <v>1.2999999999999999E-2</v>
      </c>
      <c r="R147" s="1666">
        <v>1</v>
      </c>
      <c r="S147" s="1669">
        <v>1.6E-2</v>
      </c>
      <c r="T147" s="1669">
        <v>1.0999999999999999E-2</v>
      </c>
      <c r="U147" s="1666">
        <v>1</v>
      </c>
      <c r="V147" s="1669">
        <v>1.4999999999999999E-2</v>
      </c>
      <c r="W147" s="1669">
        <v>1.0999999999999999E-2</v>
      </c>
      <c r="X147" s="1666">
        <v>1</v>
      </c>
      <c r="Y147" s="1669">
        <v>1.7000000000000001E-2</v>
      </c>
      <c r="Z147" s="1669">
        <v>0.01</v>
      </c>
      <c r="AA147" s="1666">
        <v>1</v>
      </c>
      <c r="AB147" s="1669">
        <v>2.3E-2</v>
      </c>
      <c r="AC147" s="1669">
        <v>1.6E-2</v>
      </c>
      <c r="AD147" s="1666">
        <v>2</v>
      </c>
      <c r="AE147" s="1669">
        <v>2.9000000000000001E-2</v>
      </c>
      <c r="AF147" s="1669">
        <v>1.7999999999999999E-2</v>
      </c>
      <c r="AG147" s="1666">
        <v>2</v>
      </c>
      <c r="AH147" s="1669">
        <v>3.3000000000000002E-2</v>
      </c>
      <c r="AI147" s="1669">
        <v>1.9E-2</v>
      </c>
      <c r="AJ147" s="1666">
        <v>2</v>
      </c>
      <c r="AK147" s="1669">
        <v>3.1E-2</v>
      </c>
      <c r="AL147" s="1669">
        <v>1.4999999999999999E-2</v>
      </c>
      <c r="AM147" s="1666">
        <v>2</v>
      </c>
      <c r="AN147" s="1669">
        <v>2.9000000000000001E-2</v>
      </c>
      <c r="AO147" s="1669">
        <v>1.4E-2</v>
      </c>
      <c r="AP147" s="1666">
        <v>2</v>
      </c>
      <c r="AQ147" s="1669">
        <v>2.1999999999999999E-2</v>
      </c>
      <c r="AR147" s="1669">
        <v>1.0999999999999999E-2</v>
      </c>
      <c r="AS147" s="1666">
        <v>1</v>
      </c>
      <c r="AT147" s="1669">
        <v>2.9000000000000001E-2</v>
      </c>
      <c r="AU147" s="1669">
        <v>1.4999999999999999E-2</v>
      </c>
      <c r="AV147" s="1666">
        <v>2</v>
      </c>
      <c r="AW147" s="1669">
        <v>2.9000000000000001E-2</v>
      </c>
      <c r="AX147" s="1669">
        <v>1.4E-2</v>
      </c>
      <c r="AY147" s="1666">
        <v>2</v>
      </c>
      <c r="AZ147" s="1669">
        <v>2.5999999999999999E-2</v>
      </c>
      <c r="BA147" s="1669">
        <v>1.2999999999999999E-2</v>
      </c>
      <c r="BB147" s="1666">
        <v>2</v>
      </c>
      <c r="BC147" s="1669">
        <v>2.5999999999999999E-2</v>
      </c>
      <c r="BD147" s="1669">
        <v>1.4999999999999999E-2</v>
      </c>
      <c r="BE147" s="1666">
        <v>2</v>
      </c>
      <c r="BF147" s="1669">
        <v>2.1999999999999999E-2</v>
      </c>
      <c r="BG147" s="1669">
        <v>1.0999999999999999E-2</v>
      </c>
      <c r="BH147" s="1666">
        <v>1</v>
      </c>
      <c r="BI147" s="1669">
        <v>2.5000000000000001E-2</v>
      </c>
      <c r="BJ147" s="1669">
        <v>1.2E-2</v>
      </c>
      <c r="BK147" s="1666">
        <v>2</v>
      </c>
      <c r="BL147" s="1669">
        <v>2.4E-2</v>
      </c>
      <c r="BM147" s="1669">
        <v>1.2999999999999999E-2</v>
      </c>
      <c r="BN147" s="1666">
        <v>2</v>
      </c>
      <c r="BO147" s="1669">
        <v>2.1999999999999999E-2</v>
      </c>
      <c r="BP147" s="1669">
        <v>1.2E-2</v>
      </c>
      <c r="BQ147" s="1666">
        <v>1</v>
      </c>
      <c r="BR147" s="1669">
        <v>2.5000000000000001E-2</v>
      </c>
      <c r="BS147" s="1669">
        <v>1.0999999999999999E-2</v>
      </c>
      <c r="BT147" s="1666">
        <v>2</v>
      </c>
      <c r="BU147" s="1669">
        <v>2.4E-2</v>
      </c>
      <c r="BV147" s="1669">
        <v>1.2999999999999999E-2</v>
      </c>
      <c r="BW147" s="1666">
        <v>2</v>
      </c>
      <c r="BX147" s="1669">
        <v>2.3E-2</v>
      </c>
      <c r="BY147" s="1669">
        <v>1.2999999999999999E-2</v>
      </c>
      <c r="BZ147" s="1666">
        <v>1</v>
      </c>
    </row>
    <row r="148" spans="1:78" s="1394" customFormat="1" ht="19.5" x14ac:dyDescent="0.3">
      <c r="A148" s="1398"/>
      <c r="B148" s="1425"/>
      <c r="C148" s="1415" t="s">
        <v>24</v>
      </c>
      <c r="D148" s="1649"/>
      <c r="E148" s="1405"/>
      <c r="F148" s="1649">
        <v>10</v>
      </c>
      <c r="G148" s="1669">
        <v>3.4000000000000002E-2</v>
      </c>
      <c r="H148" s="1669">
        <v>2.5999999999999999E-2</v>
      </c>
      <c r="I148" s="1666">
        <v>2</v>
      </c>
      <c r="J148" s="1669">
        <v>3.2000000000000001E-2</v>
      </c>
      <c r="K148" s="1669">
        <v>2.5999999999999999E-2</v>
      </c>
      <c r="L148" s="1666">
        <v>2</v>
      </c>
      <c r="M148" s="1669">
        <v>3.1E-2</v>
      </c>
      <c r="N148" s="1669">
        <v>2.5999999999999999E-2</v>
      </c>
      <c r="O148" s="1666">
        <v>2</v>
      </c>
      <c r="P148" s="1669">
        <v>2.9000000000000001E-2</v>
      </c>
      <c r="Q148" s="1669">
        <v>2.5000000000000001E-2</v>
      </c>
      <c r="R148" s="1666">
        <v>2</v>
      </c>
      <c r="S148" s="1669">
        <v>0.03</v>
      </c>
      <c r="T148" s="1669">
        <v>2.5999999999999999E-2</v>
      </c>
      <c r="U148" s="1666">
        <v>2</v>
      </c>
      <c r="V148" s="1669">
        <v>3.2500000000000001E-2</v>
      </c>
      <c r="W148" s="1669">
        <v>2.5000000000000001E-2</v>
      </c>
      <c r="X148" s="1666">
        <v>2</v>
      </c>
      <c r="Y148" s="1669">
        <v>0.04</v>
      </c>
      <c r="Z148" s="1669">
        <v>2.5000000000000001E-2</v>
      </c>
      <c r="AA148" s="1666">
        <v>3</v>
      </c>
      <c r="AB148" s="1669">
        <v>5.3999999999999999E-2</v>
      </c>
      <c r="AC148" s="1669">
        <v>2.7E-2</v>
      </c>
      <c r="AD148" s="1666">
        <v>3</v>
      </c>
      <c r="AE148" s="1669">
        <v>5.5E-2</v>
      </c>
      <c r="AF148" s="1669">
        <v>2.5000000000000001E-2</v>
      </c>
      <c r="AG148" s="1666">
        <v>3</v>
      </c>
      <c r="AH148" s="1669">
        <v>5.1999999999999998E-2</v>
      </c>
      <c r="AI148" s="1669">
        <v>2.5999999999999999E-2</v>
      </c>
      <c r="AJ148" s="1666">
        <v>3</v>
      </c>
      <c r="AK148" s="1669">
        <v>0.05</v>
      </c>
      <c r="AL148" s="1669">
        <v>2.7E-2</v>
      </c>
      <c r="AM148" s="1666">
        <v>3</v>
      </c>
      <c r="AN148" s="1669">
        <v>4.5999999999999999E-2</v>
      </c>
      <c r="AO148" s="1669">
        <v>2.75E-2</v>
      </c>
      <c r="AP148" s="1666">
        <v>3</v>
      </c>
      <c r="AQ148" s="1669">
        <v>7.2999999999999995E-2</v>
      </c>
      <c r="AR148" s="1669">
        <v>4.3999999999999997E-2</v>
      </c>
      <c r="AS148" s="1666">
        <v>5</v>
      </c>
      <c r="AT148" s="1669">
        <v>0.1</v>
      </c>
      <c r="AU148" s="1669">
        <v>7.2999999999999995E-2</v>
      </c>
      <c r="AV148" s="1666">
        <v>7</v>
      </c>
      <c r="AW148" s="1669">
        <v>0.10100000000000001</v>
      </c>
      <c r="AX148" s="1669">
        <v>7.0999999999999994E-2</v>
      </c>
      <c r="AY148" s="1666">
        <v>7</v>
      </c>
      <c r="AZ148" s="1669">
        <v>9.7000000000000003E-2</v>
      </c>
      <c r="BA148" s="1669">
        <v>7.1999999999999995E-2</v>
      </c>
      <c r="BB148" s="1666">
        <v>7</v>
      </c>
      <c r="BC148" s="1669">
        <v>8.7999999999999995E-2</v>
      </c>
      <c r="BD148" s="1669">
        <v>7.0999999999999994E-2</v>
      </c>
      <c r="BE148" s="1666">
        <v>6</v>
      </c>
      <c r="BF148" s="1669">
        <v>9.5000000000000001E-2</v>
      </c>
      <c r="BG148" s="1669">
        <v>7.3999999999999996E-2</v>
      </c>
      <c r="BH148" s="1666">
        <v>7</v>
      </c>
      <c r="BI148" s="1669">
        <v>0.104</v>
      </c>
      <c r="BJ148" s="1669">
        <v>7.4999999999999997E-2</v>
      </c>
      <c r="BK148" s="1666">
        <v>7</v>
      </c>
      <c r="BL148" s="1669">
        <v>0.109</v>
      </c>
      <c r="BM148" s="1669">
        <v>7.2999999999999995E-2</v>
      </c>
      <c r="BN148" s="1666">
        <v>7</v>
      </c>
      <c r="BO148" s="1669">
        <v>0.11799999999999999</v>
      </c>
      <c r="BP148" s="1669">
        <v>7.2999999999999995E-2</v>
      </c>
      <c r="BQ148" s="1666">
        <v>8</v>
      </c>
      <c r="BR148" s="1669">
        <v>0.109</v>
      </c>
      <c r="BS148" s="1669">
        <v>7.0000000000000007E-2</v>
      </c>
      <c r="BT148" s="1666">
        <v>7</v>
      </c>
      <c r="BU148" s="1669">
        <v>0.10100000000000001</v>
      </c>
      <c r="BV148" s="1669">
        <v>6.8000000000000005E-2</v>
      </c>
      <c r="BW148" s="1666">
        <v>7</v>
      </c>
      <c r="BX148" s="1669">
        <v>8.4000000000000005E-2</v>
      </c>
      <c r="BY148" s="1669">
        <v>6.9000000000000006E-2</v>
      </c>
      <c r="BZ148" s="1666">
        <v>6</v>
      </c>
    </row>
    <row r="149" spans="1:78" s="1394" customFormat="1" ht="19.5" x14ac:dyDescent="0.3">
      <c r="A149" s="1398"/>
      <c r="B149" s="1425"/>
      <c r="C149" s="1415" t="s">
        <v>28</v>
      </c>
      <c r="D149" s="1649"/>
      <c r="E149" s="1405"/>
      <c r="F149" s="1649">
        <v>10</v>
      </c>
      <c r="G149" s="1669">
        <v>1.4E-2</v>
      </c>
      <c r="H149" s="1669">
        <v>7.0000000000000001E-3</v>
      </c>
      <c r="I149" s="1666">
        <v>1</v>
      </c>
      <c r="J149" s="1669">
        <v>0.01</v>
      </c>
      <c r="K149" s="1669">
        <v>7.0000000000000001E-3</v>
      </c>
      <c r="L149" s="1666">
        <v>1</v>
      </c>
      <c r="M149" s="1669">
        <v>8.9999999999999993E-3</v>
      </c>
      <c r="N149" s="1669">
        <v>7.0000000000000001E-3</v>
      </c>
      <c r="O149" s="1666">
        <v>1</v>
      </c>
      <c r="P149" s="1669">
        <v>8.0000000000000002E-3</v>
      </c>
      <c r="Q149" s="1669">
        <v>6.0000000000000001E-3</v>
      </c>
      <c r="R149" s="1666">
        <v>1</v>
      </c>
      <c r="S149" s="1669">
        <v>0.01</v>
      </c>
      <c r="T149" s="1669">
        <v>7.0000000000000001E-3</v>
      </c>
      <c r="U149" s="1666">
        <v>1</v>
      </c>
      <c r="V149" s="1669">
        <v>0.01</v>
      </c>
      <c r="W149" s="1669">
        <v>7.0000000000000001E-3</v>
      </c>
      <c r="X149" s="1666">
        <v>1</v>
      </c>
      <c r="Y149" s="1669">
        <v>1.0999999999999999E-2</v>
      </c>
      <c r="Z149" s="1669">
        <v>6.0000000000000001E-3</v>
      </c>
      <c r="AA149" s="1666">
        <v>1</v>
      </c>
      <c r="AB149" s="1669">
        <v>1.4E-2</v>
      </c>
      <c r="AC149" s="1669">
        <v>7.0000000000000001E-3</v>
      </c>
      <c r="AD149" s="1666">
        <v>1</v>
      </c>
      <c r="AE149" s="1669">
        <v>1.7000000000000001E-2</v>
      </c>
      <c r="AF149" s="1669">
        <v>7.0000000000000001E-3</v>
      </c>
      <c r="AG149" s="1666">
        <v>1</v>
      </c>
      <c r="AH149" s="1669">
        <v>1.4999999999999999E-2</v>
      </c>
      <c r="AI149" s="1669">
        <v>7.0000000000000001E-3</v>
      </c>
      <c r="AJ149" s="1666">
        <v>1</v>
      </c>
      <c r="AK149" s="1669">
        <v>1.4E-2</v>
      </c>
      <c r="AL149" s="1669">
        <v>7.0000000000000001E-3</v>
      </c>
      <c r="AM149" s="1666">
        <v>1</v>
      </c>
      <c r="AN149" s="1669">
        <v>1.4E-2</v>
      </c>
      <c r="AO149" s="1669">
        <v>7.0000000000000001E-3</v>
      </c>
      <c r="AP149" s="1666">
        <v>1</v>
      </c>
      <c r="AQ149" s="1669">
        <v>1.4999999999999999E-2</v>
      </c>
      <c r="AR149" s="1669">
        <v>7.0000000000000001E-3</v>
      </c>
      <c r="AS149" s="1666">
        <v>1</v>
      </c>
      <c r="AT149" s="1669">
        <v>1.4999999999999999E-2</v>
      </c>
      <c r="AU149" s="1669">
        <v>7.0000000000000001E-3</v>
      </c>
      <c r="AV149" s="1666">
        <v>1</v>
      </c>
      <c r="AW149" s="1669">
        <v>1.4E-2</v>
      </c>
      <c r="AX149" s="1669">
        <v>7.0000000000000001E-3</v>
      </c>
      <c r="AY149" s="1666">
        <v>1</v>
      </c>
      <c r="AZ149" s="1669">
        <v>1.4999999999999999E-2</v>
      </c>
      <c r="BA149" s="1669">
        <v>7.0000000000000001E-3</v>
      </c>
      <c r="BB149" s="1666">
        <v>1</v>
      </c>
      <c r="BC149" s="1669">
        <v>1.4999999999999999E-2</v>
      </c>
      <c r="BD149" s="1669">
        <v>7.0000000000000001E-3</v>
      </c>
      <c r="BE149" s="1666">
        <v>1</v>
      </c>
      <c r="BF149" s="1669">
        <v>1.4999999999999999E-2</v>
      </c>
      <c r="BG149" s="1669">
        <v>7.0000000000000001E-3</v>
      </c>
      <c r="BH149" s="1666">
        <v>1</v>
      </c>
      <c r="BI149" s="1669">
        <v>1.4999999999999999E-2</v>
      </c>
      <c r="BJ149" s="1669">
        <v>7.0000000000000001E-3</v>
      </c>
      <c r="BK149" s="1666">
        <v>1</v>
      </c>
      <c r="BL149" s="1669">
        <v>1.4999999999999999E-2</v>
      </c>
      <c r="BM149" s="1669">
        <v>7.0000000000000001E-3</v>
      </c>
      <c r="BN149" s="1666">
        <v>1</v>
      </c>
      <c r="BO149" s="1669">
        <v>1.4999999999999999E-2</v>
      </c>
      <c r="BP149" s="1669">
        <v>7.0000000000000001E-3</v>
      </c>
      <c r="BQ149" s="1666">
        <v>1</v>
      </c>
      <c r="BR149" s="1669">
        <v>1.6E-2</v>
      </c>
      <c r="BS149" s="1669">
        <v>7.0000000000000001E-3</v>
      </c>
      <c r="BT149" s="1666">
        <v>1</v>
      </c>
      <c r="BU149" s="1669">
        <v>1.4999999999999999E-2</v>
      </c>
      <c r="BV149" s="1669">
        <v>7.0000000000000001E-3</v>
      </c>
      <c r="BW149" s="1666">
        <v>1</v>
      </c>
      <c r="BX149" s="1669">
        <v>1.4E-2</v>
      </c>
      <c r="BY149" s="1669">
        <v>6.0000000000000001E-3</v>
      </c>
      <c r="BZ149" s="1666">
        <v>1</v>
      </c>
    </row>
    <row r="150" spans="1:78" s="1394" customFormat="1" ht="19.5" x14ac:dyDescent="0.3">
      <c r="A150" s="1398"/>
      <c r="B150" s="1425" t="s">
        <v>499</v>
      </c>
      <c r="C150" s="1657" t="s">
        <v>317</v>
      </c>
      <c r="D150" s="1649"/>
      <c r="E150" s="1405"/>
      <c r="F150" s="1649">
        <v>10</v>
      </c>
      <c r="G150" s="1669">
        <v>4.0000000000000001E-3</v>
      </c>
      <c r="H150" s="1669">
        <v>7.0000000000000001E-3</v>
      </c>
      <c r="I150" s="1666">
        <v>0</v>
      </c>
      <c r="J150" s="1669">
        <v>4.0000000000000001E-3</v>
      </c>
      <c r="K150" s="1669">
        <v>7.0000000000000001E-3</v>
      </c>
      <c r="L150" s="1666">
        <v>0</v>
      </c>
      <c r="M150" s="1669">
        <v>4.0000000000000001E-3</v>
      </c>
      <c r="N150" s="1669">
        <v>7.0000000000000001E-3</v>
      </c>
      <c r="O150" s="1666">
        <v>0</v>
      </c>
      <c r="P150" s="1669">
        <v>4.0000000000000001E-3</v>
      </c>
      <c r="Q150" s="1669">
        <v>7.0000000000000001E-3</v>
      </c>
      <c r="R150" s="1666">
        <v>0</v>
      </c>
      <c r="S150" s="1669">
        <v>4.0000000000000001E-3</v>
      </c>
      <c r="T150" s="1669">
        <v>7.0000000000000001E-3</v>
      </c>
      <c r="U150" s="1666">
        <v>0</v>
      </c>
      <c r="V150" s="1669">
        <v>4.0000000000000001E-3</v>
      </c>
      <c r="W150" s="1669">
        <v>7.0000000000000001E-3</v>
      </c>
      <c r="X150" s="1666">
        <v>0</v>
      </c>
      <c r="Y150" s="1669">
        <v>4.0000000000000001E-3</v>
      </c>
      <c r="Z150" s="1669">
        <v>7.0000000000000001E-3</v>
      </c>
      <c r="AA150" s="1666">
        <v>0</v>
      </c>
      <c r="AB150" s="1669">
        <v>4.0000000000000001E-3</v>
      </c>
      <c r="AC150" s="1669">
        <v>6.0000000000000001E-3</v>
      </c>
      <c r="AD150" s="1666">
        <v>0</v>
      </c>
      <c r="AE150" s="1669">
        <v>4.0000000000000001E-3</v>
      </c>
      <c r="AF150" s="1669">
        <v>6.0000000000000001E-3</v>
      </c>
      <c r="AG150" s="1666">
        <v>0</v>
      </c>
      <c r="AH150" s="1669">
        <v>4.0000000000000001E-3</v>
      </c>
      <c r="AI150" s="1669">
        <v>6.0000000000000001E-3</v>
      </c>
      <c r="AJ150" s="1666">
        <v>0</v>
      </c>
      <c r="AK150" s="1669">
        <v>4.0000000000000001E-3</v>
      </c>
      <c r="AL150" s="1669">
        <v>6.0000000000000001E-3</v>
      </c>
      <c r="AM150" s="1666">
        <v>0</v>
      </c>
      <c r="AN150" s="1669">
        <v>4.0000000000000001E-3</v>
      </c>
      <c r="AO150" s="1669">
        <v>6.0000000000000001E-3</v>
      </c>
      <c r="AP150" s="1666">
        <v>0</v>
      </c>
      <c r="AQ150" s="1669">
        <v>4.0000000000000001E-3</v>
      </c>
      <c r="AR150" s="1669">
        <v>6.0000000000000001E-3</v>
      </c>
      <c r="AS150" s="1666">
        <v>0</v>
      </c>
      <c r="AT150" s="1669">
        <v>4.0000000000000001E-3</v>
      </c>
      <c r="AU150" s="1669">
        <v>6.0000000000000001E-3</v>
      </c>
      <c r="AV150" s="1666">
        <v>0</v>
      </c>
      <c r="AW150" s="1669">
        <v>4.0000000000000001E-3</v>
      </c>
      <c r="AX150" s="1669">
        <v>6.0000000000000001E-3</v>
      </c>
      <c r="AY150" s="1666">
        <v>0</v>
      </c>
      <c r="AZ150" s="1669">
        <v>4.0000000000000001E-3</v>
      </c>
      <c r="BA150" s="1669">
        <v>6.0000000000000001E-3</v>
      </c>
      <c r="BB150" s="1666">
        <v>0</v>
      </c>
      <c r="BC150" s="1669">
        <v>4.0000000000000001E-3</v>
      </c>
      <c r="BD150" s="1669">
        <v>6.0000000000000001E-3</v>
      </c>
      <c r="BE150" s="1666">
        <v>0</v>
      </c>
      <c r="BF150" s="1669">
        <v>4.0000000000000001E-3</v>
      </c>
      <c r="BG150" s="1669">
        <v>6.0000000000000001E-3</v>
      </c>
      <c r="BH150" s="1666">
        <v>0</v>
      </c>
      <c r="BI150" s="1669">
        <v>4.0000000000000001E-3</v>
      </c>
      <c r="BJ150" s="1669">
        <v>6.0000000000000001E-3</v>
      </c>
      <c r="BK150" s="1666">
        <v>0</v>
      </c>
      <c r="BL150" s="1669">
        <v>4.0000000000000001E-3</v>
      </c>
      <c r="BM150" s="1669">
        <v>6.0000000000000001E-3</v>
      </c>
      <c r="BN150" s="1666">
        <v>0</v>
      </c>
      <c r="BO150" s="1669">
        <v>4.0000000000000001E-3</v>
      </c>
      <c r="BP150" s="1669">
        <v>6.0000000000000001E-3</v>
      </c>
      <c r="BQ150" s="1666">
        <v>0</v>
      </c>
      <c r="BR150" s="1669">
        <v>4.0000000000000001E-3</v>
      </c>
      <c r="BS150" s="1669">
        <v>6.0000000000000001E-3</v>
      </c>
      <c r="BT150" s="1666">
        <v>0</v>
      </c>
      <c r="BU150" s="1669">
        <v>4.0000000000000001E-3</v>
      </c>
      <c r="BV150" s="1669">
        <v>6.0000000000000001E-3</v>
      </c>
      <c r="BW150" s="1666">
        <v>0</v>
      </c>
      <c r="BX150" s="1669">
        <v>4.0000000000000001E-3</v>
      </c>
      <c r="BY150" s="1669">
        <v>7.0000000000000001E-3</v>
      </c>
      <c r="BZ150" s="1666">
        <v>0</v>
      </c>
    </row>
    <row r="151" spans="1:78" s="1652" customFormat="1" ht="19.5" x14ac:dyDescent="0.3">
      <c r="A151" s="1640"/>
      <c r="B151" s="1425"/>
      <c r="C151" s="1415" t="s">
        <v>21</v>
      </c>
      <c r="D151" s="1649"/>
      <c r="E151" s="1405"/>
      <c r="F151" s="1649">
        <v>10</v>
      </c>
      <c r="G151" s="1669">
        <v>8.8999999999999996E-2</v>
      </c>
      <c r="H151" s="1669">
        <v>7.4999999999999997E-2</v>
      </c>
      <c r="I151" s="1666">
        <v>7</v>
      </c>
      <c r="J151" s="1669">
        <v>8.5999999999999993E-2</v>
      </c>
      <c r="K151" s="1669">
        <v>7.9000000000000001E-2</v>
      </c>
      <c r="L151" s="1666">
        <v>7</v>
      </c>
      <c r="M151" s="1669">
        <v>8.1000000000000003E-2</v>
      </c>
      <c r="N151" s="1669">
        <v>8.2000000000000003E-2</v>
      </c>
      <c r="O151" s="1666">
        <v>6</v>
      </c>
      <c r="P151" s="1669">
        <v>7.9000000000000001E-2</v>
      </c>
      <c r="Q151" s="1669">
        <v>8.1000000000000003E-2</v>
      </c>
      <c r="R151" s="1666">
        <v>6</v>
      </c>
      <c r="S151" s="1669">
        <v>7.6999999999999999E-2</v>
      </c>
      <c r="T151" s="1669">
        <v>0.08</v>
      </c>
      <c r="U151" s="1666">
        <v>6</v>
      </c>
      <c r="V151" s="1669">
        <v>8.5000000000000006E-2</v>
      </c>
      <c r="W151" s="1669">
        <v>0.08</v>
      </c>
      <c r="X151" s="1666">
        <v>7</v>
      </c>
      <c r="Y151" s="1669">
        <v>0.09</v>
      </c>
      <c r="Z151" s="1669">
        <v>7.8E-2</v>
      </c>
      <c r="AA151" s="1666">
        <v>7</v>
      </c>
      <c r="AB151" s="1669">
        <v>0.108</v>
      </c>
      <c r="AC151" s="1669">
        <v>0.08</v>
      </c>
      <c r="AD151" s="1666">
        <v>8</v>
      </c>
      <c r="AE151" s="1669">
        <v>9.7000000000000003E-2</v>
      </c>
      <c r="AF151" s="1669">
        <v>7.6999999999999999E-2</v>
      </c>
      <c r="AG151" s="1666">
        <v>7</v>
      </c>
      <c r="AH151" s="1669">
        <v>0.113</v>
      </c>
      <c r="AI151" s="1669">
        <v>9.2999999999999999E-2</v>
      </c>
      <c r="AJ151" s="1666">
        <v>8</v>
      </c>
      <c r="AK151" s="1669">
        <v>0.10299999999999999</v>
      </c>
      <c r="AL151" s="1669">
        <v>8.8999999999999996E-2</v>
      </c>
      <c r="AM151" s="1666">
        <v>8</v>
      </c>
      <c r="AN151" s="1669">
        <v>9.2999999999999999E-2</v>
      </c>
      <c r="AO151" s="1669">
        <v>8.5000000000000006E-2</v>
      </c>
      <c r="AP151" s="1666">
        <v>7</v>
      </c>
      <c r="AQ151" s="1669">
        <v>9.4E-2</v>
      </c>
      <c r="AR151" s="1669">
        <v>7.8E-2</v>
      </c>
      <c r="AS151" s="1666">
        <v>7</v>
      </c>
      <c r="AT151" s="1669">
        <v>9.9000000000000005E-2</v>
      </c>
      <c r="AU151" s="1669">
        <v>8.7999999999999995E-2</v>
      </c>
      <c r="AV151" s="1666">
        <v>7</v>
      </c>
      <c r="AW151" s="1669">
        <v>0.105</v>
      </c>
      <c r="AX151" s="1669">
        <v>9.2999999999999999E-2</v>
      </c>
      <c r="AY151" s="1666">
        <v>8</v>
      </c>
      <c r="AZ151" s="1669">
        <v>9.8000000000000004E-2</v>
      </c>
      <c r="BA151" s="1669">
        <v>7.8E-2</v>
      </c>
      <c r="BB151" s="1666">
        <v>7</v>
      </c>
      <c r="BC151" s="1669">
        <v>0.105</v>
      </c>
      <c r="BD151" s="1669">
        <v>8.1000000000000003E-2</v>
      </c>
      <c r="BE151" s="1666">
        <v>7</v>
      </c>
      <c r="BF151" s="1669">
        <v>0.11</v>
      </c>
      <c r="BG151" s="1669">
        <v>8.4000000000000005E-2</v>
      </c>
      <c r="BH151" s="1666">
        <v>8</v>
      </c>
      <c r="BI151" s="1669">
        <v>0.112</v>
      </c>
      <c r="BJ151" s="1669">
        <v>8.6999999999999994E-2</v>
      </c>
      <c r="BK151" s="1666">
        <v>8</v>
      </c>
      <c r="BL151" s="1669">
        <v>0.114</v>
      </c>
      <c r="BM151" s="1669">
        <v>9.1999999999999998E-2</v>
      </c>
      <c r="BN151" s="1666">
        <v>8</v>
      </c>
      <c r="BO151" s="1669">
        <v>0.106</v>
      </c>
      <c r="BP151" s="1669">
        <v>8.5999999999999993E-2</v>
      </c>
      <c r="BQ151" s="1666">
        <v>8</v>
      </c>
      <c r="BR151" s="1669">
        <v>0.10100000000000001</v>
      </c>
      <c r="BS151" s="1669">
        <v>7.8E-2</v>
      </c>
      <c r="BT151" s="1666">
        <v>7</v>
      </c>
      <c r="BU151" s="1669">
        <v>0.107</v>
      </c>
      <c r="BV151" s="1669">
        <v>7.6999999999999999E-2</v>
      </c>
      <c r="BW151" s="1666">
        <v>7</v>
      </c>
      <c r="BX151" s="1669">
        <v>0.10100000000000001</v>
      </c>
      <c r="BY151" s="1669">
        <v>7.8E-2</v>
      </c>
      <c r="BZ151" s="1666">
        <v>7</v>
      </c>
    </row>
    <row r="152" spans="1:78" s="1394" customFormat="1" ht="19.5" x14ac:dyDescent="0.3">
      <c r="A152" s="1398"/>
      <c r="B152" s="1425"/>
      <c r="C152" s="1415" t="s">
        <v>22</v>
      </c>
      <c r="D152" s="1649"/>
      <c r="E152" s="1405"/>
      <c r="F152" s="1649">
        <v>10</v>
      </c>
      <c r="G152" s="1669">
        <v>5.0999999999999997E-2</v>
      </c>
      <c r="H152" s="1669">
        <v>4.7500000000000001E-2</v>
      </c>
      <c r="I152" s="1666">
        <v>4</v>
      </c>
      <c r="J152" s="1669">
        <v>4.4999999999999998E-2</v>
      </c>
      <c r="K152" s="1669">
        <v>4.8000000000000001E-2</v>
      </c>
      <c r="L152" s="1666">
        <v>4</v>
      </c>
      <c r="M152" s="1669">
        <v>4.1000000000000002E-2</v>
      </c>
      <c r="N152" s="1669">
        <v>4.9000000000000002E-2</v>
      </c>
      <c r="O152" s="1666">
        <v>4</v>
      </c>
      <c r="P152" s="1669">
        <v>0.04</v>
      </c>
      <c r="Q152" s="1669">
        <v>4.7E-2</v>
      </c>
      <c r="R152" s="1666">
        <v>3</v>
      </c>
      <c r="S152" s="1669">
        <v>0.04</v>
      </c>
      <c r="T152" s="1669">
        <v>4.9000000000000002E-2</v>
      </c>
      <c r="U152" s="1666">
        <v>4</v>
      </c>
      <c r="V152" s="1669">
        <v>3.9E-2</v>
      </c>
      <c r="W152" s="1669">
        <v>4.8000000000000001E-2</v>
      </c>
      <c r="X152" s="1666">
        <v>3</v>
      </c>
      <c r="Y152" s="1669">
        <v>5.5E-2</v>
      </c>
      <c r="Z152" s="1669">
        <v>4.8000000000000001E-2</v>
      </c>
      <c r="AA152" s="1666">
        <v>4</v>
      </c>
      <c r="AB152" s="1669">
        <v>5.5E-2</v>
      </c>
      <c r="AC152" s="1669">
        <v>4.8000000000000001E-2</v>
      </c>
      <c r="AD152" s="1666">
        <v>4</v>
      </c>
      <c r="AE152" s="1669">
        <v>5.1999999999999998E-2</v>
      </c>
      <c r="AF152" s="1669">
        <v>4.5999999999999999E-2</v>
      </c>
      <c r="AG152" s="1666">
        <v>4</v>
      </c>
      <c r="AH152" s="1669">
        <v>6.0999999999999999E-2</v>
      </c>
      <c r="AI152" s="1669">
        <v>5.1999999999999998E-2</v>
      </c>
      <c r="AJ152" s="1666">
        <v>4</v>
      </c>
      <c r="AK152" s="1669">
        <v>6.3E-2</v>
      </c>
      <c r="AL152" s="1669">
        <v>5.2999999999999999E-2</v>
      </c>
      <c r="AM152" s="1666">
        <v>5</v>
      </c>
      <c r="AN152" s="1669">
        <v>6.3E-2</v>
      </c>
      <c r="AO152" s="1669">
        <v>5.5E-2</v>
      </c>
      <c r="AP152" s="1666">
        <v>5</v>
      </c>
      <c r="AQ152" s="1669">
        <v>6.3E-2</v>
      </c>
      <c r="AR152" s="1669">
        <v>5.2999999999999999E-2</v>
      </c>
      <c r="AS152" s="1666">
        <v>5</v>
      </c>
      <c r="AT152" s="1669">
        <v>5.1999999999999998E-2</v>
      </c>
      <c r="AU152" s="1669">
        <v>4.7500000000000001E-2</v>
      </c>
      <c r="AV152" s="1666">
        <v>4</v>
      </c>
      <c r="AW152" s="1669">
        <v>6.4000000000000001E-2</v>
      </c>
      <c r="AX152" s="1669">
        <v>5.5E-2</v>
      </c>
      <c r="AY152" s="1666">
        <v>5</v>
      </c>
      <c r="AZ152" s="1669">
        <v>6.25E-2</v>
      </c>
      <c r="BA152" s="1669">
        <v>5.3999999999999999E-2</v>
      </c>
      <c r="BB152" s="1666">
        <v>5</v>
      </c>
      <c r="BC152" s="1669">
        <v>6.0999999999999999E-2</v>
      </c>
      <c r="BD152" s="1669">
        <v>5.1999999999999998E-2</v>
      </c>
      <c r="BE152" s="1666">
        <v>4</v>
      </c>
      <c r="BF152" s="1669">
        <v>5.3999999999999999E-2</v>
      </c>
      <c r="BG152" s="1669">
        <v>4.9000000000000002E-2</v>
      </c>
      <c r="BH152" s="1666">
        <v>4</v>
      </c>
      <c r="BI152" s="1669">
        <v>5.8000000000000003E-2</v>
      </c>
      <c r="BJ152" s="1669">
        <v>0.05</v>
      </c>
      <c r="BK152" s="1666">
        <v>4</v>
      </c>
      <c r="BL152" s="1669">
        <v>5.8999999999999997E-2</v>
      </c>
      <c r="BM152" s="1669">
        <v>0.05</v>
      </c>
      <c r="BN152" s="1666">
        <v>4</v>
      </c>
      <c r="BO152" s="1669">
        <v>6.25E-2</v>
      </c>
      <c r="BP152" s="1669">
        <v>5.0999999999999997E-2</v>
      </c>
      <c r="BQ152" s="1666">
        <v>5</v>
      </c>
      <c r="BR152" s="1669">
        <v>7.1999999999999995E-2</v>
      </c>
      <c r="BS152" s="1669">
        <v>4.8000000000000001E-2</v>
      </c>
      <c r="BT152" s="1666">
        <v>5</v>
      </c>
      <c r="BU152" s="1669">
        <v>6.8000000000000005E-2</v>
      </c>
      <c r="BV152" s="1669">
        <v>4.5999999999999999E-2</v>
      </c>
      <c r="BW152" s="1666">
        <v>5</v>
      </c>
      <c r="BX152" s="1669">
        <v>5.8000000000000003E-2</v>
      </c>
      <c r="BY152" s="1669">
        <v>4.8000000000000001E-2</v>
      </c>
      <c r="BZ152" s="1666">
        <v>4</v>
      </c>
    </row>
    <row r="153" spans="1:78" s="1394" customFormat="1" ht="19.5" x14ac:dyDescent="0.3">
      <c r="A153" s="1398"/>
      <c r="B153" s="1425"/>
      <c r="C153" s="1415" t="s">
        <v>23</v>
      </c>
      <c r="D153" s="1649"/>
      <c r="E153" s="1405"/>
      <c r="F153" s="1649">
        <v>10</v>
      </c>
      <c r="G153" s="1669">
        <v>8.1000000000000003E-2</v>
      </c>
      <c r="H153" s="1669">
        <v>5.1999999999999998E-2</v>
      </c>
      <c r="I153" s="1666">
        <v>5</v>
      </c>
      <c r="J153" s="1669">
        <v>8.2000000000000003E-2</v>
      </c>
      <c r="K153" s="1669">
        <v>5.1999999999999998E-2</v>
      </c>
      <c r="L153" s="1666">
        <v>5</v>
      </c>
      <c r="M153" s="1669">
        <v>7.0999999999999994E-2</v>
      </c>
      <c r="N153" s="1669">
        <v>5.1999999999999998E-2</v>
      </c>
      <c r="O153" s="1666">
        <v>5</v>
      </c>
      <c r="P153" s="1669">
        <v>6.8000000000000005E-2</v>
      </c>
      <c r="Q153" s="1669">
        <v>5.1999999999999998E-2</v>
      </c>
      <c r="R153" s="1666">
        <v>5</v>
      </c>
      <c r="S153" s="1669">
        <v>6.5000000000000002E-2</v>
      </c>
      <c r="T153" s="1669">
        <v>5.1999999999999998E-2</v>
      </c>
      <c r="U153" s="1666">
        <v>5</v>
      </c>
      <c r="V153" s="1669">
        <v>6.2E-2</v>
      </c>
      <c r="W153" s="1669">
        <v>5.1999999999999998E-2</v>
      </c>
      <c r="X153" s="1666">
        <v>5</v>
      </c>
      <c r="Y153" s="1669">
        <v>7.8E-2</v>
      </c>
      <c r="Z153" s="1669">
        <v>5.1999999999999998E-2</v>
      </c>
      <c r="AA153" s="1666">
        <v>5</v>
      </c>
      <c r="AB153" s="1669">
        <v>8.3000000000000004E-2</v>
      </c>
      <c r="AC153" s="1669">
        <v>5.0999999999999997E-2</v>
      </c>
      <c r="AD153" s="1666">
        <v>5</v>
      </c>
      <c r="AE153" s="1669">
        <v>9.6000000000000002E-2</v>
      </c>
      <c r="AF153" s="1669">
        <v>6.8000000000000005E-2</v>
      </c>
      <c r="AG153" s="1666">
        <v>7</v>
      </c>
      <c r="AH153" s="1669">
        <v>0.13700000000000001</v>
      </c>
      <c r="AI153" s="1669">
        <v>0.106</v>
      </c>
      <c r="AJ153" s="1666">
        <v>10</v>
      </c>
      <c r="AK153" s="1669">
        <v>0.121</v>
      </c>
      <c r="AL153" s="1669">
        <v>8.7999999999999995E-2</v>
      </c>
      <c r="AM153" s="1666">
        <v>8</v>
      </c>
      <c r="AN153" s="1669">
        <v>0.124</v>
      </c>
      <c r="AO153" s="1669">
        <v>9.2999999999999999E-2</v>
      </c>
      <c r="AP153" s="1666">
        <v>9</v>
      </c>
      <c r="AQ153" s="1669">
        <v>9.6000000000000002E-2</v>
      </c>
      <c r="AR153" s="1669">
        <v>5.8000000000000003E-2</v>
      </c>
      <c r="AS153" s="1666">
        <v>6</v>
      </c>
      <c r="AT153" s="1669">
        <v>0.14299999999999999</v>
      </c>
      <c r="AU153" s="1669">
        <v>0.106</v>
      </c>
      <c r="AV153" s="1666">
        <v>10</v>
      </c>
      <c r="AW153" s="1669">
        <v>0.122</v>
      </c>
      <c r="AX153" s="1669">
        <v>9.2999999999999999E-2</v>
      </c>
      <c r="AY153" s="1666">
        <v>9</v>
      </c>
      <c r="AZ153" s="1669">
        <v>0.108</v>
      </c>
      <c r="BA153" s="1669">
        <v>0.08</v>
      </c>
      <c r="BB153" s="1666">
        <v>8</v>
      </c>
      <c r="BC153" s="1669">
        <v>0.125</v>
      </c>
      <c r="BD153" s="1669">
        <v>8.8999999999999996E-2</v>
      </c>
      <c r="BE153" s="1666">
        <v>9</v>
      </c>
      <c r="BF153" s="1669">
        <v>0.108</v>
      </c>
      <c r="BG153" s="1669">
        <v>7.2999999999999995E-2</v>
      </c>
      <c r="BH153" s="1666">
        <v>7</v>
      </c>
      <c r="BI153" s="1669">
        <v>0.107</v>
      </c>
      <c r="BJ153" s="1669">
        <v>6.2E-2</v>
      </c>
      <c r="BK153" s="1666">
        <v>7</v>
      </c>
      <c r="BL153" s="1669">
        <v>9.8000000000000004E-2</v>
      </c>
      <c r="BM153" s="1669">
        <v>6.2E-2</v>
      </c>
      <c r="BN153" s="1666">
        <v>7</v>
      </c>
      <c r="BO153" s="1669">
        <v>9.6000000000000002E-2</v>
      </c>
      <c r="BP153" s="1669">
        <v>5.5E-2</v>
      </c>
      <c r="BQ153" s="1666">
        <v>6</v>
      </c>
      <c r="BR153" s="1669">
        <v>9.2999999999999999E-2</v>
      </c>
      <c r="BS153" s="1669">
        <v>5.1999999999999998E-2</v>
      </c>
      <c r="BT153" s="1666">
        <v>6</v>
      </c>
      <c r="BU153" s="1669">
        <v>9.7000000000000003E-2</v>
      </c>
      <c r="BV153" s="1669">
        <v>5.1999999999999998E-2</v>
      </c>
      <c r="BW153" s="1666">
        <v>6</v>
      </c>
      <c r="BX153" s="1669">
        <v>0.09</v>
      </c>
      <c r="BY153" s="1669">
        <v>5.1999999999999998E-2</v>
      </c>
      <c r="BZ153" s="1666">
        <v>6</v>
      </c>
    </row>
    <row r="154" spans="1:78" s="1394" customFormat="1" ht="19.5" x14ac:dyDescent="0.3">
      <c r="A154" s="1398"/>
      <c r="B154" s="1425"/>
      <c r="C154" s="1415" t="s">
        <v>20</v>
      </c>
      <c r="D154" s="1649"/>
      <c r="E154" s="1405"/>
      <c r="F154" s="1649">
        <v>10</v>
      </c>
      <c r="G154" s="1669">
        <v>0.36099999999999999</v>
      </c>
      <c r="H154" s="1669">
        <v>0.18</v>
      </c>
      <c r="I154" s="1666">
        <v>23</v>
      </c>
      <c r="J154" s="1669">
        <v>0.32700000000000001</v>
      </c>
      <c r="K154" s="1669">
        <v>0.17799999999999999</v>
      </c>
      <c r="L154" s="1666">
        <v>21</v>
      </c>
      <c r="M154" s="1669">
        <v>0.29499999999999998</v>
      </c>
      <c r="N154" s="1669">
        <v>0.18</v>
      </c>
      <c r="O154" s="1666">
        <v>19</v>
      </c>
      <c r="P154" s="1669">
        <v>0.27100000000000002</v>
      </c>
      <c r="Q154" s="1669">
        <v>0.17899999999999999</v>
      </c>
      <c r="R154" s="1666">
        <v>18</v>
      </c>
      <c r="S154" s="1669">
        <v>0.27600000000000002</v>
      </c>
      <c r="T154" s="1669">
        <v>0.17899999999999999</v>
      </c>
      <c r="U154" s="1666">
        <v>18</v>
      </c>
      <c r="V154" s="1669">
        <v>0.308</v>
      </c>
      <c r="W154" s="1669">
        <v>0.17499999999999999</v>
      </c>
      <c r="X154" s="1666">
        <v>20</v>
      </c>
      <c r="Y154" s="1669">
        <v>0.375</v>
      </c>
      <c r="Z154" s="1669">
        <v>0.17599999999999999</v>
      </c>
      <c r="AA154" s="1666">
        <v>23</v>
      </c>
      <c r="AB154" s="1669">
        <v>0.44800000000000001</v>
      </c>
      <c r="AC154" s="1669">
        <v>0.17699999999999999</v>
      </c>
      <c r="AD154" s="1666">
        <v>27</v>
      </c>
      <c r="AE154" s="1669">
        <v>0.50700000000000001</v>
      </c>
      <c r="AF154" s="1669">
        <v>0.223</v>
      </c>
      <c r="AG154" s="1666">
        <v>31</v>
      </c>
      <c r="AH154" s="1669">
        <v>0.51200000000000001</v>
      </c>
      <c r="AI154" s="1669">
        <v>0.218</v>
      </c>
      <c r="AJ154" s="1666">
        <v>31</v>
      </c>
      <c r="AK154" s="1669">
        <v>0.48899999999999999</v>
      </c>
      <c r="AL154" s="1669">
        <v>0.214</v>
      </c>
      <c r="AM154" s="1666">
        <v>30</v>
      </c>
      <c r="AN154" s="1669">
        <v>0.498</v>
      </c>
      <c r="AO154" s="1669">
        <v>0.2</v>
      </c>
      <c r="AP154" s="1666">
        <v>30</v>
      </c>
      <c r="AQ154" s="1669">
        <v>0.48499999999999999</v>
      </c>
      <c r="AR154" s="1669">
        <v>0.19</v>
      </c>
      <c r="AS154" s="1666">
        <v>29</v>
      </c>
      <c r="AT154" s="1669">
        <v>0.48399999999999999</v>
      </c>
      <c r="AU154" s="1669">
        <v>0.21099999999999999</v>
      </c>
      <c r="AV154" s="1666">
        <v>30</v>
      </c>
      <c r="AW154" s="1669">
        <v>0.48399999999999999</v>
      </c>
      <c r="AX154" s="1669">
        <v>0.22600000000000001</v>
      </c>
      <c r="AY154" s="1666">
        <v>30</v>
      </c>
      <c r="AZ154" s="1669">
        <v>0.48199999999999998</v>
      </c>
      <c r="BA154" s="1669">
        <v>0.22800000000000001</v>
      </c>
      <c r="BB154" s="1666">
        <v>30</v>
      </c>
      <c r="BC154" s="1669">
        <v>0.45200000000000001</v>
      </c>
      <c r="BD154" s="1669">
        <v>0.19400000000000001</v>
      </c>
      <c r="BE154" s="1666">
        <v>28</v>
      </c>
      <c r="BF154" s="1669">
        <v>0.45400000000000001</v>
      </c>
      <c r="BG154" s="1669">
        <v>0.19</v>
      </c>
      <c r="BH154" s="1666">
        <v>28</v>
      </c>
      <c r="BI154" s="1669">
        <v>0.45</v>
      </c>
      <c r="BJ154" s="1669">
        <v>0.2</v>
      </c>
      <c r="BK154" s="1666">
        <v>28</v>
      </c>
      <c r="BL154" s="1669">
        <v>0.44500000000000001</v>
      </c>
      <c r="BM154" s="1669">
        <v>0.19</v>
      </c>
      <c r="BN154" s="1666">
        <v>27</v>
      </c>
      <c r="BO154" s="1669">
        <v>0.46800000000000003</v>
      </c>
      <c r="BP154" s="1669">
        <v>0.19400000000000001</v>
      </c>
      <c r="BQ154" s="1666">
        <v>28</v>
      </c>
      <c r="BR154" s="1669">
        <v>0.50600000000000001</v>
      </c>
      <c r="BS154" s="1669">
        <v>0.192</v>
      </c>
      <c r="BT154" s="1666">
        <v>30</v>
      </c>
      <c r="BU154" s="1669">
        <v>0.48899999999999999</v>
      </c>
      <c r="BV154" s="1669">
        <v>0.182</v>
      </c>
      <c r="BW154" s="1666">
        <v>29</v>
      </c>
      <c r="BX154" s="1669">
        <v>0.42299999999999999</v>
      </c>
      <c r="BY154" s="1669">
        <v>0.17499999999999999</v>
      </c>
      <c r="BZ154" s="1666">
        <v>26</v>
      </c>
    </row>
    <row r="155" spans="1:78" s="1394" customFormat="1" ht="19.5" x14ac:dyDescent="0.3">
      <c r="A155" s="1398"/>
      <c r="B155" s="1425"/>
      <c r="C155" s="1415" t="s">
        <v>38</v>
      </c>
      <c r="D155" s="1649"/>
      <c r="E155" s="1405"/>
      <c r="F155" s="1649">
        <v>10</v>
      </c>
      <c r="G155" s="1669">
        <v>3.0000000000000001E-3</v>
      </c>
      <c r="H155" s="1669">
        <v>2E-3</v>
      </c>
      <c r="I155" s="1666">
        <v>0</v>
      </c>
      <c r="J155" s="1669">
        <v>3.0000000000000001E-3</v>
      </c>
      <c r="K155" s="1669">
        <v>3.0000000000000001E-3</v>
      </c>
      <c r="L155" s="1666">
        <v>0</v>
      </c>
      <c r="M155" s="1669">
        <v>3.0000000000000001E-3</v>
      </c>
      <c r="N155" s="1669">
        <v>2E-3</v>
      </c>
      <c r="O155" s="1666">
        <v>0</v>
      </c>
      <c r="P155" s="1669">
        <v>4.0000000000000001E-3</v>
      </c>
      <c r="Q155" s="1669">
        <v>2E-3</v>
      </c>
      <c r="R155" s="1666">
        <v>0</v>
      </c>
      <c r="S155" s="1669">
        <v>2E-3</v>
      </c>
      <c r="T155" s="1669">
        <v>2E-3</v>
      </c>
      <c r="U155" s="1666">
        <v>0</v>
      </c>
      <c r="V155" s="1669">
        <v>2E-3</v>
      </c>
      <c r="W155" s="1669">
        <v>2E-3</v>
      </c>
      <c r="X155" s="1666">
        <v>0</v>
      </c>
      <c r="Y155" s="1669">
        <v>3.0000000000000001E-3</v>
      </c>
      <c r="Z155" s="1669">
        <v>2E-3</v>
      </c>
      <c r="AA155" s="1666">
        <v>0</v>
      </c>
      <c r="AB155" s="1669">
        <v>4.0000000000000001E-3</v>
      </c>
      <c r="AC155" s="1669">
        <v>2E-3</v>
      </c>
      <c r="AD155" s="1666">
        <v>0</v>
      </c>
      <c r="AE155" s="1669">
        <v>4.0000000000000001E-3</v>
      </c>
      <c r="AF155" s="1669">
        <v>2E-3</v>
      </c>
      <c r="AG155" s="1666">
        <v>0</v>
      </c>
      <c r="AH155" s="1669">
        <v>3.0000000000000001E-3</v>
      </c>
      <c r="AI155" s="1669">
        <v>2E-3</v>
      </c>
      <c r="AJ155" s="1666">
        <v>0</v>
      </c>
      <c r="AK155" s="1669">
        <v>5.0000000000000001E-3</v>
      </c>
      <c r="AL155" s="1669">
        <v>2E-3</v>
      </c>
      <c r="AM155" s="1666">
        <v>0</v>
      </c>
      <c r="AN155" s="1669">
        <v>3.0000000000000001E-3</v>
      </c>
      <c r="AO155" s="1669">
        <v>2E-3</v>
      </c>
      <c r="AP155" s="1666">
        <v>0</v>
      </c>
      <c r="AQ155" s="1669">
        <v>4.0000000000000001E-3</v>
      </c>
      <c r="AR155" s="1669">
        <v>2E-3</v>
      </c>
      <c r="AS155" s="1666">
        <v>0</v>
      </c>
      <c r="AT155" s="1669">
        <v>4.0000000000000001E-3</v>
      </c>
      <c r="AU155" s="1669">
        <v>2E-3</v>
      </c>
      <c r="AV155" s="1666">
        <v>0</v>
      </c>
      <c r="AW155" s="1669">
        <v>4.0000000000000001E-3</v>
      </c>
      <c r="AX155" s="1669">
        <v>2E-3</v>
      </c>
      <c r="AY155" s="1666">
        <v>0</v>
      </c>
      <c r="AZ155" s="1669">
        <v>4.0000000000000001E-3</v>
      </c>
      <c r="BA155" s="1669">
        <v>2E-3</v>
      </c>
      <c r="BB155" s="1666">
        <v>0</v>
      </c>
      <c r="BC155" s="1669">
        <v>3.0000000000000001E-3</v>
      </c>
      <c r="BD155" s="1669">
        <v>2E-3</v>
      </c>
      <c r="BE155" s="1666">
        <v>0</v>
      </c>
      <c r="BF155" s="1669">
        <v>3.0000000000000001E-3</v>
      </c>
      <c r="BG155" s="1669">
        <v>2E-3</v>
      </c>
      <c r="BH155" s="1666">
        <v>0</v>
      </c>
      <c r="BI155" s="1669">
        <v>4.0000000000000001E-3</v>
      </c>
      <c r="BJ155" s="1669">
        <v>2E-3</v>
      </c>
      <c r="BK155" s="1666">
        <v>0</v>
      </c>
      <c r="BL155" s="1669">
        <v>6.0000000000000001E-3</v>
      </c>
      <c r="BM155" s="1669">
        <v>3.0000000000000001E-3</v>
      </c>
      <c r="BN155" s="1666">
        <v>0</v>
      </c>
      <c r="BO155" s="1669">
        <v>4.0000000000000001E-3</v>
      </c>
      <c r="BP155" s="1669">
        <v>3.0000000000000001E-3</v>
      </c>
      <c r="BQ155" s="1666">
        <v>0</v>
      </c>
      <c r="BR155" s="1669">
        <v>4.0000000000000001E-3</v>
      </c>
      <c r="BS155" s="1669">
        <v>2E-3</v>
      </c>
      <c r="BT155" s="1666">
        <v>0</v>
      </c>
      <c r="BU155" s="1669">
        <v>4.0000000000000001E-3</v>
      </c>
      <c r="BV155" s="1669">
        <v>2E-3</v>
      </c>
      <c r="BW155" s="1666">
        <v>0</v>
      </c>
      <c r="BX155" s="1669">
        <v>4.0000000000000001E-3</v>
      </c>
      <c r="BY155" s="1669">
        <v>2E-3</v>
      </c>
      <c r="BZ155" s="1666">
        <v>0</v>
      </c>
    </row>
    <row r="156" spans="1:78" s="1394" customFormat="1" ht="20.25" thickBot="1" x14ac:dyDescent="0.35">
      <c r="A156" s="1398"/>
      <c r="B156" s="1425"/>
      <c r="C156" s="1431" t="s">
        <v>33</v>
      </c>
      <c r="D156" s="1580"/>
      <c r="E156" s="1576"/>
      <c r="F156" s="1580">
        <v>10</v>
      </c>
      <c r="G156" s="1669">
        <v>2.4E-2</v>
      </c>
      <c r="H156" s="1669">
        <v>2.5000000000000001E-2</v>
      </c>
      <c r="I156" s="1666">
        <v>2</v>
      </c>
      <c r="J156" s="1669">
        <v>2.1000000000000001E-2</v>
      </c>
      <c r="K156" s="1669">
        <v>2.5000000000000001E-2</v>
      </c>
      <c r="L156" s="1666">
        <v>2</v>
      </c>
      <c r="M156" s="1669">
        <v>2.3E-2</v>
      </c>
      <c r="N156" s="1669">
        <v>2.5000000000000001E-2</v>
      </c>
      <c r="O156" s="1666">
        <v>2</v>
      </c>
      <c r="P156" s="1669">
        <v>2.1000000000000001E-2</v>
      </c>
      <c r="Q156" s="1669">
        <v>2.4E-2</v>
      </c>
      <c r="R156" s="1666">
        <v>2</v>
      </c>
      <c r="S156" s="1669">
        <v>2.1000000000000001E-2</v>
      </c>
      <c r="T156" s="1669">
        <v>2.5000000000000001E-2</v>
      </c>
      <c r="U156" s="1666">
        <v>2</v>
      </c>
      <c r="V156" s="1669">
        <v>3.2000000000000001E-2</v>
      </c>
      <c r="W156" s="1669">
        <v>2.5000000000000001E-2</v>
      </c>
      <c r="X156" s="1666">
        <v>2</v>
      </c>
      <c r="Y156" s="1669">
        <v>0.05</v>
      </c>
      <c r="Z156" s="1669">
        <v>5.5E-2</v>
      </c>
      <c r="AA156" s="1666">
        <v>4</v>
      </c>
      <c r="AB156" s="1669">
        <v>0.06</v>
      </c>
      <c r="AC156" s="1669">
        <v>6.9000000000000006E-2</v>
      </c>
      <c r="AD156" s="1666">
        <v>5</v>
      </c>
      <c r="AE156" s="1669">
        <v>6.3E-2</v>
      </c>
      <c r="AF156" s="1669">
        <v>6.6000000000000003E-2</v>
      </c>
      <c r="AG156" s="1666">
        <v>5</v>
      </c>
      <c r="AH156" s="1669">
        <v>6.6000000000000003E-2</v>
      </c>
      <c r="AI156" s="1669">
        <v>7.8E-2</v>
      </c>
      <c r="AJ156" s="1666">
        <v>6</v>
      </c>
      <c r="AK156" s="1669">
        <v>7.1999999999999995E-2</v>
      </c>
      <c r="AL156" s="1669">
        <v>9.0999999999999998E-2</v>
      </c>
      <c r="AM156" s="1666">
        <v>7</v>
      </c>
      <c r="AN156" s="1669">
        <v>4.7E-2</v>
      </c>
      <c r="AO156" s="1669">
        <v>0.05</v>
      </c>
      <c r="AP156" s="1666">
        <v>4</v>
      </c>
      <c r="AQ156" s="1669">
        <v>4.8000000000000001E-2</v>
      </c>
      <c r="AR156" s="1669">
        <v>3.6999999999999998E-2</v>
      </c>
      <c r="AS156" s="1666">
        <v>3</v>
      </c>
      <c r="AT156" s="1669">
        <v>0.04</v>
      </c>
      <c r="AU156" s="1669">
        <v>3.1E-2</v>
      </c>
      <c r="AV156" s="1666">
        <v>3</v>
      </c>
      <c r="AW156" s="1669">
        <v>3.5000000000000003E-2</v>
      </c>
      <c r="AX156" s="1669">
        <v>0.03</v>
      </c>
      <c r="AY156" s="1666">
        <v>3</v>
      </c>
      <c r="AZ156" s="1669">
        <v>3.5999999999999997E-2</v>
      </c>
      <c r="BA156" s="1669">
        <v>2.7E-2</v>
      </c>
      <c r="BB156" s="1666">
        <v>3</v>
      </c>
      <c r="BC156" s="1669">
        <v>4.7E-2</v>
      </c>
      <c r="BD156" s="1669">
        <v>4.1000000000000002E-2</v>
      </c>
      <c r="BE156" s="1666">
        <v>4</v>
      </c>
      <c r="BF156" s="1669">
        <v>3.7999999999999999E-2</v>
      </c>
      <c r="BG156" s="1669">
        <v>2.8000000000000001E-2</v>
      </c>
      <c r="BH156" s="1666">
        <v>3</v>
      </c>
      <c r="BI156" s="1669">
        <v>0.06</v>
      </c>
      <c r="BJ156" s="1669">
        <v>7.3999999999999996E-2</v>
      </c>
      <c r="BK156" s="1666">
        <v>5</v>
      </c>
      <c r="BL156" s="1669">
        <v>5.8999999999999997E-2</v>
      </c>
      <c r="BM156" s="1669">
        <v>6.6000000000000003E-2</v>
      </c>
      <c r="BN156" s="1666">
        <v>5</v>
      </c>
      <c r="BO156" s="1669">
        <v>5.6000000000000001E-2</v>
      </c>
      <c r="BP156" s="1669">
        <v>5.6000000000000001E-2</v>
      </c>
      <c r="BQ156" s="1666">
        <v>4</v>
      </c>
      <c r="BR156" s="1669">
        <v>0.06</v>
      </c>
      <c r="BS156" s="1669">
        <v>6.2E-2</v>
      </c>
      <c r="BT156" s="1666">
        <v>5</v>
      </c>
      <c r="BU156" s="1669">
        <v>5.6000000000000001E-2</v>
      </c>
      <c r="BV156" s="1669">
        <v>6.9000000000000006E-2</v>
      </c>
      <c r="BW156" s="1666">
        <v>5</v>
      </c>
      <c r="BX156" s="1669">
        <v>4.4999999999999998E-2</v>
      </c>
      <c r="BY156" s="1669">
        <v>5.3999999999999999E-2</v>
      </c>
      <c r="BZ156" s="1666">
        <v>4</v>
      </c>
    </row>
    <row r="157" spans="1:78" s="461" customFormat="1" ht="19.5" thickBot="1" x14ac:dyDescent="0.35">
      <c r="A157" s="1416">
        <v>6</v>
      </c>
      <c r="B157" s="1598" t="s">
        <v>134</v>
      </c>
      <c r="C157" s="1420"/>
      <c r="D157" s="1590"/>
      <c r="E157" s="1621"/>
      <c r="F157" s="1920"/>
      <c r="G157" s="1667"/>
      <c r="H157" s="1929"/>
      <c r="I157" s="1930"/>
      <c r="J157" s="1667"/>
      <c r="K157" s="1929"/>
      <c r="L157" s="1930"/>
      <c r="M157" s="1667"/>
      <c r="N157" s="1929"/>
      <c r="O157" s="1930"/>
      <c r="P157" s="1667"/>
      <c r="Q157" s="1929"/>
      <c r="R157" s="1930"/>
      <c r="S157" s="1667"/>
      <c r="T157" s="1929"/>
      <c r="U157" s="1930"/>
      <c r="V157" s="1667"/>
      <c r="W157" s="1929"/>
      <c r="X157" s="1930"/>
      <c r="Y157" s="1667"/>
      <c r="Z157" s="1929"/>
      <c r="AA157" s="1930"/>
      <c r="AB157" s="1667"/>
      <c r="AC157" s="1929"/>
      <c r="AD157" s="1930"/>
      <c r="AE157" s="1667"/>
      <c r="AF157" s="1929"/>
      <c r="AG157" s="1930"/>
      <c r="AH157" s="1667"/>
      <c r="AI157" s="1929"/>
      <c r="AJ157" s="1930"/>
      <c r="AK157" s="1667"/>
      <c r="AL157" s="1929"/>
      <c r="AM157" s="1930"/>
      <c r="AN157" s="1667"/>
      <c r="AO157" s="1929"/>
      <c r="AP157" s="1930"/>
      <c r="AQ157" s="1667"/>
      <c r="AR157" s="1929"/>
      <c r="AS157" s="1930"/>
      <c r="AT157" s="1667"/>
      <c r="AU157" s="1929"/>
      <c r="AV157" s="1930"/>
      <c r="AW157" s="1667"/>
      <c r="AX157" s="1929"/>
      <c r="AY157" s="1930"/>
      <c r="AZ157" s="1667"/>
      <c r="BA157" s="1929"/>
      <c r="BB157" s="1930"/>
      <c r="BC157" s="1667"/>
      <c r="BD157" s="1929"/>
      <c r="BE157" s="1930"/>
      <c r="BF157" s="1667"/>
      <c r="BG157" s="1929"/>
      <c r="BH157" s="1930"/>
      <c r="BI157" s="1667"/>
      <c r="BJ157" s="1929"/>
      <c r="BK157" s="1930"/>
      <c r="BL157" s="1667"/>
      <c r="BM157" s="1929"/>
      <c r="BN157" s="1930"/>
      <c r="BO157" s="1667"/>
      <c r="BP157" s="1929"/>
      <c r="BQ157" s="1930"/>
      <c r="BR157" s="1667"/>
      <c r="BS157" s="1929"/>
      <c r="BT157" s="1930"/>
      <c r="BU157" s="1667"/>
      <c r="BV157" s="1929"/>
      <c r="BW157" s="1930"/>
      <c r="BX157" s="1667"/>
      <c r="BY157" s="1929"/>
      <c r="BZ157" s="1930"/>
    </row>
    <row r="158" spans="1:78" s="222" customFormat="1" ht="19.5" customHeight="1" x14ac:dyDescent="0.3">
      <c r="A158" s="1398"/>
      <c r="B158" s="1425"/>
      <c r="C158" s="1432" t="s">
        <v>7</v>
      </c>
      <c r="D158" s="1409"/>
      <c r="E158" s="1406" t="s">
        <v>492</v>
      </c>
      <c r="F158" s="1613">
        <v>110</v>
      </c>
      <c r="G158" s="1691">
        <v>0.56999999999999995</v>
      </c>
      <c r="H158" s="1692">
        <v>0.32</v>
      </c>
      <c r="I158" s="1675">
        <v>3.4</v>
      </c>
      <c r="J158" s="1691">
        <v>0.56999999999999995</v>
      </c>
      <c r="K158" s="1692">
        <v>0.32</v>
      </c>
      <c r="L158" s="1675">
        <v>3.4</v>
      </c>
      <c r="M158" s="1691">
        <v>0.56999999999999995</v>
      </c>
      <c r="N158" s="1692">
        <v>0.32</v>
      </c>
      <c r="O158" s="1675">
        <v>3.4</v>
      </c>
      <c r="P158" s="1691">
        <v>0.56999999999999995</v>
      </c>
      <c r="Q158" s="1692">
        <v>0.32</v>
      </c>
      <c r="R158" s="1675">
        <v>3.4</v>
      </c>
      <c r="S158" s="1691">
        <v>0.56999999999999995</v>
      </c>
      <c r="T158" s="1692">
        <v>0.32</v>
      </c>
      <c r="U158" s="1675">
        <v>3.4</v>
      </c>
      <c r="V158" s="1691">
        <v>0.56999999999999995</v>
      </c>
      <c r="W158" s="1692">
        <v>0.32</v>
      </c>
      <c r="X158" s="1675">
        <v>3.4</v>
      </c>
      <c r="Y158" s="1691">
        <v>0.56999999999999995</v>
      </c>
      <c r="Z158" s="1692">
        <v>0.32</v>
      </c>
      <c r="AA158" s="1675">
        <v>3.4</v>
      </c>
      <c r="AB158" s="1691">
        <v>0.8</v>
      </c>
      <c r="AC158" s="1692">
        <v>0.44</v>
      </c>
      <c r="AD158" s="1675">
        <v>4.8</v>
      </c>
      <c r="AE158" s="1691">
        <v>0.8</v>
      </c>
      <c r="AF158" s="1692">
        <v>0.44</v>
      </c>
      <c r="AG158" s="1675">
        <v>4.8</v>
      </c>
      <c r="AH158" s="1691">
        <v>0.8</v>
      </c>
      <c r="AI158" s="1692">
        <v>0.44</v>
      </c>
      <c r="AJ158" s="1675">
        <v>4.8</v>
      </c>
      <c r="AK158" s="1691">
        <v>0.8</v>
      </c>
      <c r="AL158" s="1692">
        <v>0.44</v>
      </c>
      <c r="AM158" s="1675">
        <v>4.8</v>
      </c>
      <c r="AN158" s="1691">
        <v>0.8</v>
      </c>
      <c r="AO158" s="1692">
        <v>0.44</v>
      </c>
      <c r="AP158" s="1675">
        <v>4.8</v>
      </c>
      <c r="AQ158" s="1691">
        <v>0.82</v>
      </c>
      <c r="AR158" s="1692">
        <v>0.45</v>
      </c>
      <c r="AS158" s="1675">
        <v>4.9000000000000004</v>
      </c>
      <c r="AT158" s="1691">
        <v>0.8</v>
      </c>
      <c r="AU158" s="1692">
        <v>0.44</v>
      </c>
      <c r="AV158" s="1675">
        <v>4.8</v>
      </c>
      <c r="AW158" s="1691">
        <v>0.8</v>
      </c>
      <c r="AX158" s="1692">
        <v>0.44</v>
      </c>
      <c r="AY158" s="1675">
        <v>4.8</v>
      </c>
      <c r="AZ158" s="1691">
        <v>0.8</v>
      </c>
      <c r="BA158" s="1692">
        <v>0.44</v>
      </c>
      <c r="BB158" s="1675">
        <v>4.8</v>
      </c>
      <c r="BC158" s="1691">
        <v>0.8</v>
      </c>
      <c r="BD158" s="1692">
        <v>0.44</v>
      </c>
      <c r="BE158" s="1675">
        <v>4.8</v>
      </c>
      <c r="BF158" s="1691">
        <v>0.85</v>
      </c>
      <c r="BG158" s="1692">
        <v>0.47</v>
      </c>
      <c r="BH158" s="1675">
        <v>5.0999999999999996</v>
      </c>
      <c r="BI158" s="1691">
        <v>0.85</v>
      </c>
      <c r="BJ158" s="1692">
        <v>0.47</v>
      </c>
      <c r="BK158" s="1675">
        <v>5.0999999999999996</v>
      </c>
      <c r="BL158" s="1691">
        <v>0.85</v>
      </c>
      <c r="BM158" s="1692">
        <v>0.47</v>
      </c>
      <c r="BN158" s="1675">
        <v>5.0999999999999996</v>
      </c>
      <c r="BO158" s="1691">
        <v>0.85</v>
      </c>
      <c r="BP158" s="1692">
        <v>0.47</v>
      </c>
      <c r="BQ158" s="1675">
        <v>5.0999999999999996</v>
      </c>
      <c r="BR158" s="1691">
        <v>0.85</v>
      </c>
      <c r="BS158" s="1692">
        <v>0.47</v>
      </c>
      <c r="BT158" s="1675">
        <v>5.0999999999999996</v>
      </c>
      <c r="BU158" s="1691">
        <v>0.85</v>
      </c>
      <c r="BV158" s="1692">
        <v>0.47</v>
      </c>
      <c r="BW158" s="1675">
        <v>5.0999999999999996</v>
      </c>
      <c r="BX158" s="1691">
        <v>0.8</v>
      </c>
      <c r="BY158" s="1692">
        <v>0.44</v>
      </c>
      <c r="BZ158" s="1675">
        <v>4.8</v>
      </c>
    </row>
    <row r="159" spans="1:78" s="222" customFormat="1" ht="19.5" customHeight="1" x14ac:dyDescent="0.3">
      <c r="A159" s="1398"/>
      <c r="B159" s="1425"/>
      <c r="C159" s="1418"/>
      <c r="D159" s="1649"/>
      <c r="E159" s="1405" t="s">
        <v>493</v>
      </c>
      <c r="F159" s="1649">
        <v>35</v>
      </c>
      <c r="G159" s="1691">
        <v>0.53</v>
      </c>
      <c r="H159" s="1692">
        <v>0.28999999999999998</v>
      </c>
      <c r="I159" s="1675">
        <v>10</v>
      </c>
      <c r="J159" s="1691">
        <v>0.53</v>
      </c>
      <c r="K159" s="1692">
        <v>0.28999999999999998</v>
      </c>
      <c r="L159" s="1675">
        <v>10</v>
      </c>
      <c r="M159" s="1691">
        <v>0.53</v>
      </c>
      <c r="N159" s="1692">
        <v>0.28999999999999998</v>
      </c>
      <c r="O159" s="1675">
        <v>10</v>
      </c>
      <c r="P159" s="1691">
        <v>0.53</v>
      </c>
      <c r="Q159" s="1692">
        <v>0.28999999999999998</v>
      </c>
      <c r="R159" s="1675">
        <v>10</v>
      </c>
      <c r="S159" s="1691">
        <v>0.53</v>
      </c>
      <c r="T159" s="1692">
        <v>0.28999999999999998</v>
      </c>
      <c r="U159" s="1675">
        <v>10</v>
      </c>
      <c r="V159" s="1691">
        <v>0.53</v>
      </c>
      <c r="W159" s="1692">
        <v>0.28999999999999998</v>
      </c>
      <c r="X159" s="1675">
        <v>10</v>
      </c>
      <c r="Y159" s="1691">
        <v>0.53</v>
      </c>
      <c r="Z159" s="1692">
        <v>0.28999999999999998</v>
      </c>
      <c r="AA159" s="1675">
        <v>10</v>
      </c>
      <c r="AB159" s="1691">
        <v>0.74</v>
      </c>
      <c r="AC159" s="1692">
        <v>0.41</v>
      </c>
      <c r="AD159" s="1675">
        <v>14</v>
      </c>
      <c r="AE159" s="1691">
        <v>0.74</v>
      </c>
      <c r="AF159" s="1692">
        <v>0.41</v>
      </c>
      <c r="AG159" s="1675">
        <v>14</v>
      </c>
      <c r="AH159" s="1691">
        <v>0.74</v>
      </c>
      <c r="AI159" s="1692">
        <v>0.41</v>
      </c>
      <c r="AJ159" s="1675">
        <v>14</v>
      </c>
      <c r="AK159" s="1691">
        <v>0.74</v>
      </c>
      <c r="AL159" s="1692">
        <v>0.41</v>
      </c>
      <c r="AM159" s="1675">
        <v>14</v>
      </c>
      <c r="AN159" s="1691">
        <v>0.74</v>
      </c>
      <c r="AO159" s="1692">
        <v>0.41</v>
      </c>
      <c r="AP159" s="1675">
        <v>14</v>
      </c>
      <c r="AQ159" s="1691">
        <v>0.74</v>
      </c>
      <c r="AR159" s="1692">
        <v>0.41</v>
      </c>
      <c r="AS159" s="1675">
        <v>14</v>
      </c>
      <c r="AT159" s="1691">
        <v>0.74</v>
      </c>
      <c r="AU159" s="1692">
        <v>0.41</v>
      </c>
      <c r="AV159" s="1675">
        <v>14</v>
      </c>
      <c r="AW159" s="1691">
        <v>0.74</v>
      </c>
      <c r="AX159" s="1692">
        <v>0.41</v>
      </c>
      <c r="AY159" s="1675">
        <v>14</v>
      </c>
      <c r="AZ159" s="1691">
        <v>0.74</v>
      </c>
      <c r="BA159" s="1692">
        <v>0.41</v>
      </c>
      <c r="BB159" s="1675">
        <v>14</v>
      </c>
      <c r="BC159" s="1691">
        <v>0.74</v>
      </c>
      <c r="BD159" s="1692">
        <v>0.41</v>
      </c>
      <c r="BE159" s="1675">
        <v>14</v>
      </c>
      <c r="BF159" s="1691">
        <v>0.79</v>
      </c>
      <c r="BG159" s="1692">
        <v>0.44</v>
      </c>
      <c r="BH159" s="1675">
        <v>15</v>
      </c>
      <c r="BI159" s="1691">
        <v>0.79</v>
      </c>
      <c r="BJ159" s="1692">
        <v>0.44</v>
      </c>
      <c r="BK159" s="1675">
        <v>15</v>
      </c>
      <c r="BL159" s="1691">
        <v>0.79</v>
      </c>
      <c r="BM159" s="1692">
        <v>0.44</v>
      </c>
      <c r="BN159" s="1675">
        <v>15</v>
      </c>
      <c r="BO159" s="1691">
        <v>0.79</v>
      </c>
      <c r="BP159" s="1692">
        <v>0.44</v>
      </c>
      <c r="BQ159" s="1675">
        <v>15</v>
      </c>
      <c r="BR159" s="1691">
        <v>0.79</v>
      </c>
      <c r="BS159" s="1692">
        <v>0.44</v>
      </c>
      <c r="BT159" s="1675">
        <v>15</v>
      </c>
      <c r="BU159" s="1691">
        <v>0.79</v>
      </c>
      <c r="BV159" s="1692">
        <v>0.44</v>
      </c>
      <c r="BW159" s="1675">
        <v>15</v>
      </c>
      <c r="BX159" s="1691">
        <v>0.74</v>
      </c>
      <c r="BY159" s="1692">
        <v>0.41</v>
      </c>
      <c r="BZ159" s="1675">
        <v>14</v>
      </c>
    </row>
    <row r="160" spans="1:78" s="222" customFormat="1" ht="19.5" x14ac:dyDescent="0.3">
      <c r="A160" s="1398"/>
      <c r="B160" s="1425"/>
      <c r="C160" s="1418"/>
      <c r="D160" s="1649"/>
      <c r="E160" s="1405" t="s">
        <v>494</v>
      </c>
      <c r="F160" s="1649">
        <v>10</v>
      </c>
      <c r="G160" s="1669">
        <v>2.8000000000000001E-2</v>
      </c>
      <c r="H160" s="1669">
        <v>3.4000000000000002E-2</v>
      </c>
      <c r="I160" s="1666">
        <v>2</v>
      </c>
      <c r="J160" s="1669">
        <v>2.8000000000000001E-2</v>
      </c>
      <c r="K160" s="1669">
        <v>3.4000000000000002E-2</v>
      </c>
      <c r="L160" s="1666">
        <v>2</v>
      </c>
      <c r="M160" s="1669">
        <v>2.8000000000000001E-2</v>
      </c>
      <c r="N160" s="1669">
        <v>3.4000000000000002E-2</v>
      </c>
      <c r="O160" s="1666">
        <v>2</v>
      </c>
      <c r="P160" s="1669">
        <v>2.8000000000000001E-2</v>
      </c>
      <c r="Q160" s="1669">
        <v>3.4000000000000002E-2</v>
      </c>
      <c r="R160" s="1666">
        <v>2</v>
      </c>
      <c r="S160" s="1669">
        <v>2.8000000000000001E-2</v>
      </c>
      <c r="T160" s="1669">
        <v>3.4000000000000002E-2</v>
      </c>
      <c r="U160" s="1666">
        <v>2</v>
      </c>
      <c r="V160" s="1669">
        <v>2.8000000000000001E-2</v>
      </c>
      <c r="W160" s="1669">
        <v>3.4000000000000002E-2</v>
      </c>
      <c r="X160" s="1666">
        <v>2</v>
      </c>
      <c r="Y160" s="1669">
        <v>2.8000000000000001E-2</v>
      </c>
      <c r="Z160" s="1669">
        <v>3.4000000000000002E-2</v>
      </c>
      <c r="AA160" s="1666">
        <v>2</v>
      </c>
      <c r="AB160" s="1669">
        <v>4.3999999999999997E-2</v>
      </c>
      <c r="AC160" s="1669">
        <v>2.5999999999999999E-2</v>
      </c>
      <c r="AD160" s="1666">
        <v>3</v>
      </c>
      <c r="AE160" s="1669">
        <v>4.3999999999999997E-2</v>
      </c>
      <c r="AF160" s="1669">
        <v>2.5999999999999999E-2</v>
      </c>
      <c r="AG160" s="1666">
        <v>3</v>
      </c>
      <c r="AH160" s="1669">
        <v>4.3999999999999997E-2</v>
      </c>
      <c r="AI160" s="1669">
        <v>2.5999999999999999E-2</v>
      </c>
      <c r="AJ160" s="1666">
        <v>3</v>
      </c>
      <c r="AK160" s="1669">
        <v>4.3999999999999997E-2</v>
      </c>
      <c r="AL160" s="1669">
        <v>2.5999999999999999E-2</v>
      </c>
      <c r="AM160" s="1666">
        <v>3</v>
      </c>
      <c r="AN160" s="1669">
        <v>4.3999999999999997E-2</v>
      </c>
      <c r="AO160" s="1669">
        <v>2.5999999999999999E-2</v>
      </c>
      <c r="AP160" s="1666">
        <v>3</v>
      </c>
      <c r="AQ160" s="1679"/>
      <c r="AR160" s="1680"/>
      <c r="AS160" s="1666">
        <v>0</v>
      </c>
      <c r="AT160" s="1669">
        <v>4.3999999999999997E-2</v>
      </c>
      <c r="AU160" s="1669">
        <v>2.5999999999999999E-2</v>
      </c>
      <c r="AV160" s="1666">
        <v>3</v>
      </c>
      <c r="AW160" s="1669">
        <v>4.3999999999999997E-2</v>
      </c>
      <c r="AX160" s="1669">
        <v>2.5999999999999999E-2</v>
      </c>
      <c r="AY160" s="1666">
        <v>3</v>
      </c>
      <c r="AZ160" s="1669">
        <v>4.3999999999999997E-2</v>
      </c>
      <c r="BA160" s="1669">
        <v>2.5999999999999999E-2</v>
      </c>
      <c r="BB160" s="1666">
        <v>3</v>
      </c>
      <c r="BC160" s="1669">
        <v>4.3999999999999997E-2</v>
      </c>
      <c r="BD160" s="1669">
        <v>2.5999999999999999E-2</v>
      </c>
      <c r="BE160" s="1666">
        <v>3</v>
      </c>
      <c r="BF160" s="1669">
        <v>4.8000000000000001E-2</v>
      </c>
      <c r="BG160" s="1669">
        <v>0.03</v>
      </c>
      <c r="BH160" s="1666">
        <v>3</v>
      </c>
      <c r="BI160" s="1669">
        <v>4.8000000000000001E-2</v>
      </c>
      <c r="BJ160" s="1669">
        <v>0.03</v>
      </c>
      <c r="BK160" s="1666">
        <v>3</v>
      </c>
      <c r="BL160" s="1669">
        <v>4.8000000000000001E-2</v>
      </c>
      <c r="BM160" s="1669">
        <v>0.03</v>
      </c>
      <c r="BN160" s="1666">
        <v>3</v>
      </c>
      <c r="BO160" s="1669">
        <v>4.8000000000000001E-2</v>
      </c>
      <c r="BP160" s="1669">
        <v>0.03</v>
      </c>
      <c r="BQ160" s="1666">
        <v>3</v>
      </c>
      <c r="BR160" s="1669">
        <v>4.8000000000000001E-2</v>
      </c>
      <c r="BS160" s="1669">
        <v>0.03</v>
      </c>
      <c r="BT160" s="1666">
        <v>3</v>
      </c>
      <c r="BU160" s="1669">
        <v>4.8000000000000001E-2</v>
      </c>
      <c r="BV160" s="1669">
        <v>0.03</v>
      </c>
      <c r="BW160" s="1666">
        <v>3</v>
      </c>
      <c r="BX160" s="1669">
        <v>4.3999999999999997E-2</v>
      </c>
      <c r="BY160" s="1669">
        <v>2.5999999999999999E-2</v>
      </c>
      <c r="BZ160" s="1666">
        <v>3</v>
      </c>
    </row>
    <row r="161" spans="1:78" s="222" customFormat="1" ht="19.5" x14ac:dyDescent="0.3">
      <c r="A161" s="1398"/>
      <c r="B161" s="1425"/>
      <c r="C161" s="1418"/>
      <c r="D161" s="1649"/>
      <c r="E161" s="1405" t="s">
        <v>495</v>
      </c>
      <c r="F161" s="1649" t="s">
        <v>496</v>
      </c>
      <c r="G161" s="1815">
        <v>1</v>
      </c>
      <c r="H161" s="1816"/>
      <c r="I161" s="1817"/>
      <c r="J161" s="1815">
        <v>1</v>
      </c>
      <c r="K161" s="1816"/>
      <c r="L161" s="1817"/>
      <c r="M161" s="1815">
        <v>1</v>
      </c>
      <c r="N161" s="1816"/>
      <c r="O161" s="1817"/>
      <c r="P161" s="1815">
        <v>1</v>
      </c>
      <c r="Q161" s="1816"/>
      <c r="R161" s="1817"/>
      <c r="S161" s="1815">
        <v>1</v>
      </c>
      <c r="T161" s="1816"/>
      <c r="U161" s="1817"/>
      <c r="V161" s="1815">
        <v>1</v>
      </c>
      <c r="W161" s="1816"/>
      <c r="X161" s="1817"/>
      <c r="Y161" s="1815">
        <v>1</v>
      </c>
      <c r="Z161" s="1816"/>
      <c r="AA161" s="1817"/>
      <c r="AB161" s="1815">
        <v>1</v>
      </c>
      <c r="AC161" s="1816"/>
      <c r="AD161" s="1817"/>
      <c r="AE161" s="1815">
        <v>1</v>
      </c>
      <c r="AF161" s="1816"/>
      <c r="AG161" s="1817"/>
      <c r="AH161" s="1815">
        <v>1</v>
      </c>
      <c r="AI161" s="1816"/>
      <c r="AJ161" s="1817"/>
      <c r="AK161" s="1815">
        <v>1</v>
      </c>
      <c r="AL161" s="1816"/>
      <c r="AM161" s="1817"/>
      <c r="AN161" s="1815">
        <v>1</v>
      </c>
      <c r="AO161" s="1816"/>
      <c r="AP161" s="1817"/>
      <c r="AQ161" s="1815">
        <v>1</v>
      </c>
      <c r="AR161" s="1816"/>
      <c r="AS161" s="1817"/>
      <c r="AT161" s="1815">
        <v>1</v>
      </c>
      <c r="AU161" s="1816"/>
      <c r="AV161" s="1817"/>
      <c r="AW161" s="1815">
        <v>1</v>
      </c>
      <c r="AX161" s="1816"/>
      <c r="AY161" s="1817"/>
      <c r="AZ161" s="1815">
        <v>1</v>
      </c>
      <c r="BA161" s="1816"/>
      <c r="BB161" s="1817"/>
      <c r="BC161" s="1815">
        <v>1</v>
      </c>
      <c r="BD161" s="1816"/>
      <c r="BE161" s="1817"/>
      <c r="BF161" s="1815">
        <v>1</v>
      </c>
      <c r="BG161" s="1816"/>
      <c r="BH161" s="1817"/>
      <c r="BI161" s="1815">
        <v>1</v>
      </c>
      <c r="BJ161" s="1816"/>
      <c r="BK161" s="1817"/>
      <c r="BL161" s="1815">
        <v>1</v>
      </c>
      <c r="BM161" s="1816"/>
      <c r="BN161" s="1817"/>
      <c r="BO161" s="1815">
        <v>1</v>
      </c>
      <c r="BP161" s="1816"/>
      <c r="BQ161" s="1817"/>
      <c r="BR161" s="1815">
        <v>1</v>
      </c>
      <c r="BS161" s="1816"/>
      <c r="BT161" s="1817"/>
      <c r="BU161" s="1815">
        <v>1</v>
      </c>
      <c r="BV161" s="1816"/>
      <c r="BW161" s="1817"/>
      <c r="BX161" s="1815">
        <v>1</v>
      </c>
      <c r="BY161" s="1816"/>
      <c r="BZ161" s="1817"/>
    </row>
    <row r="162" spans="1:78" s="1394" customFormat="1" ht="19.5" x14ac:dyDescent="0.3">
      <c r="A162" s="1398"/>
      <c r="B162" s="1425"/>
      <c r="C162" s="1418"/>
      <c r="D162" s="1649"/>
      <c r="E162" s="1405" t="s">
        <v>497</v>
      </c>
      <c r="F162" s="1649" t="s">
        <v>496</v>
      </c>
      <c r="G162" s="1815"/>
      <c r="H162" s="1816"/>
      <c r="I162" s="1817"/>
      <c r="J162" s="1815"/>
      <c r="K162" s="1816"/>
      <c r="L162" s="1817"/>
      <c r="M162" s="1815"/>
      <c r="N162" s="1816"/>
      <c r="O162" s="1817"/>
      <c r="P162" s="1815"/>
      <c r="Q162" s="1816"/>
      <c r="R162" s="1817"/>
      <c r="S162" s="1815"/>
      <c r="T162" s="1816"/>
      <c r="U162" s="1817"/>
      <c r="V162" s="1815"/>
      <c r="W162" s="1816"/>
      <c r="X162" s="1817"/>
      <c r="Y162" s="1815"/>
      <c r="Z162" s="1816"/>
      <c r="AA162" s="1817"/>
      <c r="AB162" s="1815"/>
      <c r="AC162" s="1816"/>
      <c r="AD162" s="1817"/>
      <c r="AE162" s="1815"/>
      <c r="AF162" s="1816"/>
      <c r="AG162" s="1817"/>
      <c r="AH162" s="1815"/>
      <c r="AI162" s="1816"/>
      <c r="AJ162" s="1817"/>
      <c r="AK162" s="1815"/>
      <c r="AL162" s="1816"/>
      <c r="AM162" s="1817"/>
      <c r="AN162" s="1815"/>
      <c r="AO162" s="1816"/>
      <c r="AP162" s="1817"/>
      <c r="AQ162" s="1815"/>
      <c r="AR162" s="1816"/>
      <c r="AS162" s="1817"/>
      <c r="AT162" s="1815"/>
      <c r="AU162" s="1816"/>
      <c r="AV162" s="1817"/>
      <c r="AW162" s="1815"/>
      <c r="AX162" s="1816"/>
      <c r="AY162" s="1817"/>
      <c r="AZ162" s="1815"/>
      <c r="BA162" s="1816"/>
      <c r="BB162" s="1817"/>
      <c r="BC162" s="1815"/>
      <c r="BD162" s="1816"/>
      <c r="BE162" s="1817"/>
      <c r="BF162" s="1815"/>
      <c r="BG162" s="1816"/>
      <c r="BH162" s="1817"/>
      <c r="BI162" s="1815"/>
      <c r="BJ162" s="1816"/>
      <c r="BK162" s="1817"/>
      <c r="BL162" s="1815"/>
      <c r="BM162" s="1816"/>
      <c r="BN162" s="1817"/>
      <c r="BO162" s="1815"/>
      <c r="BP162" s="1816"/>
      <c r="BQ162" s="1817"/>
      <c r="BR162" s="1815"/>
      <c r="BS162" s="1816"/>
      <c r="BT162" s="1817"/>
      <c r="BU162" s="1815"/>
      <c r="BV162" s="1816"/>
      <c r="BW162" s="1817"/>
      <c r="BX162" s="1815"/>
      <c r="BY162" s="1816"/>
      <c r="BZ162" s="1817"/>
    </row>
    <row r="163" spans="1:78" s="1394" customFormat="1" ht="19.5" customHeight="1" x14ac:dyDescent="0.3">
      <c r="A163" s="1398"/>
      <c r="B163" s="1425"/>
      <c r="C163" s="1418" t="s">
        <v>583</v>
      </c>
      <c r="D163" s="1649"/>
      <c r="E163" s="1405" t="s">
        <v>492</v>
      </c>
      <c r="F163" s="1614">
        <v>110</v>
      </c>
      <c r="G163" s="1679"/>
      <c r="H163" s="1680"/>
      <c r="I163" s="1666">
        <v>0</v>
      </c>
      <c r="J163" s="1679"/>
      <c r="K163" s="1680"/>
      <c r="L163" s="1666">
        <v>0</v>
      </c>
      <c r="M163" s="1679"/>
      <c r="N163" s="1680"/>
      <c r="O163" s="1666">
        <v>0</v>
      </c>
      <c r="P163" s="1679"/>
      <c r="Q163" s="1680"/>
      <c r="R163" s="1666">
        <v>0</v>
      </c>
      <c r="S163" s="1679"/>
      <c r="T163" s="1680"/>
      <c r="U163" s="1666">
        <v>0</v>
      </c>
      <c r="V163" s="1679"/>
      <c r="W163" s="1680"/>
      <c r="X163" s="1666">
        <v>0</v>
      </c>
      <c r="Y163" s="1679"/>
      <c r="Z163" s="1680"/>
      <c r="AA163" s="1666">
        <v>0</v>
      </c>
      <c r="AB163" s="1679"/>
      <c r="AC163" s="1680"/>
      <c r="AD163" s="1666">
        <v>0</v>
      </c>
      <c r="AE163" s="1679"/>
      <c r="AF163" s="1680"/>
      <c r="AG163" s="1666">
        <v>0</v>
      </c>
      <c r="AH163" s="1679"/>
      <c r="AI163" s="1680"/>
      <c r="AJ163" s="1666">
        <v>0</v>
      </c>
      <c r="AK163" s="1679"/>
      <c r="AL163" s="1680"/>
      <c r="AM163" s="1666">
        <v>0</v>
      </c>
      <c r="AN163" s="1679"/>
      <c r="AO163" s="1680"/>
      <c r="AP163" s="1666">
        <v>0</v>
      </c>
      <c r="AQ163" s="1679"/>
      <c r="AR163" s="1680"/>
      <c r="AS163" s="1666">
        <v>0</v>
      </c>
      <c r="AT163" s="1679"/>
      <c r="AU163" s="1680"/>
      <c r="AV163" s="1666">
        <v>0</v>
      </c>
      <c r="AW163" s="1679"/>
      <c r="AX163" s="1680"/>
      <c r="AY163" s="1666">
        <v>0</v>
      </c>
      <c r="AZ163" s="1679"/>
      <c r="BA163" s="1680"/>
      <c r="BB163" s="1666">
        <v>0</v>
      </c>
      <c r="BC163" s="1679"/>
      <c r="BD163" s="1680"/>
      <c r="BE163" s="1666">
        <v>0</v>
      </c>
      <c r="BF163" s="1679"/>
      <c r="BG163" s="1680"/>
      <c r="BH163" s="1666">
        <v>0</v>
      </c>
      <c r="BI163" s="1679"/>
      <c r="BJ163" s="1680"/>
      <c r="BK163" s="1666">
        <v>0</v>
      </c>
      <c r="BL163" s="1679"/>
      <c r="BM163" s="1680"/>
      <c r="BN163" s="1666">
        <v>0</v>
      </c>
      <c r="BO163" s="1679"/>
      <c r="BP163" s="1680"/>
      <c r="BQ163" s="1666">
        <v>0</v>
      </c>
      <c r="BR163" s="1679"/>
      <c r="BS163" s="1680"/>
      <c r="BT163" s="1666">
        <v>0</v>
      </c>
      <c r="BU163" s="1679"/>
      <c r="BV163" s="1680"/>
      <c r="BW163" s="1666">
        <v>0</v>
      </c>
      <c r="BX163" s="1679"/>
      <c r="BY163" s="1680"/>
      <c r="BZ163" s="1666">
        <v>0</v>
      </c>
    </row>
    <row r="164" spans="1:78" s="1394" customFormat="1" ht="19.5" customHeight="1" x14ac:dyDescent="0.3">
      <c r="A164" s="1398"/>
      <c r="B164" s="1425"/>
      <c r="C164" s="1418"/>
      <c r="D164" s="1649"/>
      <c r="E164" s="1405" t="s">
        <v>493</v>
      </c>
      <c r="F164" s="1649">
        <v>35</v>
      </c>
      <c r="G164" s="1679"/>
      <c r="H164" s="1680"/>
      <c r="I164" s="1666">
        <v>0</v>
      </c>
      <c r="J164" s="1679"/>
      <c r="K164" s="1680"/>
      <c r="L164" s="1666">
        <v>0</v>
      </c>
      <c r="M164" s="1679"/>
      <c r="N164" s="1680"/>
      <c r="O164" s="1666">
        <v>0</v>
      </c>
      <c r="P164" s="1679"/>
      <c r="Q164" s="1680"/>
      <c r="R164" s="1666">
        <v>0</v>
      </c>
      <c r="S164" s="1679"/>
      <c r="T164" s="1680"/>
      <c r="U164" s="1666">
        <v>0</v>
      </c>
      <c r="V164" s="1679"/>
      <c r="W164" s="1680"/>
      <c r="X164" s="1666">
        <v>0</v>
      </c>
      <c r="Y164" s="1679"/>
      <c r="Z164" s="1680"/>
      <c r="AA164" s="1666">
        <v>0</v>
      </c>
      <c r="AB164" s="1679"/>
      <c r="AC164" s="1680"/>
      <c r="AD164" s="1666">
        <v>0</v>
      </c>
      <c r="AE164" s="1679"/>
      <c r="AF164" s="1680"/>
      <c r="AG164" s="1666">
        <v>0</v>
      </c>
      <c r="AH164" s="1679"/>
      <c r="AI164" s="1680"/>
      <c r="AJ164" s="1666">
        <v>0</v>
      </c>
      <c r="AK164" s="1679"/>
      <c r="AL164" s="1680"/>
      <c r="AM164" s="1666">
        <v>0</v>
      </c>
      <c r="AN164" s="1679"/>
      <c r="AO164" s="1680"/>
      <c r="AP164" s="1666">
        <v>0</v>
      </c>
      <c r="AQ164" s="1679"/>
      <c r="AR164" s="1680"/>
      <c r="AS164" s="1666">
        <v>0</v>
      </c>
      <c r="AT164" s="1679"/>
      <c r="AU164" s="1680"/>
      <c r="AV164" s="1666">
        <v>0</v>
      </c>
      <c r="AW164" s="1679"/>
      <c r="AX164" s="1680"/>
      <c r="AY164" s="1666">
        <v>0</v>
      </c>
      <c r="AZ164" s="1679"/>
      <c r="BA164" s="1680"/>
      <c r="BB164" s="1666">
        <v>0</v>
      </c>
      <c r="BC164" s="1679"/>
      <c r="BD164" s="1680"/>
      <c r="BE164" s="1666">
        <v>0</v>
      </c>
      <c r="BF164" s="1679"/>
      <c r="BG164" s="1680"/>
      <c r="BH164" s="1666">
        <v>0</v>
      </c>
      <c r="BI164" s="1679"/>
      <c r="BJ164" s="1680"/>
      <c r="BK164" s="1666">
        <v>0</v>
      </c>
      <c r="BL164" s="1679"/>
      <c r="BM164" s="1680"/>
      <c r="BN164" s="1666">
        <v>0</v>
      </c>
      <c r="BO164" s="1679"/>
      <c r="BP164" s="1680"/>
      <c r="BQ164" s="1666">
        <v>0</v>
      </c>
      <c r="BR164" s="1679"/>
      <c r="BS164" s="1680"/>
      <c r="BT164" s="1666">
        <v>0</v>
      </c>
      <c r="BU164" s="1679"/>
      <c r="BV164" s="1680"/>
      <c r="BW164" s="1666">
        <v>0</v>
      </c>
      <c r="BX164" s="1679"/>
      <c r="BY164" s="1680"/>
      <c r="BZ164" s="1666">
        <v>0</v>
      </c>
    </row>
    <row r="165" spans="1:78" s="1394" customFormat="1" ht="19.5" x14ac:dyDescent="0.3">
      <c r="A165" s="1398"/>
      <c r="B165" s="1425"/>
      <c r="C165" s="1418"/>
      <c r="D165" s="1649"/>
      <c r="E165" s="1405" t="s">
        <v>494</v>
      </c>
      <c r="F165" s="1649">
        <v>10</v>
      </c>
      <c r="G165" s="1669">
        <v>0</v>
      </c>
      <c r="H165" s="1669">
        <v>0</v>
      </c>
      <c r="I165" s="1666">
        <v>0</v>
      </c>
      <c r="J165" s="1669">
        <v>0</v>
      </c>
      <c r="K165" s="1669">
        <v>0</v>
      </c>
      <c r="L165" s="1666">
        <v>0</v>
      </c>
      <c r="M165" s="1669">
        <v>0</v>
      </c>
      <c r="N165" s="1669">
        <v>0</v>
      </c>
      <c r="O165" s="1666">
        <v>0</v>
      </c>
      <c r="P165" s="1669">
        <v>0</v>
      </c>
      <c r="Q165" s="1669">
        <v>0</v>
      </c>
      <c r="R165" s="1666">
        <v>0</v>
      </c>
      <c r="S165" s="1669">
        <v>0</v>
      </c>
      <c r="T165" s="1669">
        <v>0</v>
      </c>
      <c r="U165" s="1666">
        <v>0</v>
      </c>
      <c r="V165" s="1669">
        <v>0</v>
      </c>
      <c r="W165" s="1669">
        <v>0</v>
      </c>
      <c r="X165" s="1666">
        <v>0</v>
      </c>
      <c r="Y165" s="1669">
        <v>0</v>
      </c>
      <c r="Z165" s="1669">
        <v>0</v>
      </c>
      <c r="AA165" s="1666">
        <v>0</v>
      </c>
      <c r="AB165" s="1669">
        <v>0</v>
      </c>
      <c r="AC165" s="1669">
        <v>0</v>
      </c>
      <c r="AD165" s="1666">
        <v>0</v>
      </c>
      <c r="AE165" s="1669">
        <v>0</v>
      </c>
      <c r="AF165" s="1669">
        <v>0</v>
      </c>
      <c r="AG165" s="1666">
        <v>0</v>
      </c>
      <c r="AH165" s="1669">
        <v>0</v>
      </c>
      <c r="AI165" s="1669">
        <v>0</v>
      </c>
      <c r="AJ165" s="1666">
        <v>0</v>
      </c>
      <c r="AK165" s="1669">
        <v>0</v>
      </c>
      <c r="AL165" s="1669">
        <v>0</v>
      </c>
      <c r="AM165" s="1666">
        <v>0</v>
      </c>
      <c r="AN165" s="1669">
        <v>0</v>
      </c>
      <c r="AO165" s="1669">
        <v>0</v>
      </c>
      <c r="AP165" s="1666">
        <v>0</v>
      </c>
      <c r="AQ165" s="1679"/>
      <c r="AR165" s="1680"/>
      <c r="AS165" s="1666">
        <v>0</v>
      </c>
      <c r="AT165" s="1669">
        <v>0</v>
      </c>
      <c r="AU165" s="1669">
        <v>0</v>
      </c>
      <c r="AV165" s="1666">
        <v>0</v>
      </c>
      <c r="AW165" s="1669">
        <v>0</v>
      </c>
      <c r="AX165" s="1669">
        <v>0</v>
      </c>
      <c r="AY165" s="1666">
        <v>0</v>
      </c>
      <c r="AZ165" s="1669">
        <v>0</v>
      </c>
      <c r="BA165" s="1669">
        <v>0</v>
      </c>
      <c r="BB165" s="1666">
        <v>0</v>
      </c>
      <c r="BC165" s="1669">
        <v>0</v>
      </c>
      <c r="BD165" s="1669">
        <v>0</v>
      </c>
      <c r="BE165" s="1666">
        <v>0</v>
      </c>
      <c r="BF165" s="1669">
        <v>0</v>
      </c>
      <c r="BG165" s="1669">
        <v>0</v>
      </c>
      <c r="BH165" s="1666">
        <v>0</v>
      </c>
      <c r="BI165" s="1669">
        <v>0</v>
      </c>
      <c r="BJ165" s="1669">
        <v>0</v>
      </c>
      <c r="BK165" s="1666">
        <v>0</v>
      </c>
      <c r="BL165" s="1669">
        <v>0</v>
      </c>
      <c r="BM165" s="1669">
        <v>0</v>
      </c>
      <c r="BN165" s="1666">
        <v>0</v>
      </c>
      <c r="BO165" s="1669">
        <v>0</v>
      </c>
      <c r="BP165" s="1669">
        <v>0</v>
      </c>
      <c r="BQ165" s="1666">
        <v>0</v>
      </c>
      <c r="BR165" s="1669">
        <v>0</v>
      </c>
      <c r="BS165" s="1669">
        <v>0</v>
      </c>
      <c r="BT165" s="1666">
        <v>0</v>
      </c>
      <c r="BU165" s="1669">
        <v>0</v>
      </c>
      <c r="BV165" s="1669">
        <v>0</v>
      </c>
      <c r="BW165" s="1666">
        <v>0</v>
      </c>
      <c r="BX165" s="1669">
        <v>0</v>
      </c>
      <c r="BY165" s="1669">
        <v>0</v>
      </c>
      <c r="BZ165" s="1666">
        <v>0</v>
      </c>
    </row>
    <row r="166" spans="1:78" s="222" customFormat="1" ht="19.5" x14ac:dyDescent="0.3">
      <c r="A166" s="1398"/>
      <c r="B166" s="1425"/>
      <c r="C166" s="1418"/>
      <c r="D166" s="1649"/>
      <c r="E166" s="1405" t="s">
        <v>495</v>
      </c>
      <c r="F166" s="1649" t="s">
        <v>496</v>
      </c>
      <c r="G166" s="1815">
        <v>1</v>
      </c>
      <c r="H166" s="1816"/>
      <c r="I166" s="1817"/>
      <c r="J166" s="1815">
        <v>1</v>
      </c>
      <c r="K166" s="1816"/>
      <c r="L166" s="1817"/>
      <c r="M166" s="1815">
        <v>1</v>
      </c>
      <c r="N166" s="1816"/>
      <c r="O166" s="1817"/>
      <c r="P166" s="1815">
        <v>1</v>
      </c>
      <c r="Q166" s="1816"/>
      <c r="R166" s="1817"/>
      <c r="S166" s="1815">
        <v>1</v>
      </c>
      <c r="T166" s="1816"/>
      <c r="U166" s="1817"/>
      <c r="V166" s="1815">
        <v>1</v>
      </c>
      <c r="W166" s="1816"/>
      <c r="X166" s="1817"/>
      <c r="Y166" s="1815">
        <v>1</v>
      </c>
      <c r="Z166" s="1816"/>
      <c r="AA166" s="1817"/>
      <c r="AB166" s="1815">
        <v>1</v>
      </c>
      <c r="AC166" s="1816"/>
      <c r="AD166" s="1817"/>
      <c r="AE166" s="1815">
        <v>1</v>
      </c>
      <c r="AF166" s="1816"/>
      <c r="AG166" s="1817"/>
      <c r="AH166" s="1815">
        <v>1</v>
      </c>
      <c r="AI166" s="1816"/>
      <c r="AJ166" s="1817"/>
      <c r="AK166" s="1815">
        <v>1</v>
      </c>
      <c r="AL166" s="1816"/>
      <c r="AM166" s="1817"/>
      <c r="AN166" s="1815">
        <v>1</v>
      </c>
      <c r="AO166" s="1816"/>
      <c r="AP166" s="1817"/>
      <c r="AQ166" s="1815">
        <v>1</v>
      </c>
      <c r="AR166" s="1816"/>
      <c r="AS166" s="1817"/>
      <c r="AT166" s="1815">
        <v>1</v>
      </c>
      <c r="AU166" s="1816"/>
      <c r="AV166" s="1817"/>
      <c r="AW166" s="1815">
        <v>1</v>
      </c>
      <c r="AX166" s="1816"/>
      <c r="AY166" s="1817"/>
      <c r="AZ166" s="1815">
        <v>1</v>
      </c>
      <c r="BA166" s="1816"/>
      <c r="BB166" s="1817"/>
      <c r="BC166" s="1815">
        <v>1</v>
      </c>
      <c r="BD166" s="1816"/>
      <c r="BE166" s="1817"/>
      <c r="BF166" s="1815">
        <v>1</v>
      </c>
      <c r="BG166" s="1816"/>
      <c r="BH166" s="1817"/>
      <c r="BI166" s="1815">
        <v>1</v>
      </c>
      <c r="BJ166" s="1816"/>
      <c r="BK166" s="1817"/>
      <c r="BL166" s="1815">
        <v>1</v>
      </c>
      <c r="BM166" s="1816"/>
      <c r="BN166" s="1817"/>
      <c r="BO166" s="1815">
        <v>1</v>
      </c>
      <c r="BP166" s="1816"/>
      <c r="BQ166" s="1817"/>
      <c r="BR166" s="1815">
        <v>1</v>
      </c>
      <c r="BS166" s="1816"/>
      <c r="BT166" s="1817"/>
      <c r="BU166" s="1815">
        <v>1</v>
      </c>
      <c r="BV166" s="1816"/>
      <c r="BW166" s="1817"/>
      <c r="BX166" s="1815">
        <v>1</v>
      </c>
      <c r="BY166" s="1816"/>
      <c r="BZ166" s="1817"/>
    </row>
    <row r="167" spans="1:78" s="1394" customFormat="1" ht="19.5" x14ac:dyDescent="0.3">
      <c r="A167" s="1398"/>
      <c r="B167" s="1425"/>
      <c r="C167" s="1410"/>
      <c r="D167" s="1649"/>
      <c r="E167" s="1405" t="s">
        <v>497</v>
      </c>
      <c r="F167" s="1649" t="s">
        <v>496</v>
      </c>
      <c r="G167" s="1815"/>
      <c r="H167" s="1816"/>
      <c r="I167" s="1817"/>
      <c r="J167" s="1815"/>
      <c r="K167" s="1816"/>
      <c r="L167" s="1817"/>
      <c r="M167" s="1815"/>
      <c r="N167" s="1816"/>
      <c r="O167" s="1817"/>
      <c r="P167" s="1815"/>
      <c r="Q167" s="1816"/>
      <c r="R167" s="1817"/>
      <c r="S167" s="1815"/>
      <c r="T167" s="1816"/>
      <c r="U167" s="1817"/>
      <c r="V167" s="1815"/>
      <c r="W167" s="1816"/>
      <c r="X167" s="1817"/>
      <c r="Y167" s="1815"/>
      <c r="Z167" s="1816"/>
      <c r="AA167" s="1817"/>
      <c r="AB167" s="1815"/>
      <c r="AC167" s="1816"/>
      <c r="AD167" s="1817"/>
      <c r="AE167" s="1815"/>
      <c r="AF167" s="1816"/>
      <c r="AG167" s="1817"/>
      <c r="AH167" s="1815"/>
      <c r="AI167" s="1816"/>
      <c r="AJ167" s="1817"/>
      <c r="AK167" s="1815"/>
      <c r="AL167" s="1816"/>
      <c r="AM167" s="1817"/>
      <c r="AN167" s="1815"/>
      <c r="AO167" s="1816"/>
      <c r="AP167" s="1817"/>
      <c r="AQ167" s="1815"/>
      <c r="AR167" s="1816"/>
      <c r="AS167" s="1817"/>
      <c r="AT167" s="1815"/>
      <c r="AU167" s="1816"/>
      <c r="AV167" s="1817"/>
      <c r="AW167" s="1815"/>
      <c r="AX167" s="1816"/>
      <c r="AY167" s="1817"/>
      <c r="AZ167" s="1815"/>
      <c r="BA167" s="1816"/>
      <c r="BB167" s="1817"/>
      <c r="BC167" s="1815"/>
      <c r="BD167" s="1816"/>
      <c r="BE167" s="1817"/>
      <c r="BF167" s="1815"/>
      <c r="BG167" s="1816"/>
      <c r="BH167" s="1817"/>
      <c r="BI167" s="1815"/>
      <c r="BJ167" s="1816"/>
      <c r="BK167" s="1817"/>
      <c r="BL167" s="1815"/>
      <c r="BM167" s="1816"/>
      <c r="BN167" s="1817"/>
      <c r="BO167" s="1815"/>
      <c r="BP167" s="1816"/>
      <c r="BQ167" s="1817"/>
      <c r="BR167" s="1815"/>
      <c r="BS167" s="1816"/>
      <c r="BT167" s="1817"/>
      <c r="BU167" s="1815"/>
      <c r="BV167" s="1816"/>
      <c r="BW167" s="1817"/>
      <c r="BX167" s="1815"/>
      <c r="BY167" s="1816"/>
      <c r="BZ167" s="1817"/>
    </row>
    <row r="168" spans="1:78" s="1394" customFormat="1" ht="21.75" customHeight="1" x14ac:dyDescent="0.3">
      <c r="A168" s="1398"/>
      <c r="B168" s="1425" t="s">
        <v>498</v>
      </c>
      <c r="C168" s="1412" t="s">
        <v>566</v>
      </c>
      <c r="D168" s="1409"/>
      <c r="E168" s="1405"/>
      <c r="F168" s="1649">
        <v>110</v>
      </c>
      <c r="G168" s="1669">
        <v>1.8280000000000001</v>
      </c>
      <c r="H168" s="1669">
        <v>-0.81799999999999995</v>
      </c>
      <c r="I168" s="1666">
        <v>11</v>
      </c>
      <c r="J168" s="1669">
        <v>1.7310000000000001</v>
      </c>
      <c r="K168" s="1669">
        <v>-0.82499999999999996</v>
      </c>
      <c r="L168" s="1666">
        <v>10</v>
      </c>
      <c r="M168" s="1669">
        <v>1.67</v>
      </c>
      <c r="N168" s="1669">
        <v>-0.82899999999999996</v>
      </c>
      <c r="O168" s="1666">
        <v>10</v>
      </c>
      <c r="P168" s="1669">
        <v>1.4590000000000001</v>
      </c>
      <c r="Q168" s="1669">
        <v>-0.85099999999999998</v>
      </c>
      <c r="R168" s="1666">
        <v>9</v>
      </c>
      <c r="S168" s="1669">
        <v>1.4039999999999999</v>
      </c>
      <c r="T168" s="1669">
        <v>-0.86499999999999999</v>
      </c>
      <c r="U168" s="1666">
        <v>9</v>
      </c>
      <c r="V168" s="1669">
        <v>1.542</v>
      </c>
      <c r="W168" s="1669">
        <v>-0.86199999999999999</v>
      </c>
      <c r="X168" s="1666">
        <v>9</v>
      </c>
      <c r="Y168" s="1669">
        <v>1.7450000000000001</v>
      </c>
      <c r="Z168" s="1669">
        <v>-0.84899999999999998</v>
      </c>
      <c r="AA168" s="1666">
        <v>10</v>
      </c>
      <c r="AB168" s="1669">
        <v>2.077</v>
      </c>
      <c r="AC168" s="1669">
        <v>-0.78800000000000003</v>
      </c>
      <c r="AD168" s="1666">
        <v>12</v>
      </c>
      <c r="AE168" s="1669">
        <v>2.4020000000000001</v>
      </c>
      <c r="AF168" s="1669">
        <v>-0.55700000000000005</v>
      </c>
      <c r="AG168" s="1666">
        <v>13</v>
      </c>
      <c r="AH168" s="1669">
        <v>2.4990000000000001</v>
      </c>
      <c r="AI168" s="1669">
        <v>-0.51500000000000001</v>
      </c>
      <c r="AJ168" s="1666">
        <v>13</v>
      </c>
      <c r="AK168" s="1669">
        <v>2.4020000000000001</v>
      </c>
      <c r="AL168" s="1669">
        <v>-0.59</v>
      </c>
      <c r="AM168" s="1666">
        <v>13</v>
      </c>
      <c r="AN168" s="1669">
        <v>2.4180000000000001</v>
      </c>
      <c r="AO168" s="1669">
        <v>-0.51300000000000001</v>
      </c>
      <c r="AP168" s="1666">
        <v>13</v>
      </c>
      <c r="AQ168" s="1669">
        <v>2.2679999999999998</v>
      </c>
      <c r="AR168" s="1669">
        <v>-0.73499999999999999</v>
      </c>
      <c r="AS168" s="1666">
        <v>13</v>
      </c>
      <c r="AT168" s="1669">
        <v>2.4489999999999998</v>
      </c>
      <c r="AU168" s="1669">
        <v>-0.43099999999999999</v>
      </c>
      <c r="AV168" s="1666">
        <v>13</v>
      </c>
      <c r="AW168" s="1669">
        <v>2.4129999999999998</v>
      </c>
      <c r="AX168" s="1669">
        <v>-0.45100000000000001</v>
      </c>
      <c r="AY168" s="1666">
        <v>13</v>
      </c>
      <c r="AZ168" s="1669">
        <v>2.242</v>
      </c>
      <c r="BA168" s="1669">
        <v>-0.59199999999999997</v>
      </c>
      <c r="BB168" s="1666">
        <v>12</v>
      </c>
      <c r="BC168" s="1669">
        <v>-1.296</v>
      </c>
      <c r="BD168" s="1669">
        <v>1.0009999999999999</v>
      </c>
      <c r="BE168" s="1666">
        <v>9</v>
      </c>
      <c r="BF168" s="1669">
        <v>0</v>
      </c>
      <c r="BG168" s="1669">
        <v>0</v>
      </c>
      <c r="BH168" s="1666">
        <v>0</v>
      </c>
      <c r="BI168" s="1669">
        <v>0</v>
      </c>
      <c r="BJ168" s="1669">
        <v>0</v>
      </c>
      <c r="BK168" s="1666">
        <v>0</v>
      </c>
      <c r="BL168" s="1669">
        <v>0</v>
      </c>
      <c r="BM168" s="1669">
        <v>0</v>
      </c>
      <c r="BN168" s="1666">
        <v>0</v>
      </c>
      <c r="BO168" s="1669">
        <v>0</v>
      </c>
      <c r="BP168" s="1669">
        <v>0</v>
      </c>
      <c r="BQ168" s="1666">
        <v>0</v>
      </c>
      <c r="BR168" s="1669">
        <v>0</v>
      </c>
      <c r="BS168" s="1669">
        <v>0</v>
      </c>
      <c r="BT168" s="1666">
        <v>0</v>
      </c>
      <c r="BU168" s="1669">
        <v>0</v>
      </c>
      <c r="BV168" s="1669">
        <v>2E-3</v>
      </c>
      <c r="BW168" s="1666">
        <v>0</v>
      </c>
      <c r="BX168" s="1669">
        <v>0</v>
      </c>
      <c r="BY168" s="1669">
        <v>0</v>
      </c>
      <c r="BZ168" s="1666">
        <v>0</v>
      </c>
    </row>
    <row r="169" spans="1:78" s="1394" customFormat="1" ht="19.5" x14ac:dyDescent="0.3">
      <c r="A169" s="1398"/>
      <c r="B169" s="1425" t="s">
        <v>499</v>
      </c>
      <c r="C169" s="1430" t="s">
        <v>511</v>
      </c>
      <c r="D169" s="1409"/>
      <c r="E169" s="1405"/>
      <c r="F169" s="1649">
        <v>110</v>
      </c>
      <c r="G169" s="1669">
        <v>-2.5339999999999998</v>
      </c>
      <c r="H169" s="1669">
        <v>0.64700000000000002</v>
      </c>
      <c r="I169" s="1666">
        <v>14</v>
      </c>
      <c r="J169" s="1669">
        <v>-2.3559999999999999</v>
      </c>
      <c r="K169" s="1669">
        <v>0.64</v>
      </c>
      <c r="L169" s="1666">
        <v>13</v>
      </c>
      <c r="M169" s="1669">
        <v>-2.2639999999999998</v>
      </c>
      <c r="N169" s="1669">
        <v>0.65300000000000002</v>
      </c>
      <c r="O169" s="1666">
        <v>12</v>
      </c>
      <c r="P169" s="1669">
        <v>-1.9930000000000001</v>
      </c>
      <c r="Q169" s="1669">
        <v>0.66700000000000004</v>
      </c>
      <c r="R169" s="1666">
        <v>11</v>
      </c>
      <c r="S169" s="1669">
        <v>-1.927</v>
      </c>
      <c r="T169" s="1669">
        <v>0.68600000000000005</v>
      </c>
      <c r="U169" s="1666">
        <v>11</v>
      </c>
      <c r="V169" s="1669">
        <v>-2.0720000000000001</v>
      </c>
      <c r="W169" s="1669">
        <v>0.68</v>
      </c>
      <c r="X169" s="1666">
        <v>11</v>
      </c>
      <c r="Y169" s="1669">
        <v>-2.3690000000000002</v>
      </c>
      <c r="Z169" s="1669">
        <v>0.68600000000000005</v>
      </c>
      <c r="AA169" s="1666">
        <v>13</v>
      </c>
      <c r="AB169" s="1669">
        <v>-2.7919999999999998</v>
      </c>
      <c r="AC169" s="1669">
        <v>0.64700000000000002</v>
      </c>
      <c r="AD169" s="1666">
        <v>15</v>
      </c>
      <c r="AE169" s="1669">
        <v>-3.2210000000000001</v>
      </c>
      <c r="AF169" s="1669">
        <v>0.46200000000000002</v>
      </c>
      <c r="AG169" s="1666">
        <v>17</v>
      </c>
      <c r="AH169" s="1669">
        <v>-3.3460000000000001</v>
      </c>
      <c r="AI169" s="1669">
        <v>0.442</v>
      </c>
      <c r="AJ169" s="1666">
        <v>18</v>
      </c>
      <c r="AK169" s="1669">
        <v>-3.2469999999999999</v>
      </c>
      <c r="AL169" s="1669">
        <v>0.502</v>
      </c>
      <c r="AM169" s="1666">
        <v>17</v>
      </c>
      <c r="AN169" s="1669">
        <v>-3.2669999999999999</v>
      </c>
      <c r="AO169" s="1669">
        <v>0.44900000000000001</v>
      </c>
      <c r="AP169" s="1666">
        <v>17</v>
      </c>
      <c r="AQ169" s="1669">
        <v>-3.0819999999999999</v>
      </c>
      <c r="AR169" s="1669">
        <v>0.60099999999999998</v>
      </c>
      <c r="AS169" s="1666">
        <v>17</v>
      </c>
      <c r="AT169" s="1669">
        <v>-3.26</v>
      </c>
      <c r="AU169" s="1669">
        <v>0.35599999999999998</v>
      </c>
      <c r="AV169" s="1666">
        <v>17</v>
      </c>
      <c r="AW169" s="1669">
        <v>-3.2080000000000002</v>
      </c>
      <c r="AX169" s="1669">
        <v>0.37</v>
      </c>
      <c r="AY169" s="1666">
        <v>17</v>
      </c>
      <c r="AZ169" s="1669">
        <v>-3.0289999999999999</v>
      </c>
      <c r="BA169" s="1669">
        <v>0.495</v>
      </c>
      <c r="BB169" s="1666">
        <v>16</v>
      </c>
      <c r="BC169" s="1669">
        <v>0.34300000000000003</v>
      </c>
      <c r="BD169" s="1669">
        <v>-1.3460000000000001</v>
      </c>
      <c r="BE169" s="1666">
        <v>7</v>
      </c>
      <c r="BF169" s="1669">
        <v>-0.92400000000000004</v>
      </c>
      <c r="BG169" s="1669">
        <v>-0.28999999999999998</v>
      </c>
      <c r="BH169" s="1666">
        <v>5</v>
      </c>
      <c r="BI169" s="1669">
        <v>-0.92400000000000004</v>
      </c>
      <c r="BJ169" s="1669">
        <v>-0.29699999999999999</v>
      </c>
      <c r="BK169" s="1666">
        <v>5</v>
      </c>
      <c r="BL169" s="1669">
        <v>-0.93100000000000005</v>
      </c>
      <c r="BM169" s="1669">
        <v>-0.28399999999999997</v>
      </c>
      <c r="BN169" s="1666">
        <v>5</v>
      </c>
      <c r="BO169" s="1669">
        <v>-0.93100000000000005</v>
      </c>
      <c r="BP169" s="1669">
        <v>-0.27700000000000002</v>
      </c>
      <c r="BQ169" s="1666">
        <v>5</v>
      </c>
      <c r="BR169" s="1669">
        <v>-0.97</v>
      </c>
      <c r="BS169" s="1669">
        <v>-0.27100000000000002</v>
      </c>
      <c r="BT169" s="1666">
        <v>5</v>
      </c>
      <c r="BU169" s="1669">
        <v>-0.95699999999999996</v>
      </c>
      <c r="BV169" s="1669">
        <v>-0.27100000000000002</v>
      </c>
      <c r="BW169" s="1666">
        <v>5</v>
      </c>
      <c r="BX169" s="1669">
        <v>-0.86499999999999999</v>
      </c>
      <c r="BY169" s="1669">
        <v>-0.27100000000000002</v>
      </c>
      <c r="BZ169" s="1666">
        <v>5</v>
      </c>
    </row>
    <row r="170" spans="1:78" s="1394" customFormat="1" ht="19.5" x14ac:dyDescent="0.3">
      <c r="A170" s="1398"/>
      <c r="B170" s="1425" t="s">
        <v>498</v>
      </c>
      <c r="C170" s="1412" t="s">
        <v>513</v>
      </c>
      <c r="D170" s="1409"/>
      <c r="E170" s="1405"/>
      <c r="F170" s="1649">
        <v>35</v>
      </c>
      <c r="G170" s="1669">
        <v>0.28399999999999997</v>
      </c>
      <c r="H170" s="1669">
        <v>0.13900000000000001</v>
      </c>
      <c r="I170" s="1666">
        <v>5</v>
      </c>
      <c r="J170" s="1669">
        <v>0.252</v>
      </c>
      <c r="K170" s="1669">
        <v>0.14099999999999999</v>
      </c>
      <c r="L170" s="1666">
        <v>5</v>
      </c>
      <c r="M170" s="1669">
        <v>0.23699999999999999</v>
      </c>
      <c r="N170" s="1669">
        <v>0.13700000000000001</v>
      </c>
      <c r="O170" s="1666">
        <v>5</v>
      </c>
      <c r="P170" s="1669">
        <v>0.221</v>
      </c>
      <c r="Q170" s="1669">
        <v>0.13200000000000001</v>
      </c>
      <c r="R170" s="1666">
        <v>4</v>
      </c>
      <c r="S170" s="1669">
        <v>-0.218</v>
      </c>
      <c r="T170" s="1669">
        <v>-0.13</v>
      </c>
      <c r="U170" s="1666">
        <v>4</v>
      </c>
      <c r="V170" s="1669">
        <v>0.22500000000000001</v>
      </c>
      <c r="W170" s="1669">
        <v>0.13</v>
      </c>
      <c r="X170" s="1666">
        <v>4</v>
      </c>
      <c r="Y170" s="1669">
        <v>0.25600000000000001</v>
      </c>
      <c r="Z170" s="1669">
        <v>0.13</v>
      </c>
      <c r="AA170" s="1666">
        <v>5</v>
      </c>
      <c r="AB170" s="1669">
        <v>0.29199999999999998</v>
      </c>
      <c r="AC170" s="1669">
        <v>0.13</v>
      </c>
      <c r="AD170" s="1666">
        <v>5</v>
      </c>
      <c r="AE170" s="1669">
        <v>0.34399999999999997</v>
      </c>
      <c r="AF170" s="1669">
        <v>0.124</v>
      </c>
      <c r="AG170" s="1666">
        <v>6</v>
      </c>
      <c r="AH170" s="1669">
        <v>0.35499999999999998</v>
      </c>
      <c r="AI170" s="1669">
        <v>0.124</v>
      </c>
      <c r="AJ170" s="1666">
        <v>6</v>
      </c>
      <c r="AK170" s="1669">
        <v>-0.35299999999999998</v>
      </c>
      <c r="AL170" s="1669">
        <v>-0.126</v>
      </c>
      <c r="AM170" s="1666">
        <v>6</v>
      </c>
      <c r="AN170" s="1669">
        <v>0.34</v>
      </c>
      <c r="AO170" s="1669">
        <v>0.122</v>
      </c>
      <c r="AP170" s="1666">
        <v>6</v>
      </c>
      <c r="AQ170" s="1669">
        <v>0.35099999999999998</v>
      </c>
      <c r="AR170" s="1669">
        <v>0.13900000000000001</v>
      </c>
      <c r="AS170" s="1666">
        <v>6</v>
      </c>
      <c r="AT170" s="1669">
        <v>0.34</v>
      </c>
      <c r="AU170" s="1669">
        <v>0.13200000000000001</v>
      </c>
      <c r="AV170" s="1666">
        <v>6</v>
      </c>
      <c r="AW170" s="1669">
        <v>0.33400000000000002</v>
      </c>
      <c r="AX170" s="1669">
        <v>0.128</v>
      </c>
      <c r="AY170" s="1666">
        <v>6</v>
      </c>
      <c r="AZ170" s="1669">
        <v>0.33600000000000002</v>
      </c>
      <c r="BA170" s="1669">
        <v>0.13</v>
      </c>
      <c r="BB170" s="1666">
        <v>6</v>
      </c>
      <c r="BC170" s="1669">
        <v>0.32800000000000001</v>
      </c>
      <c r="BD170" s="1669">
        <v>0.13700000000000001</v>
      </c>
      <c r="BE170" s="1666">
        <v>6</v>
      </c>
      <c r="BF170" s="1669">
        <v>0.34200000000000003</v>
      </c>
      <c r="BG170" s="1669">
        <v>0.14099999999999999</v>
      </c>
      <c r="BH170" s="1666">
        <v>6</v>
      </c>
      <c r="BI170" s="1669">
        <v>0.36099999999999999</v>
      </c>
      <c r="BJ170" s="1669">
        <v>0.14499999999999999</v>
      </c>
      <c r="BK170" s="1666">
        <v>6</v>
      </c>
      <c r="BL170" s="1669">
        <v>0.36499999999999999</v>
      </c>
      <c r="BM170" s="1669">
        <v>0.13900000000000001</v>
      </c>
      <c r="BN170" s="1666">
        <v>6</v>
      </c>
      <c r="BO170" s="1669">
        <v>0.35699999999999998</v>
      </c>
      <c r="BP170" s="1669">
        <v>0.13200000000000001</v>
      </c>
      <c r="BQ170" s="1666">
        <v>6</v>
      </c>
      <c r="BR170" s="1669">
        <v>-0.35899999999999999</v>
      </c>
      <c r="BS170" s="1669">
        <v>-0.128</v>
      </c>
      <c r="BT170" s="1666">
        <v>6</v>
      </c>
      <c r="BU170" s="1669">
        <v>0.33800000000000002</v>
      </c>
      <c r="BV170" s="1669">
        <v>0.128</v>
      </c>
      <c r="BW170" s="1666">
        <v>6</v>
      </c>
      <c r="BX170" s="1669">
        <v>0.307</v>
      </c>
      <c r="BY170" s="1669">
        <v>0.13</v>
      </c>
      <c r="BZ170" s="1666">
        <v>6</v>
      </c>
    </row>
    <row r="171" spans="1:78" s="1394" customFormat="1" ht="19.5" x14ac:dyDescent="0.3">
      <c r="A171" s="1398"/>
      <c r="B171" s="1425" t="s">
        <v>499</v>
      </c>
      <c r="C171" s="1412" t="s">
        <v>512</v>
      </c>
      <c r="D171" s="1409"/>
      <c r="E171" s="1405"/>
      <c r="F171" s="1649">
        <v>35</v>
      </c>
      <c r="G171" s="1669">
        <v>0.44700000000000001</v>
      </c>
      <c r="H171" s="1669">
        <v>0.13900000000000001</v>
      </c>
      <c r="I171" s="1666">
        <v>8</v>
      </c>
      <c r="J171" s="1669">
        <v>0.41</v>
      </c>
      <c r="K171" s="1669">
        <v>0.14899999999999999</v>
      </c>
      <c r="L171" s="1666">
        <v>7</v>
      </c>
      <c r="M171" s="1669">
        <v>0.39500000000000002</v>
      </c>
      <c r="N171" s="1669">
        <v>0.14299999999999999</v>
      </c>
      <c r="O171" s="1666">
        <v>7</v>
      </c>
      <c r="P171" s="1669">
        <v>0.35699999999999998</v>
      </c>
      <c r="Q171" s="1669">
        <v>0.14099999999999999</v>
      </c>
      <c r="R171" s="1666">
        <v>6</v>
      </c>
      <c r="S171" s="1669">
        <v>-0.35299999999999998</v>
      </c>
      <c r="T171" s="1669">
        <v>0.13900000000000001</v>
      </c>
      <c r="U171" s="1666">
        <v>6</v>
      </c>
      <c r="V171" s="1669">
        <v>0.35299999999999998</v>
      </c>
      <c r="W171" s="1669">
        <v>0.13700000000000001</v>
      </c>
      <c r="X171" s="1666">
        <v>6</v>
      </c>
      <c r="Y171" s="1669">
        <v>0.40699999999999997</v>
      </c>
      <c r="Z171" s="1669">
        <v>0.13200000000000001</v>
      </c>
      <c r="AA171" s="1666">
        <v>7</v>
      </c>
      <c r="AB171" s="1669">
        <v>0.45600000000000002</v>
      </c>
      <c r="AC171" s="1669">
        <v>0.128</v>
      </c>
      <c r="AD171" s="1666">
        <v>8</v>
      </c>
      <c r="AE171" s="1669">
        <v>0.48099999999999998</v>
      </c>
      <c r="AF171" s="1669">
        <v>0.113</v>
      </c>
      <c r="AG171" s="1666">
        <v>8</v>
      </c>
      <c r="AH171" s="1669">
        <v>0.496</v>
      </c>
      <c r="AI171" s="1669">
        <v>0.111</v>
      </c>
      <c r="AJ171" s="1666">
        <v>8</v>
      </c>
      <c r="AK171" s="1669">
        <v>-0.498</v>
      </c>
      <c r="AL171" s="1669">
        <v>0.109</v>
      </c>
      <c r="AM171" s="1666">
        <v>8</v>
      </c>
      <c r="AN171" s="1669">
        <v>0.51700000000000002</v>
      </c>
      <c r="AO171" s="1669">
        <v>0.109</v>
      </c>
      <c r="AP171" s="1666">
        <v>9</v>
      </c>
      <c r="AQ171" s="1669">
        <v>0.48899999999999999</v>
      </c>
      <c r="AR171" s="1669">
        <v>0.122</v>
      </c>
      <c r="AS171" s="1666">
        <v>8</v>
      </c>
      <c r="AT171" s="1669">
        <v>0.47499999999999998</v>
      </c>
      <c r="AU171" s="1669">
        <v>0.113</v>
      </c>
      <c r="AV171" s="1666">
        <v>8</v>
      </c>
      <c r="AW171" s="1669">
        <v>0.46800000000000003</v>
      </c>
      <c r="AX171" s="1669">
        <v>0.11799999999999999</v>
      </c>
      <c r="AY171" s="1666">
        <v>8</v>
      </c>
      <c r="AZ171" s="1669">
        <v>0.46600000000000003</v>
      </c>
      <c r="BA171" s="1669">
        <v>0.12</v>
      </c>
      <c r="BB171" s="1666">
        <v>8</v>
      </c>
      <c r="BC171" s="1669">
        <v>0.50600000000000001</v>
      </c>
      <c r="BD171" s="1669">
        <v>0.126</v>
      </c>
      <c r="BE171" s="1666">
        <v>9</v>
      </c>
      <c r="BF171" s="1669">
        <v>0.504</v>
      </c>
      <c r="BG171" s="1669">
        <v>0.13200000000000001</v>
      </c>
      <c r="BH171" s="1666">
        <v>9</v>
      </c>
      <c r="BI171" s="1669">
        <v>0.49399999999999999</v>
      </c>
      <c r="BJ171" s="1669">
        <v>0.13200000000000001</v>
      </c>
      <c r="BK171" s="1666">
        <v>8</v>
      </c>
      <c r="BL171" s="1669">
        <v>0.48899999999999999</v>
      </c>
      <c r="BM171" s="1669">
        <v>0.13400000000000001</v>
      </c>
      <c r="BN171" s="1666">
        <v>8</v>
      </c>
      <c r="BO171" s="1669">
        <v>0.50800000000000001</v>
      </c>
      <c r="BP171" s="1669">
        <v>0.13</v>
      </c>
      <c r="BQ171" s="1666">
        <v>9</v>
      </c>
      <c r="BR171" s="1669">
        <v>-0.54</v>
      </c>
      <c r="BS171" s="1669">
        <v>0.128</v>
      </c>
      <c r="BT171" s="1666">
        <v>9</v>
      </c>
      <c r="BU171" s="1669">
        <v>0.54800000000000004</v>
      </c>
      <c r="BV171" s="1669">
        <v>0.126</v>
      </c>
      <c r="BW171" s="1666">
        <v>9</v>
      </c>
      <c r="BX171" s="1669">
        <v>0.5</v>
      </c>
      <c r="BY171" s="1669">
        <v>0.13</v>
      </c>
      <c r="BZ171" s="1666">
        <v>9</v>
      </c>
    </row>
    <row r="172" spans="1:78" s="1394" customFormat="1" ht="19.5" x14ac:dyDescent="0.3">
      <c r="A172" s="1398"/>
      <c r="B172" s="1425" t="s">
        <v>64</v>
      </c>
      <c r="C172" s="1417" t="s">
        <v>107</v>
      </c>
      <c r="D172" s="1651"/>
      <c r="E172" s="1405" t="s">
        <v>310</v>
      </c>
      <c r="F172" s="1649">
        <v>110</v>
      </c>
      <c r="G172" s="1815">
        <v>110</v>
      </c>
      <c r="H172" s="1816"/>
      <c r="I172" s="1817"/>
      <c r="J172" s="1815">
        <v>110</v>
      </c>
      <c r="K172" s="1816"/>
      <c r="L172" s="1817"/>
      <c r="M172" s="1815">
        <v>110</v>
      </c>
      <c r="N172" s="1816"/>
      <c r="O172" s="1817"/>
      <c r="P172" s="1815">
        <v>110</v>
      </c>
      <c r="Q172" s="1816"/>
      <c r="R172" s="1817"/>
      <c r="S172" s="1815">
        <v>110</v>
      </c>
      <c r="T172" s="1816"/>
      <c r="U172" s="1817"/>
      <c r="V172" s="1815">
        <v>110</v>
      </c>
      <c r="W172" s="1816"/>
      <c r="X172" s="1817"/>
      <c r="Y172" s="1815">
        <v>110</v>
      </c>
      <c r="Z172" s="1816"/>
      <c r="AA172" s="1817"/>
      <c r="AB172" s="1815">
        <v>110</v>
      </c>
      <c r="AC172" s="1816"/>
      <c r="AD172" s="1817"/>
      <c r="AE172" s="1815">
        <v>110</v>
      </c>
      <c r="AF172" s="1816"/>
      <c r="AG172" s="1817"/>
      <c r="AH172" s="1815">
        <v>110</v>
      </c>
      <c r="AI172" s="1816"/>
      <c r="AJ172" s="1817"/>
      <c r="AK172" s="1815">
        <v>110</v>
      </c>
      <c r="AL172" s="1816"/>
      <c r="AM172" s="1817"/>
      <c r="AN172" s="1815">
        <v>110</v>
      </c>
      <c r="AO172" s="1816"/>
      <c r="AP172" s="1817"/>
      <c r="AQ172" s="1815">
        <v>110</v>
      </c>
      <c r="AR172" s="1816"/>
      <c r="AS172" s="1817"/>
      <c r="AT172" s="1815">
        <v>110</v>
      </c>
      <c r="AU172" s="1816"/>
      <c r="AV172" s="1817"/>
      <c r="AW172" s="1815">
        <v>110</v>
      </c>
      <c r="AX172" s="1816"/>
      <c r="AY172" s="1817"/>
      <c r="AZ172" s="1815">
        <v>110</v>
      </c>
      <c r="BA172" s="1816"/>
      <c r="BB172" s="1817"/>
      <c r="BC172" s="1815">
        <v>110</v>
      </c>
      <c r="BD172" s="1816"/>
      <c r="BE172" s="1817"/>
      <c r="BF172" s="1815">
        <v>110</v>
      </c>
      <c r="BG172" s="1816"/>
      <c r="BH172" s="1817"/>
      <c r="BI172" s="1815">
        <v>110</v>
      </c>
      <c r="BJ172" s="1816"/>
      <c r="BK172" s="1817"/>
      <c r="BL172" s="1815">
        <v>110</v>
      </c>
      <c r="BM172" s="1816"/>
      <c r="BN172" s="1817"/>
      <c r="BO172" s="1815">
        <v>110</v>
      </c>
      <c r="BP172" s="1816"/>
      <c r="BQ172" s="1817"/>
      <c r="BR172" s="1815">
        <v>110</v>
      </c>
      <c r="BS172" s="1816"/>
      <c r="BT172" s="1817"/>
      <c r="BU172" s="1815">
        <v>110</v>
      </c>
      <c r="BV172" s="1816"/>
      <c r="BW172" s="1817"/>
      <c r="BX172" s="1815">
        <v>110</v>
      </c>
      <c r="BY172" s="1816"/>
      <c r="BZ172" s="1817"/>
    </row>
    <row r="173" spans="1:78" s="1394" customFormat="1" ht="19.5" x14ac:dyDescent="0.3">
      <c r="A173" s="1398"/>
      <c r="B173" s="1425"/>
      <c r="C173" s="1417" t="s">
        <v>108</v>
      </c>
      <c r="D173" s="1651"/>
      <c r="E173" s="1405" t="s">
        <v>310</v>
      </c>
      <c r="F173" s="1649">
        <v>110</v>
      </c>
      <c r="G173" s="1815">
        <v>110</v>
      </c>
      <c r="H173" s="1816"/>
      <c r="I173" s="1817"/>
      <c r="J173" s="1815">
        <v>110</v>
      </c>
      <c r="K173" s="1816"/>
      <c r="L173" s="1817"/>
      <c r="M173" s="1815">
        <v>110</v>
      </c>
      <c r="N173" s="1816"/>
      <c r="O173" s="1817"/>
      <c r="P173" s="1815">
        <v>110</v>
      </c>
      <c r="Q173" s="1816"/>
      <c r="R173" s="1817"/>
      <c r="S173" s="1815">
        <v>110</v>
      </c>
      <c r="T173" s="1816"/>
      <c r="U173" s="1817"/>
      <c r="V173" s="1815">
        <v>110</v>
      </c>
      <c r="W173" s="1816"/>
      <c r="X173" s="1817"/>
      <c r="Y173" s="1815">
        <v>110</v>
      </c>
      <c r="Z173" s="1816"/>
      <c r="AA173" s="1817"/>
      <c r="AB173" s="1815">
        <v>110</v>
      </c>
      <c r="AC173" s="1816"/>
      <c r="AD173" s="1817"/>
      <c r="AE173" s="1815">
        <v>110</v>
      </c>
      <c r="AF173" s="1816"/>
      <c r="AG173" s="1817"/>
      <c r="AH173" s="1815">
        <v>110</v>
      </c>
      <c r="AI173" s="1816"/>
      <c r="AJ173" s="1817"/>
      <c r="AK173" s="1815">
        <v>110</v>
      </c>
      <c r="AL173" s="1816"/>
      <c r="AM173" s="1817"/>
      <c r="AN173" s="1815">
        <v>110</v>
      </c>
      <c r="AO173" s="1816"/>
      <c r="AP173" s="1817"/>
      <c r="AQ173" s="1815">
        <v>110</v>
      </c>
      <c r="AR173" s="1816"/>
      <c r="AS173" s="1817"/>
      <c r="AT173" s="1815">
        <v>110</v>
      </c>
      <c r="AU173" s="1816"/>
      <c r="AV173" s="1817"/>
      <c r="AW173" s="1815">
        <v>110</v>
      </c>
      <c r="AX173" s="1816"/>
      <c r="AY173" s="1817"/>
      <c r="AZ173" s="1815">
        <v>110</v>
      </c>
      <c r="BA173" s="1816"/>
      <c r="BB173" s="1817"/>
      <c r="BC173" s="1815">
        <v>110</v>
      </c>
      <c r="BD173" s="1816"/>
      <c r="BE173" s="1817"/>
      <c r="BF173" s="1815">
        <v>110</v>
      </c>
      <c r="BG173" s="1816"/>
      <c r="BH173" s="1817"/>
      <c r="BI173" s="1815">
        <v>110</v>
      </c>
      <c r="BJ173" s="1816"/>
      <c r="BK173" s="1817"/>
      <c r="BL173" s="1815">
        <v>110</v>
      </c>
      <c r="BM173" s="1816"/>
      <c r="BN173" s="1817"/>
      <c r="BO173" s="1815">
        <v>110</v>
      </c>
      <c r="BP173" s="1816"/>
      <c r="BQ173" s="1817"/>
      <c r="BR173" s="1815">
        <v>110</v>
      </c>
      <c r="BS173" s="1816"/>
      <c r="BT173" s="1817"/>
      <c r="BU173" s="1815">
        <v>110</v>
      </c>
      <c r="BV173" s="1816"/>
      <c r="BW173" s="1817"/>
      <c r="BX173" s="1815">
        <v>110</v>
      </c>
      <c r="BY173" s="1816"/>
      <c r="BZ173" s="1817"/>
    </row>
    <row r="174" spans="1:78" s="1394" customFormat="1" ht="18.75" x14ac:dyDescent="0.3">
      <c r="A174" s="1429"/>
      <c r="B174" s="1426"/>
      <c r="C174" s="1417" t="s">
        <v>107</v>
      </c>
      <c r="D174" s="1651"/>
      <c r="E174" s="1405" t="s">
        <v>310</v>
      </c>
      <c r="F174" s="1649">
        <v>35</v>
      </c>
      <c r="G174" s="1815">
        <v>35</v>
      </c>
      <c r="H174" s="1816"/>
      <c r="I174" s="1817"/>
      <c r="J174" s="1815">
        <v>35</v>
      </c>
      <c r="K174" s="1816"/>
      <c r="L174" s="1817"/>
      <c r="M174" s="1815">
        <v>35</v>
      </c>
      <c r="N174" s="1816"/>
      <c r="O174" s="1817"/>
      <c r="P174" s="1815">
        <v>35</v>
      </c>
      <c r="Q174" s="1816"/>
      <c r="R174" s="1817"/>
      <c r="S174" s="1815">
        <v>35</v>
      </c>
      <c r="T174" s="1816"/>
      <c r="U174" s="1817"/>
      <c r="V174" s="1815">
        <v>35</v>
      </c>
      <c r="W174" s="1816"/>
      <c r="X174" s="1817"/>
      <c r="Y174" s="1815">
        <v>35</v>
      </c>
      <c r="Z174" s="1816"/>
      <c r="AA174" s="1817"/>
      <c r="AB174" s="1815">
        <v>35</v>
      </c>
      <c r="AC174" s="1816"/>
      <c r="AD174" s="1817"/>
      <c r="AE174" s="1815">
        <v>35</v>
      </c>
      <c r="AF174" s="1816"/>
      <c r="AG174" s="1817"/>
      <c r="AH174" s="1815">
        <v>35</v>
      </c>
      <c r="AI174" s="1816"/>
      <c r="AJ174" s="1817"/>
      <c r="AK174" s="1815">
        <v>35</v>
      </c>
      <c r="AL174" s="1816"/>
      <c r="AM174" s="1817"/>
      <c r="AN174" s="1815">
        <v>35</v>
      </c>
      <c r="AO174" s="1816"/>
      <c r="AP174" s="1817"/>
      <c r="AQ174" s="1815">
        <v>35</v>
      </c>
      <c r="AR174" s="1816"/>
      <c r="AS174" s="1817"/>
      <c r="AT174" s="1815">
        <v>35</v>
      </c>
      <c r="AU174" s="1816"/>
      <c r="AV174" s="1817"/>
      <c r="AW174" s="1815">
        <v>35</v>
      </c>
      <c r="AX174" s="1816"/>
      <c r="AY174" s="1817"/>
      <c r="AZ174" s="1815">
        <v>35</v>
      </c>
      <c r="BA174" s="1816"/>
      <c r="BB174" s="1817"/>
      <c r="BC174" s="1815">
        <v>35</v>
      </c>
      <c r="BD174" s="1816"/>
      <c r="BE174" s="1817"/>
      <c r="BF174" s="1815">
        <v>35</v>
      </c>
      <c r="BG174" s="1816"/>
      <c r="BH174" s="1817"/>
      <c r="BI174" s="1815">
        <v>35</v>
      </c>
      <c r="BJ174" s="1816"/>
      <c r="BK174" s="1817"/>
      <c r="BL174" s="1815">
        <v>35</v>
      </c>
      <c r="BM174" s="1816"/>
      <c r="BN174" s="1817"/>
      <c r="BO174" s="1815">
        <v>35</v>
      </c>
      <c r="BP174" s="1816"/>
      <c r="BQ174" s="1817"/>
      <c r="BR174" s="1815">
        <v>35</v>
      </c>
      <c r="BS174" s="1816"/>
      <c r="BT174" s="1817"/>
      <c r="BU174" s="1815">
        <v>35</v>
      </c>
      <c r="BV174" s="1816"/>
      <c r="BW174" s="1817"/>
      <c r="BX174" s="1815">
        <v>35</v>
      </c>
      <c r="BY174" s="1816"/>
      <c r="BZ174" s="1817"/>
    </row>
    <row r="175" spans="1:78" s="1394" customFormat="1" ht="18.75" x14ac:dyDescent="0.3">
      <c r="A175" s="1397"/>
      <c r="B175" s="1426"/>
      <c r="C175" s="1417" t="s">
        <v>108</v>
      </c>
      <c r="D175" s="1651"/>
      <c r="E175" s="1405" t="s">
        <v>310</v>
      </c>
      <c r="F175" s="1649">
        <v>35</v>
      </c>
      <c r="G175" s="1815">
        <v>35</v>
      </c>
      <c r="H175" s="1816"/>
      <c r="I175" s="1817"/>
      <c r="J175" s="1815">
        <v>35</v>
      </c>
      <c r="K175" s="1816"/>
      <c r="L175" s="1817"/>
      <c r="M175" s="1815">
        <v>35</v>
      </c>
      <c r="N175" s="1816"/>
      <c r="O175" s="1817"/>
      <c r="P175" s="1815">
        <v>35</v>
      </c>
      <c r="Q175" s="1816"/>
      <c r="R175" s="1817"/>
      <c r="S175" s="1815">
        <v>35</v>
      </c>
      <c r="T175" s="1816"/>
      <c r="U175" s="1817"/>
      <c r="V175" s="1815">
        <v>35</v>
      </c>
      <c r="W175" s="1816"/>
      <c r="X175" s="1817"/>
      <c r="Y175" s="1815">
        <v>35</v>
      </c>
      <c r="Z175" s="1816"/>
      <c r="AA175" s="1817"/>
      <c r="AB175" s="1815">
        <v>35</v>
      </c>
      <c r="AC175" s="1816"/>
      <c r="AD175" s="1817"/>
      <c r="AE175" s="1815">
        <v>35</v>
      </c>
      <c r="AF175" s="1816"/>
      <c r="AG175" s="1817"/>
      <c r="AH175" s="1815">
        <v>35</v>
      </c>
      <c r="AI175" s="1816"/>
      <c r="AJ175" s="1817"/>
      <c r="AK175" s="1815">
        <v>35</v>
      </c>
      <c r="AL175" s="1816"/>
      <c r="AM175" s="1817"/>
      <c r="AN175" s="1815">
        <v>35</v>
      </c>
      <c r="AO175" s="1816"/>
      <c r="AP175" s="1817"/>
      <c r="AQ175" s="1815">
        <v>35</v>
      </c>
      <c r="AR175" s="1816"/>
      <c r="AS175" s="1817"/>
      <c r="AT175" s="1815">
        <v>35</v>
      </c>
      <c r="AU175" s="1816"/>
      <c r="AV175" s="1817"/>
      <c r="AW175" s="1815">
        <v>35</v>
      </c>
      <c r="AX175" s="1816"/>
      <c r="AY175" s="1817"/>
      <c r="AZ175" s="1815">
        <v>35</v>
      </c>
      <c r="BA175" s="1816"/>
      <c r="BB175" s="1817"/>
      <c r="BC175" s="1815">
        <v>35</v>
      </c>
      <c r="BD175" s="1816"/>
      <c r="BE175" s="1817"/>
      <c r="BF175" s="1815">
        <v>35</v>
      </c>
      <c r="BG175" s="1816"/>
      <c r="BH175" s="1817"/>
      <c r="BI175" s="1815">
        <v>35</v>
      </c>
      <c r="BJ175" s="1816"/>
      <c r="BK175" s="1817"/>
      <c r="BL175" s="1815">
        <v>35</v>
      </c>
      <c r="BM175" s="1816"/>
      <c r="BN175" s="1817"/>
      <c r="BO175" s="1815">
        <v>35</v>
      </c>
      <c r="BP175" s="1816"/>
      <c r="BQ175" s="1817"/>
      <c r="BR175" s="1815">
        <v>35</v>
      </c>
      <c r="BS175" s="1816"/>
      <c r="BT175" s="1817"/>
      <c r="BU175" s="1815">
        <v>35</v>
      </c>
      <c r="BV175" s="1816"/>
      <c r="BW175" s="1817"/>
      <c r="BX175" s="1815">
        <v>35</v>
      </c>
      <c r="BY175" s="1816"/>
      <c r="BZ175" s="1817"/>
    </row>
    <row r="176" spans="1:78" s="1394" customFormat="1" ht="19.5" x14ac:dyDescent="0.3">
      <c r="A176" s="1398"/>
      <c r="B176" s="1425"/>
      <c r="C176" s="1417" t="s">
        <v>11</v>
      </c>
      <c r="D176" s="1651"/>
      <c r="E176" s="1405" t="s">
        <v>310</v>
      </c>
      <c r="F176" s="1649">
        <v>10</v>
      </c>
      <c r="G176" s="1815">
        <v>10.3</v>
      </c>
      <c r="H176" s="1816"/>
      <c r="I176" s="1817"/>
      <c r="J176" s="1815">
        <v>10.3</v>
      </c>
      <c r="K176" s="1816"/>
      <c r="L176" s="1817"/>
      <c r="M176" s="1815">
        <v>10.3</v>
      </c>
      <c r="N176" s="1816"/>
      <c r="O176" s="1817"/>
      <c r="P176" s="1815">
        <v>10.3</v>
      </c>
      <c r="Q176" s="1816"/>
      <c r="R176" s="1817"/>
      <c r="S176" s="1815">
        <v>10.3</v>
      </c>
      <c r="T176" s="1816"/>
      <c r="U176" s="1817"/>
      <c r="V176" s="1815">
        <v>10.3</v>
      </c>
      <c r="W176" s="1816"/>
      <c r="X176" s="1817"/>
      <c r="Y176" s="1815">
        <v>10.3</v>
      </c>
      <c r="Z176" s="1816"/>
      <c r="AA176" s="1817"/>
      <c r="AB176" s="1815">
        <v>10.3</v>
      </c>
      <c r="AC176" s="1816"/>
      <c r="AD176" s="1817"/>
      <c r="AE176" s="1815">
        <v>10.3</v>
      </c>
      <c r="AF176" s="1816"/>
      <c r="AG176" s="1817"/>
      <c r="AH176" s="1815">
        <v>10.3</v>
      </c>
      <c r="AI176" s="1816"/>
      <c r="AJ176" s="1817"/>
      <c r="AK176" s="1815">
        <v>10.3</v>
      </c>
      <c r="AL176" s="1816"/>
      <c r="AM176" s="1817"/>
      <c r="AN176" s="1815">
        <v>10.3</v>
      </c>
      <c r="AO176" s="1816"/>
      <c r="AP176" s="1817"/>
      <c r="AQ176" s="1815">
        <v>10.3</v>
      </c>
      <c r="AR176" s="1816"/>
      <c r="AS176" s="1817"/>
      <c r="AT176" s="1815">
        <v>10.3</v>
      </c>
      <c r="AU176" s="1816"/>
      <c r="AV176" s="1817"/>
      <c r="AW176" s="1815">
        <v>10.3</v>
      </c>
      <c r="AX176" s="1816"/>
      <c r="AY176" s="1817"/>
      <c r="AZ176" s="1815">
        <v>10.3</v>
      </c>
      <c r="BA176" s="1816"/>
      <c r="BB176" s="1817"/>
      <c r="BC176" s="1815">
        <v>10.3</v>
      </c>
      <c r="BD176" s="1816"/>
      <c r="BE176" s="1817"/>
      <c r="BF176" s="1815">
        <v>10.3</v>
      </c>
      <c r="BG176" s="1816"/>
      <c r="BH176" s="1817"/>
      <c r="BI176" s="1815">
        <v>10.3</v>
      </c>
      <c r="BJ176" s="1816"/>
      <c r="BK176" s="1817"/>
      <c r="BL176" s="1815">
        <v>10.3</v>
      </c>
      <c r="BM176" s="1816"/>
      <c r="BN176" s="1817"/>
      <c r="BO176" s="1815">
        <v>10.3</v>
      </c>
      <c r="BP176" s="1816"/>
      <c r="BQ176" s="1817"/>
      <c r="BR176" s="1815">
        <v>10.3</v>
      </c>
      <c r="BS176" s="1816"/>
      <c r="BT176" s="1817"/>
      <c r="BU176" s="1815">
        <v>10.3</v>
      </c>
      <c r="BV176" s="1816"/>
      <c r="BW176" s="1817"/>
      <c r="BX176" s="1815">
        <v>10.3</v>
      </c>
      <c r="BY176" s="1816"/>
      <c r="BZ176" s="1817"/>
    </row>
    <row r="177" spans="1:78" s="1394" customFormat="1" ht="19.5" x14ac:dyDescent="0.3">
      <c r="A177" s="1398"/>
      <c r="B177" s="1425"/>
      <c r="C177" s="1410" t="s">
        <v>108</v>
      </c>
      <c r="D177" s="1651"/>
      <c r="E177" s="1405" t="s">
        <v>310</v>
      </c>
      <c r="F177" s="1649">
        <v>10</v>
      </c>
      <c r="G177" s="1815">
        <v>10.3</v>
      </c>
      <c r="H177" s="1816"/>
      <c r="I177" s="1817"/>
      <c r="J177" s="1815">
        <v>10.3</v>
      </c>
      <c r="K177" s="1816"/>
      <c r="L177" s="1817"/>
      <c r="M177" s="1815">
        <v>10.3</v>
      </c>
      <c r="N177" s="1816"/>
      <c r="O177" s="1817"/>
      <c r="P177" s="1815">
        <v>10.3</v>
      </c>
      <c r="Q177" s="1816"/>
      <c r="R177" s="1817"/>
      <c r="S177" s="1815">
        <v>10.3</v>
      </c>
      <c r="T177" s="1816"/>
      <c r="U177" s="1817"/>
      <c r="V177" s="1815">
        <v>10.3</v>
      </c>
      <c r="W177" s="1816"/>
      <c r="X177" s="1817"/>
      <c r="Y177" s="1815">
        <v>10.3</v>
      </c>
      <c r="Z177" s="1816"/>
      <c r="AA177" s="1817"/>
      <c r="AB177" s="1815">
        <v>10.3</v>
      </c>
      <c r="AC177" s="1816"/>
      <c r="AD177" s="1817"/>
      <c r="AE177" s="1815">
        <v>10.3</v>
      </c>
      <c r="AF177" s="1816"/>
      <c r="AG177" s="1817"/>
      <c r="AH177" s="1815">
        <v>10.3</v>
      </c>
      <c r="AI177" s="1816"/>
      <c r="AJ177" s="1817"/>
      <c r="AK177" s="1815">
        <v>10.3</v>
      </c>
      <c r="AL177" s="1816"/>
      <c r="AM177" s="1817"/>
      <c r="AN177" s="1815">
        <v>10.3</v>
      </c>
      <c r="AO177" s="1816"/>
      <c r="AP177" s="1817"/>
      <c r="AQ177" s="1815">
        <v>10.3</v>
      </c>
      <c r="AR177" s="1816"/>
      <c r="AS177" s="1817"/>
      <c r="AT177" s="1815">
        <v>10.3</v>
      </c>
      <c r="AU177" s="1816"/>
      <c r="AV177" s="1817"/>
      <c r="AW177" s="1815">
        <v>10.3</v>
      </c>
      <c r="AX177" s="1816"/>
      <c r="AY177" s="1817"/>
      <c r="AZ177" s="1815">
        <v>10.3</v>
      </c>
      <c r="BA177" s="1816"/>
      <c r="BB177" s="1817"/>
      <c r="BC177" s="1815">
        <v>10.3</v>
      </c>
      <c r="BD177" s="1816"/>
      <c r="BE177" s="1817"/>
      <c r="BF177" s="1815">
        <v>10.3</v>
      </c>
      <c r="BG177" s="1816"/>
      <c r="BH177" s="1817"/>
      <c r="BI177" s="1815">
        <v>10.3</v>
      </c>
      <c r="BJ177" s="1816"/>
      <c r="BK177" s="1817"/>
      <c r="BL177" s="1815">
        <v>10.3</v>
      </c>
      <c r="BM177" s="1816"/>
      <c r="BN177" s="1817"/>
      <c r="BO177" s="1815">
        <v>10.3</v>
      </c>
      <c r="BP177" s="1816"/>
      <c r="BQ177" s="1817"/>
      <c r="BR177" s="1815">
        <v>10.3</v>
      </c>
      <c r="BS177" s="1816"/>
      <c r="BT177" s="1817"/>
      <c r="BU177" s="1815">
        <v>10.3</v>
      </c>
      <c r="BV177" s="1816"/>
      <c r="BW177" s="1817"/>
      <c r="BX177" s="1815">
        <v>10.3</v>
      </c>
      <c r="BY177" s="1816"/>
      <c r="BZ177" s="1817"/>
    </row>
    <row r="178" spans="1:78" s="1394" customFormat="1" ht="19.5" x14ac:dyDescent="0.3">
      <c r="A178" s="1398"/>
      <c r="B178" s="1425" t="s">
        <v>498</v>
      </c>
      <c r="C178" s="1658" t="s">
        <v>315</v>
      </c>
      <c r="D178" s="1649"/>
      <c r="E178" s="1405"/>
      <c r="F178" s="1649">
        <v>10</v>
      </c>
      <c r="G178" s="1669">
        <v>0</v>
      </c>
      <c r="H178" s="1669">
        <v>0</v>
      </c>
      <c r="I178" s="1666">
        <v>0</v>
      </c>
      <c r="J178" s="1669">
        <v>0</v>
      </c>
      <c r="K178" s="1669">
        <v>0</v>
      </c>
      <c r="L178" s="1666">
        <v>0</v>
      </c>
      <c r="M178" s="1669">
        <v>0</v>
      </c>
      <c r="N178" s="1669">
        <v>0</v>
      </c>
      <c r="O178" s="1666">
        <v>0</v>
      </c>
      <c r="P178" s="1669">
        <v>0</v>
      </c>
      <c r="Q178" s="1669">
        <v>0</v>
      </c>
      <c r="R178" s="1666">
        <v>0</v>
      </c>
      <c r="S178" s="1669">
        <v>0</v>
      </c>
      <c r="T178" s="1669">
        <v>0</v>
      </c>
      <c r="U178" s="1666">
        <v>0</v>
      </c>
      <c r="V178" s="1669">
        <v>0</v>
      </c>
      <c r="W178" s="1669">
        <v>0</v>
      </c>
      <c r="X178" s="1666">
        <v>0</v>
      </c>
      <c r="Y178" s="1669">
        <v>0</v>
      </c>
      <c r="Z178" s="1669">
        <v>0</v>
      </c>
      <c r="AA178" s="1666">
        <v>0</v>
      </c>
      <c r="AB178" s="1669">
        <v>0</v>
      </c>
      <c r="AC178" s="1669">
        <v>0</v>
      </c>
      <c r="AD178" s="1666">
        <v>0</v>
      </c>
      <c r="AE178" s="1669">
        <v>0</v>
      </c>
      <c r="AF178" s="1669">
        <v>0</v>
      </c>
      <c r="AG178" s="1666">
        <v>0</v>
      </c>
      <c r="AH178" s="1669">
        <v>0</v>
      </c>
      <c r="AI178" s="1669">
        <v>0</v>
      </c>
      <c r="AJ178" s="1666">
        <v>0</v>
      </c>
      <c r="AK178" s="1669">
        <v>0</v>
      </c>
      <c r="AL178" s="1669">
        <v>0</v>
      </c>
      <c r="AM178" s="1666">
        <v>0</v>
      </c>
      <c r="AN178" s="1669">
        <v>0</v>
      </c>
      <c r="AO178" s="1669">
        <v>0</v>
      </c>
      <c r="AP178" s="1666">
        <v>0</v>
      </c>
      <c r="AQ178" s="1679"/>
      <c r="AR178" s="1680"/>
      <c r="AS178" s="1666">
        <v>0</v>
      </c>
      <c r="AT178" s="1669">
        <v>0</v>
      </c>
      <c r="AU178" s="1669">
        <v>0</v>
      </c>
      <c r="AV178" s="1666">
        <v>0</v>
      </c>
      <c r="AW178" s="1669">
        <v>0</v>
      </c>
      <c r="AX178" s="1669">
        <v>0</v>
      </c>
      <c r="AY178" s="1666">
        <v>0</v>
      </c>
      <c r="AZ178" s="1669">
        <v>0</v>
      </c>
      <c r="BA178" s="1669">
        <v>0</v>
      </c>
      <c r="BB178" s="1666">
        <v>0</v>
      </c>
      <c r="BC178" s="1669">
        <v>0</v>
      </c>
      <c r="BD178" s="1669">
        <v>0</v>
      </c>
      <c r="BE178" s="1666">
        <v>0</v>
      </c>
      <c r="BF178" s="1669">
        <v>0</v>
      </c>
      <c r="BG178" s="1669">
        <v>0</v>
      </c>
      <c r="BH178" s="1666">
        <v>0</v>
      </c>
      <c r="BI178" s="1669">
        <v>0</v>
      </c>
      <c r="BJ178" s="1669">
        <v>0</v>
      </c>
      <c r="BK178" s="1666">
        <v>0</v>
      </c>
      <c r="BL178" s="1669">
        <v>0</v>
      </c>
      <c r="BM178" s="1669">
        <v>0</v>
      </c>
      <c r="BN178" s="1666">
        <v>0</v>
      </c>
      <c r="BO178" s="1669">
        <v>0</v>
      </c>
      <c r="BP178" s="1669">
        <v>0</v>
      </c>
      <c r="BQ178" s="1666">
        <v>0</v>
      </c>
      <c r="BR178" s="1669">
        <v>0</v>
      </c>
      <c r="BS178" s="1669">
        <v>0</v>
      </c>
      <c r="BT178" s="1666">
        <v>0</v>
      </c>
      <c r="BU178" s="1669">
        <v>0</v>
      </c>
      <c r="BV178" s="1669">
        <v>0</v>
      </c>
      <c r="BW178" s="1666">
        <v>0</v>
      </c>
      <c r="BX178" s="1669">
        <v>0</v>
      </c>
      <c r="BY178" s="1669">
        <v>0</v>
      </c>
      <c r="BZ178" s="1666">
        <v>0</v>
      </c>
    </row>
    <row r="179" spans="1:78" s="1652" customFormat="1" ht="19.5" x14ac:dyDescent="0.3">
      <c r="A179" s="1640"/>
      <c r="B179" s="1425"/>
      <c r="C179" s="1433" t="s">
        <v>421</v>
      </c>
      <c r="D179" s="1649"/>
      <c r="E179" s="1405"/>
      <c r="F179" s="1649">
        <v>10</v>
      </c>
      <c r="G179" s="1679"/>
      <c r="H179" s="1680"/>
      <c r="I179" s="1666">
        <v>0</v>
      </c>
      <c r="J179" s="1679"/>
      <c r="K179" s="1680"/>
      <c r="L179" s="1666">
        <v>0</v>
      </c>
      <c r="M179" s="1679"/>
      <c r="N179" s="1680"/>
      <c r="O179" s="1666">
        <v>0</v>
      </c>
      <c r="P179" s="1679"/>
      <c r="Q179" s="1680"/>
      <c r="R179" s="1666">
        <v>0</v>
      </c>
      <c r="S179" s="1679"/>
      <c r="T179" s="1680"/>
      <c r="U179" s="1666">
        <v>0</v>
      </c>
      <c r="V179" s="1679"/>
      <c r="W179" s="1680"/>
      <c r="X179" s="1666">
        <v>0</v>
      </c>
      <c r="Y179" s="1679"/>
      <c r="Z179" s="1680"/>
      <c r="AA179" s="1666">
        <v>0</v>
      </c>
      <c r="AB179" s="1679"/>
      <c r="AC179" s="1680"/>
      <c r="AD179" s="1666">
        <v>0</v>
      </c>
      <c r="AE179" s="1679"/>
      <c r="AF179" s="1680"/>
      <c r="AG179" s="1666">
        <v>0</v>
      </c>
      <c r="AH179" s="1679"/>
      <c r="AI179" s="1680"/>
      <c r="AJ179" s="1666">
        <v>0</v>
      </c>
      <c r="AK179" s="1679"/>
      <c r="AL179" s="1680"/>
      <c r="AM179" s="1666">
        <v>0</v>
      </c>
      <c r="AN179" s="1679"/>
      <c r="AO179" s="1680"/>
      <c r="AP179" s="1666">
        <v>0</v>
      </c>
      <c r="AQ179" s="1679"/>
      <c r="AR179" s="1680"/>
      <c r="AS179" s="1666">
        <v>0</v>
      </c>
      <c r="AT179" s="1679"/>
      <c r="AU179" s="1680"/>
      <c r="AV179" s="1666">
        <v>0</v>
      </c>
      <c r="AW179" s="1679"/>
      <c r="AX179" s="1680"/>
      <c r="AY179" s="1666">
        <v>0</v>
      </c>
      <c r="AZ179" s="1679"/>
      <c r="BA179" s="1680"/>
      <c r="BB179" s="1666">
        <v>0</v>
      </c>
      <c r="BC179" s="1679"/>
      <c r="BD179" s="1680"/>
      <c r="BE179" s="1666">
        <v>0</v>
      </c>
      <c r="BF179" s="1679"/>
      <c r="BG179" s="1680"/>
      <c r="BH179" s="1666">
        <v>0</v>
      </c>
      <c r="BI179" s="1679"/>
      <c r="BJ179" s="1680"/>
      <c r="BK179" s="1666">
        <v>0</v>
      </c>
      <c r="BL179" s="1679"/>
      <c r="BM179" s="1680"/>
      <c r="BN179" s="1666">
        <v>0</v>
      </c>
      <c r="BO179" s="1679"/>
      <c r="BP179" s="1680"/>
      <c r="BQ179" s="1666">
        <v>0</v>
      </c>
      <c r="BR179" s="1679"/>
      <c r="BS179" s="1680"/>
      <c r="BT179" s="1666">
        <v>0</v>
      </c>
      <c r="BU179" s="1679"/>
      <c r="BV179" s="1680"/>
      <c r="BW179" s="1666">
        <v>0</v>
      </c>
      <c r="BX179" s="1679"/>
      <c r="BY179" s="1680"/>
      <c r="BZ179" s="1666">
        <v>0</v>
      </c>
    </row>
    <row r="180" spans="1:78" s="1602" customFormat="1" ht="19.5" x14ac:dyDescent="0.3">
      <c r="A180" s="1398"/>
      <c r="B180" s="1425"/>
      <c r="C180" s="1415" t="s">
        <v>22</v>
      </c>
      <c r="D180" s="1649"/>
      <c r="E180" s="1405"/>
      <c r="F180" s="1649">
        <v>10</v>
      </c>
      <c r="G180" s="1669">
        <v>2.5999999999999999E-2</v>
      </c>
      <c r="H180" s="1669">
        <v>2.1000000000000001E-2</v>
      </c>
      <c r="I180" s="1666">
        <v>2</v>
      </c>
      <c r="J180" s="1669">
        <v>2.1999999999999999E-2</v>
      </c>
      <c r="K180" s="1669">
        <v>2.1999999999999999E-2</v>
      </c>
      <c r="L180" s="1666">
        <v>2</v>
      </c>
      <c r="M180" s="1669">
        <v>2.1000000000000001E-2</v>
      </c>
      <c r="N180" s="1669">
        <v>2.1000000000000001E-2</v>
      </c>
      <c r="O180" s="1666">
        <v>2</v>
      </c>
      <c r="P180" s="1669">
        <v>1.9E-2</v>
      </c>
      <c r="Q180" s="1669">
        <v>2.1000000000000001E-2</v>
      </c>
      <c r="R180" s="1666">
        <v>2</v>
      </c>
      <c r="S180" s="1669">
        <v>1.7999999999999999E-2</v>
      </c>
      <c r="T180" s="1669">
        <v>2.1000000000000001E-2</v>
      </c>
      <c r="U180" s="1666">
        <v>2</v>
      </c>
      <c r="V180" s="1669">
        <v>1.9E-2</v>
      </c>
      <c r="W180" s="1669">
        <v>2.1999999999999999E-2</v>
      </c>
      <c r="X180" s="1666">
        <v>2</v>
      </c>
      <c r="Y180" s="1669">
        <v>2.1000000000000001E-2</v>
      </c>
      <c r="Z180" s="1669">
        <v>2.1000000000000001E-2</v>
      </c>
      <c r="AA180" s="1666">
        <v>2</v>
      </c>
      <c r="AB180" s="1669">
        <v>2.7E-2</v>
      </c>
      <c r="AC180" s="1669">
        <v>2.1000000000000001E-2</v>
      </c>
      <c r="AD180" s="1666">
        <v>2</v>
      </c>
      <c r="AE180" s="1669">
        <v>3.3000000000000002E-2</v>
      </c>
      <c r="AF180" s="1669">
        <v>1.9E-2</v>
      </c>
      <c r="AG180" s="1666">
        <v>2</v>
      </c>
      <c r="AH180" s="1669">
        <v>3.5000000000000003E-2</v>
      </c>
      <c r="AI180" s="1669">
        <v>1.7999999999999999E-2</v>
      </c>
      <c r="AJ180" s="1666">
        <v>2</v>
      </c>
      <c r="AK180" s="1669">
        <v>4.4999999999999998E-2</v>
      </c>
      <c r="AL180" s="1669">
        <v>1.6E-2</v>
      </c>
      <c r="AM180" s="1666">
        <v>3</v>
      </c>
      <c r="AN180" s="1669">
        <v>2.5999999999999999E-2</v>
      </c>
      <c r="AO180" s="1669">
        <v>1.4E-2</v>
      </c>
      <c r="AP180" s="1666">
        <v>2</v>
      </c>
      <c r="AQ180" s="1669">
        <v>2.1999999999999999E-2</v>
      </c>
      <c r="AR180" s="1669">
        <v>1.4E-2</v>
      </c>
      <c r="AS180" s="1666">
        <v>1</v>
      </c>
      <c r="AT180" s="1669">
        <v>2.75E-2</v>
      </c>
      <c r="AU180" s="1669">
        <v>1.4999999999999999E-2</v>
      </c>
      <c r="AV180" s="1666">
        <v>2</v>
      </c>
      <c r="AW180" s="1669">
        <v>2.5000000000000001E-2</v>
      </c>
      <c r="AX180" s="1669">
        <v>1.4E-2</v>
      </c>
      <c r="AY180" s="1666">
        <v>2</v>
      </c>
      <c r="AZ180" s="1669">
        <v>2.5999999999999999E-2</v>
      </c>
      <c r="BA180" s="1669">
        <v>1.4999999999999999E-2</v>
      </c>
      <c r="BB180" s="1666">
        <v>2</v>
      </c>
      <c r="BC180" s="1669">
        <v>4.4999999999999998E-2</v>
      </c>
      <c r="BD180" s="1669">
        <v>1.6E-2</v>
      </c>
      <c r="BE180" s="1666">
        <v>3</v>
      </c>
      <c r="BF180" s="1669">
        <v>4.5999999999999999E-2</v>
      </c>
      <c r="BG180" s="1669">
        <v>0.02</v>
      </c>
      <c r="BH180" s="1666">
        <v>3</v>
      </c>
      <c r="BI180" s="1669">
        <v>4.5999999999999999E-2</v>
      </c>
      <c r="BJ180" s="1669">
        <v>0.02</v>
      </c>
      <c r="BK180" s="1666">
        <v>3</v>
      </c>
      <c r="BL180" s="1669">
        <v>4.5999999999999999E-2</v>
      </c>
      <c r="BM180" s="1669">
        <v>0.02</v>
      </c>
      <c r="BN180" s="1666">
        <v>3</v>
      </c>
      <c r="BO180" s="1669">
        <v>4.5999999999999999E-2</v>
      </c>
      <c r="BP180" s="1669">
        <v>0.02</v>
      </c>
      <c r="BQ180" s="1666">
        <v>3</v>
      </c>
      <c r="BR180" s="1669">
        <v>4.5999999999999999E-2</v>
      </c>
      <c r="BS180" s="1669">
        <v>0.02</v>
      </c>
      <c r="BT180" s="1666">
        <v>3</v>
      </c>
      <c r="BU180" s="1669">
        <v>4.5999999999999999E-2</v>
      </c>
      <c r="BV180" s="1669">
        <v>0.02</v>
      </c>
      <c r="BW180" s="1666">
        <v>3</v>
      </c>
      <c r="BX180" s="1669">
        <v>4.4999999999999998E-2</v>
      </c>
      <c r="BY180" s="1669">
        <v>1.6E-2</v>
      </c>
      <c r="BZ180" s="1666">
        <v>3</v>
      </c>
    </row>
    <row r="181" spans="1:78" s="1602" customFormat="1" ht="19.5" x14ac:dyDescent="0.3">
      <c r="A181" s="1398"/>
      <c r="B181" s="1425"/>
      <c r="C181" s="1415" t="s">
        <v>422</v>
      </c>
      <c r="D181" s="1580"/>
      <c r="E181" s="1576"/>
      <c r="F181" s="1580">
        <v>10</v>
      </c>
      <c r="G181" s="1682"/>
      <c r="H181" s="1683"/>
      <c r="I181" s="1666">
        <v>0</v>
      </c>
      <c r="J181" s="1682"/>
      <c r="K181" s="1683"/>
      <c r="L181" s="1666">
        <v>0</v>
      </c>
      <c r="M181" s="1682"/>
      <c r="N181" s="1683"/>
      <c r="O181" s="1666">
        <v>0</v>
      </c>
      <c r="P181" s="1682"/>
      <c r="Q181" s="1683"/>
      <c r="R181" s="1666">
        <v>0</v>
      </c>
      <c r="S181" s="1682"/>
      <c r="T181" s="1683"/>
      <c r="U181" s="1666">
        <v>0</v>
      </c>
      <c r="V181" s="1682"/>
      <c r="W181" s="1683"/>
      <c r="X181" s="1666">
        <v>0</v>
      </c>
      <c r="Y181" s="1682"/>
      <c r="Z181" s="1683"/>
      <c r="AA181" s="1666">
        <v>0</v>
      </c>
      <c r="AB181" s="1682"/>
      <c r="AC181" s="1683"/>
      <c r="AD181" s="1666">
        <v>0</v>
      </c>
      <c r="AE181" s="1682"/>
      <c r="AF181" s="1683"/>
      <c r="AG181" s="1666">
        <v>0</v>
      </c>
      <c r="AH181" s="1682"/>
      <c r="AI181" s="1683"/>
      <c r="AJ181" s="1666">
        <v>0</v>
      </c>
      <c r="AK181" s="1682"/>
      <c r="AL181" s="1683"/>
      <c r="AM181" s="1666">
        <v>0</v>
      </c>
      <c r="AN181" s="1682"/>
      <c r="AO181" s="1683"/>
      <c r="AP181" s="1666">
        <v>0</v>
      </c>
      <c r="AQ181" s="1682"/>
      <c r="AR181" s="1683"/>
      <c r="AS181" s="1666">
        <v>0</v>
      </c>
      <c r="AT181" s="1682"/>
      <c r="AU181" s="1683"/>
      <c r="AV181" s="1666">
        <v>0</v>
      </c>
      <c r="AW181" s="1682"/>
      <c r="AX181" s="1683"/>
      <c r="AY181" s="1666">
        <v>0</v>
      </c>
      <c r="AZ181" s="1682"/>
      <c r="BA181" s="1683"/>
      <c r="BB181" s="1666">
        <v>0</v>
      </c>
      <c r="BC181" s="1682"/>
      <c r="BD181" s="1683"/>
      <c r="BE181" s="1666">
        <v>0</v>
      </c>
      <c r="BF181" s="1682"/>
      <c r="BG181" s="1683"/>
      <c r="BH181" s="1666">
        <v>0</v>
      </c>
      <c r="BI181" s="1682"/>
      <c r="BJ181" s="1683"/>
      <c r="BK181" s="1666">
        <v>0</v>
      </c>
      <c r="BL181" s="1682"/>
      <c r="BM181" s="1683"/>
      <c r="BN181" s="1666">
        <v>0</v>
      </c>
      <c r="BO181" s="1682"/>
      <c r="BP181" s="1683"/>
      <c r="BQ181" s="1666">
        <v>0</v>
      </c>
      <c r="BR181" s="1682"/>
      <c r="BS181" s="1683"/>
      <c r="BT181" s="1666">
        <v>0</v>
      </c>
      <c r="BU181" s="1682"/>
      <c r="BV181" s="1683"/>
      <c r="BW181" s="1666">
        <v>0</v>
      </c>
      <c r="BX181" s="1682"/>
      <c r="BY181" s="1683"/>
      <c r="BZ181" s="1666">
        <v>0</v>
      </c>
    </row>
    <row r="182" spans="1:78" s="1602" customFormat="1" ht="19.5" x14ac:dyDescent="0.3">
      <c r="A182" s="1398"/>
      <c r="B182" s="1425" t="s">
        <v>499</v>
      </c>
      <c r="C182" s="1658" t="s">
        <v>317</v>
      </c>
      <c r="D182" s="1649"/>
      <c r="E182" s="1405"/>
      <c r="F182" s="1649">
        <v>10</v>
      </c>
      <c r="G182" s="1669">
        <v>3.0000000000000001E-3</v>
      </c>
      <c r="H182" s="1669">
        <v>4.0000000000000001E-3</v>
      </c>
      <c r="I182" s="1666">
        <v>0</v>
      </c>
      <c r="J182" s="1669">
        <v>3.0000000000000001E-3</v>
      </c>
      <c r="K182" s="1669">
        <v>4.0000000000000001E-3</v>
      </c>
      <c r="L182" s="1666">
        <v>0</v>
      </c>
      <c r="M182" s="1669">
        <v>3.0000000000000001E-3</v>
      </c>
      <c r="N182" s="1669">
        <v>4.0000000000000001E-3</v>
      </c>
      <c r="O182" s="1666">
        <v>0</v>
      </c>
      <c r="P182" s="1669">
        <v>3.0000000000000001E-3</v>
      </c>
      <c r="Q182" s="1669">
        <v>4.0000000000000001E-3</v>
      </c>
      <c r="R182" s="1666">
        <v>0</v>
      </c>
      <c r="S182" s="1669">
        <v>3.0000000000000001E-3</v>
      </c>
      <c r="T182" s="1669">
        <v>4.0000000000000001E-3</v>
      </c>
      <c r="U182" s="1666">
        <v>0</v>
      </c>
      <c r="V182" s="1669">
        <v>3.0000000000000001E-3</v>
      </c>
      <c r="W182" s="1669">
        <v>4.0000000000000001E-3</v>
      </c>
      <c r="X182" s="1666">
        <v>0</v>
      </c>
      <c r="Y182" s="1669">
        <v>3.0000000000000001E-3</v>
      </c>
      <c r="Z182" s="1669">
        <v>4.0000000000000001E-3</v>
      </c>
      <c r="AA182" s="1666">
        <v>0</v>
      </c>
      <c r="AB182" s="1669">
        <v>3.0000000000000001E-3</v>
      </c>
      <c r="AC182" s="1669">
        <v>3.0000000000000001E-3</v>
      </c>
      <c r="AD182" s="1666">
        <v>0</v>
      </c>
      <c r="AE182" s="1669">
        <v>3.0000000000000001E-3</v>
      </c>
      <c r="AF182" s="1669">
        <v>3.0000000000000001E-3</v>
      </c>
      <c r="AG182" s="1666">
        <v>0</v>
      </c>
      <c r="AH182" s="1669">
        <v>3.0000000000000001E-3</v>
      </c>
      <c r="AI182" s="1669">
        <v>3.0000000000000001E-3</v>
      </c>
      <c r="AJ182" s="1666">
        <v>0</v>
      </c>
      <c r="AK182" s="1669">
        <v>3.0000000000000001E-3</v>
      </c>
      <c r="AL182" s="1669">
        <v>3.0000000000000001E-3</v>
      </c>
      <c r="AM182" s="1666">
        <v>0</v>
      </c>
      <c r="AN182" s="1669">
        <v>3.0000000000000001E-3</v>
      </c>
      <c r="AO182" s="1669">
        <v>3.0000000000000001E-3</v>
      </c>
      <c r="AP182" s="1666">
        <v>0</v>
      </c>
      <c r="AQ182" s="1679"/>
      <c r="AR182" s="1680"/>
      <c r="AS182" s="1666">
        <v>0</v>
      </c>
      <c r="AT182" s="1669">
        <v>3.0000000000000001E-3</v>
      </c>
      <c r="AU182" s="1669">
        <v>3.0000000000000001E-3</v>
      </c>
      <c r="AV182" s="1666">
        <v>0</v>
      </c>
      <c r="AW182" s="1669">
        <v>3.0000000000000001E-3</v>
      </c>
      <c r="AX182" s="1669">
        <v>3.0000000000000001E-3</v>
      </c>
      <c r="AY182" s="1666">
        <v>0</v>
      </c>
      <c r="AZ182" s="1669">
        <v>3.0000000000000001E-3</v>
      </c>
      <c r="BA182" s="1669">
        <v>3.0000000000000001E-3</v>
      </c>
      <c r="BB182" s="1666">
        <v>0</v>
      </c>
      <c r="BC182" s="1669">
        <v>3.0000000000000001E-3</v>
      </c>
      <c r="BD182" s="1669">
        <v>3.0000000000000001E-3</v>
      </c>
      <c r="BE182" s="1666">
        <v>0</v>
      </c>
      <c r="BF182" s="1669">
        <v>3.0000000000000001E-3</v>
      </c>
      <c r="BG182" s="1669">
        <v>3.0000000000000001E-3</v>
      </c>
      <c r="BH182" s="1666">
        <v>0</v>
      </c>
      <c r="BI182" s="1669">
        <v>3.0000000000000001E-3</v>
      </c>
      <c r="BJ182" s="1669">
        <v>3.0000000000000001E-3</v>
      </c>
      <c r="BK182" s="1666">
        <v>0</v>
      </c>
      <c r="BL182" s="1669">
        <v>3.0000000000000001E-3</v>
      </c>
      <c r="BM182" s="1669">
        <v>3.0000000000000001E-3</v>
      </c>
      <c r="BN182" s="1666">
        <v>0</v>
      </c>
      <c r="BO182" s="1669">
        <v>3.0000000000000001E-3</v>
      </c>
      <c r="BP182" s="1669">
        <v>3.0000000000000001E-3</v>
      </c>
      <c r="BQ182" s="1666">
        <v>0</v>
      </c>
      <c r="BR182" s="1669">
        <v>3.0000000000000001E-3</v>
      </c>
      <c r="BS182" s="1669">
        <v>3.0000000000000001E-3</v>
      </c>
      <c r="BT182" s="1666">
        <v>0</v>
      </c>
      <c r="BU182" s="1669">
        <v>3.0000000000000001E-3</v>
      </c>
      <c r="BV182" s="1669">
        <v>3.0000000000000001E-3</v>
      </c>
      <c r="BW182" s="1666">
        <v>0</v>
      </c>
      <c r="BX182" s="1669">
        <v>3.0000000000000001E-3</v>
      </c>
      <c r="BY182" s="1669">
        <v>3.0000000000000001E-3</v>
      </c>
      <c r="BZ182" s="1666">
        <v>0</v>
      </c>
    </row>
    <row r="183" spans="1:78" s="1652" customFormat="1" ht="19.5" x14ac:dyDescent="0.3">
      <c r="A183" s="1640"/>
      <c r="B183" s="1425"/>
      <c r="C183" s="1433" t="s">
        <v>431</v>
      </c>
      <c r="D183" s="1649"/>
      <c r="E183" s="1405"/>
      <c r="F183" s="1649">
        <v>10</v>
      </c>
      <c r="G183" s="1679"/>
      <c r="H183" s="1680"/>
      <c r="I183" s="1666">
        <v>0</v>
      </c>
      <c r="J183" s="1679"/>
      <c r="K183" s="1680"/>
      <c r="L183" s="1666">
        <v>0</v>
      </c>
      <c r="M183" s="1679"/>
      <c r="N183" s="1680"/>
      <c r="O183" s="1666">
        <v>0</v>
      </c>
      <c r="P183" s="1679"/>
      <c r="Q183" s="1680"/>
      <c r="R183" s="1666">
        <v>0</v>
      </c>
      <c r="S183" s="1679"/>
      <c r="T183" s="1680"/>
      <c r="U183" s="1666">
        <v>0</v>
      </c>
      <c r="V183" s="1679"/>
      <c r="W183" s="1680"/>
      <c r="X183" s="1666">
        <v>0</v>
      </c>
      <c r="Y183" s="1679"/>
      <c r="Z183" s="1680"/>
      <c r="AA183" s="1666">
        <v>0</v>
      </c>
      <c r="AB183" s="1679"/>
      <c r="AC183" s="1680"/>
      <c r="AD183" s="1666">
        <v>0</v>
      </c>
      <c r="AE183" s="1679"/>
      <c r="AF183" s="1680"/>
      <c r="AG183" s="1666">
        <v>0</v>
      </c>
      <c r="AH183" s="1679"/>
      <c r="AI183" s="1680"/>
      <c r="AJ183" s="1666">
        <v>0</v>
      </c>
      <c r="AK183" s="1679"/>
      <c r="AL183" s="1680"/>
      <c r="AM183" s="1666">
        <v>0</v>
      </c>
      <c r="AN183" s="1679"/>
      <c r="AO183" s="1680"/>
      <c r="AP183" s="1666">
        <v>0</v>
      </c>
      <c r="AQ183" s="1679"/>
      <c r="AR183" s="1680"/>
      <c r="AS183" s="1666" t="e">
        <v>#DIV/0!</v>
      </c>
      <c r="AT183" s="1679"/>
      <c r="AU183" s="1680"/>
      <c r="AV183" s="1666">
        <v>0</v>
      </c>
      <c r="AW183" s="1679"/>
      <c r="AX183" s="1680"/>
      <c r="AY183" s="1666">
        <v>0</v>
      </c>
      <c r="AZ183" s="1679"/>
      <c r="BA183" s="1680"/>
      <c r="BB183" s="1666">
        <v>0</v>
      </c>
      <c r="BC183" s="1679"/>
      <c r="BD183" s="1680"/>
      <c r="BE183" s="1666">
        <v>0</v>
      </c>
      <c r="BF183" s="1679"/>
      <c r="BG183" s="1680"/>
      <c r="BH183" s="1666">
        <v>0</v>
      </c>
      <c r="BI183" s="1679"/>
      <c r="BJ183" s="1680"/>
      <c r="BK183" s="1666">
        <v>0</v>
      </c>
      <c r="BL183" s="1679"/>
      <c r="BM183" s="1680"/>
      <c r="BN183" s="1666">
        <v>0</v>
      </c>
      <c r="BO183" s="1679"/>
      <c r="BP183" s="1680"/>
      <c r="BQ183" s="1666">
        <v>0</v>
      </c>
      <c r="BR183" s="1679"/>
      <c r="BS183" s="1680"/>
      <c r="BT183" s="1666">
        <v>0</v>
      </c>
      <c r="BU183" s="1679"/>
      <c r="BV183" s="1680"/>
      <c r="BW183" s="1666">
        <v>0</v>
      </c>
      <c r="BX183" s="1679"/>
      <c r="BY183" s="1680"/>
      <c r="BZ183" s="1666">
        <v>0</v>
      </c>
    </row>
    <row r="184" spans="1:78" s="1394" customFormat="1" ht="20.25" thickBot="1" x14ac:dyDescent="0.35">
      <c r="A184" s="1398"/>
      <c r="B184" s="1425"/>
      <c r="C184" s="1612" t="s">
        <v>25</v>
      </c>
      <c r="D184" s="1580"/>
      <c r="E184" s="1576"/>
      <c r="F184" s="1580">
        <v>10</v>
      </c>
      <c r="G184" s="1669">
        <v>4.0000000000000001E-3</v>
      </c>
      <c r="H184" s="1669">
        <v>-3.0000000000000001E-3</v>
      </c>
      <c r="I184" s="1666">
        <v>0</v>
      </c>
      <c r="J184" s="1669">
        <v>4.0000000000000001E-3</v>
      </c>
      <c r="K184" s="1669">
        <v>-3.0000000000000001E-3</v>
      </c>
      <c r="L184" s="1666">
        <v>0</v>
      </c>
      <c r="M184" s="1669">
        <v>4.0000000000000001E-3</v>
      </c>
      <c r="N184" s="1669">
        <v>-3.0000000000000001E-3</v>
      </c>
      <c r="O184" s="1666">
        <v>0</v>
      </c>
      <c r="P184" s="1669">
        <v>4.0000000000000001E-3</v>
      </c>
      <c r="Q184" s="1669">
        <v>-3.0000000000000001E-3</v>
      </c>
      <c r="R184" s="1666">
        <v>0</v>
      </c>
      <c r="S184" s="1669">
        <v>4.0000000000000001E-3</v>
      </c>
      <c r="T184" s="1669">
        <v>-3.0000000000000001E-3</v>
      </c>
      <c r="U184" s="1666">
        <v>0</v>
      </c>
      <c r="V184" s="1669">
        <v>4.0000000000000001E-3</v>
      </c>
      <c r="W184" s="1669">
        <v>-3.0000000000000001E-3</v>
      </c>
      <c r="X184" s="1666">
        <v>0</v>
      </c>
      <c r="Y184" s="1669">
        <v>4.0000000000000001E-3</v>
      </c>
      <c r="Z184" s="1669">
        <v>-3.0000000000000001E-3</v>
      </c>
      <c r="AA184" s="1666">
        <v>0</v>
      </c>
      <c r="AB184" s="1669">
        <v>5.0000000000000001E-3</v>
      </c>
      <c r="AC184" s="1669">
        <v>-3.0000000000000001E-3</v>
      </c>
      <c r="AD184" s="1666">
        <v>0</v>
      </c>
      <c r="AE184" s="1669">
        <v>5.0000000000000001E-3</v>
      </c>
      <c r="AF184" s="1669">
        <v>-3.0000000000000001E-3</v>
      </c>
      <c r="AG184" s="1666">
        <v>0</v>
      </c>
      <c r="AH184" s="1669">
        <v>5.0000000000000001E-3</v>
      </c>
      <c r="AI184" s="1669">
        <v>-3.0000000000000001E-3</v>
      </c>
      <c r="AJ184" s="1666">
        <v>0</v>
      </c>
      <c r="AK184" s="1669">
        <v>5.0000000000000001E-3</v>
      </c>
      <c r="AL184" s="1669">
        <v>-3.0000000000000001E-3</v>
      </c>
      <c r="AM184" s="1666">
        <v>0</v>
      </c>
      <c r="AN184" s="1669">
        <v>5.0000000000000001E-3</v>
      </c>
      <c r="AO184" s="1669">
        <v>-3.0000000000000001E-3</v>
      </c>
      <c r="AP184" s="1666">
        <v>0</v>
      </c>
      <c r="AQ184" s="1682"/>
      <c r="AR184" s="1683"/>
      <c r="AS184" s="1666">
        <v>0</v>
      </c>
      <c r="AT184" s="1669">
        <v>5.0000000000000001E-3</v>
      </c>
      <c r="AU184" s="1669">
        <v>-3.0000000000000001E-3</v>
      </c>
      <c r="AV184" s="1666">
        <v>0</v>
      </c>
      <c r="AW184" s="1669">
        <v>5.0000000000000001E-3</v>
      </c>
      <c r="AX184" s="1669">
        <v>-3.0000000000000001E-3</v>
      </c>
      <c r="AY184" s="1666">
        <v>0</v>
      </c>
      <c r="AZ184" s="1669">
        <v>5.0000000000000001E-3</v>
      </c>
      <c r="BA184" s="1669">
        <v>-3.0000000000000001E-3</v>
      </c>
      <c r="BB184" s="1666">
        <v>0</v>
      </c>
      <c r="BC184" s="1669">
        <v>5.0000000000000001E-3</v>
      </c>
      <c r="BD184" s="1669">
        <v>-3.0000000000000001E-3</v>
      </c>
      <c r="BE184" s="1666">
        <v>0</v>
      </c>
      <c r="BF184" s="1669">
        <v>7.0000000000000001E-3</v>
      </c>
      <c r="BG184" s="1669">
        <v>-3.0000000000000001E-3</v>
      </c>
      <c r="BH184" s="1666">
        <v>0</v>
      </c>
      <c r="BI184" s="1669">
        <v>7.0000000000000001E-3</v>
      </c>
      <c r="BJ184" s="1669">
        <v>-3.0000000000000001E-3</v>
      </c>
      <c r="BK184" s="1666">
        <v>0</v>
      </c>
      <c r="BL184" s="1669">
        <v>7.0000000000000001E-3</v>
      </c>
      <c r="BM184" s="1669">
        <v>-3.0000000000000001E-3</v>
      </c>
      <c r="BN184" s="1666">
        <v>0</v>
      </c>
      <c r="BO184" s="1669">
        <v>7.0000000000000001E-3</v>
      </c>
      <c r="BP184" s="1669">
        <v>-3.0000000000000001E-3</v>
      </c>
      <c r="BQ184" s="1666">
        <v>0</v>
      </c>
      <c r="BR184" s="1669">
        <v>7.0000000000000001E-3</v>
      </c>
      <c r="BS184" s="1669">
        <v>-3.0000000000000001E-3</v>
      </c>
      <c r="BT184" s="1666">
        <v>0</v>
      </c>
      <c r="BU184" s="1669">
        <v>7.0000000000000001E-3</v>
      </c>
      <c r="BV184" s="1669">
        <v>-3.0000000000000001E-3</v>
      </c>
      <c r="BW184" s="1666">
        <v>0</v>
      </c>
      <c r="BX184" s="1669">
        <v>5.0000000000000001E-3</v>
      </c>
      <c r="BY184" s="1669">
        <v>-3.0000000000000001E-3</v>
      </c>
      <c r="BZ184" s="1666">
        <v>0</v>
      </c>
    </row>
    <row r="185" spans="1:78" s="461" customFormat="1" ht="19.5" thickBot="1" x14ac:dyDescent="0.35">
      <c r="A185" s="1416">
        <v>7</v>
      </c>
      <c r="B185" s="1598" t="s">
        <v>135</v>
      </c>
      <c r="C185" s="1420"/>
      <c r="D185" s="1590"/>
      <c r="E185" s="1621"/>
      <c r="F185" s="1920"/>
      <c r="G185" s="1667"/>
      <c r="H185" s="1929"/>
      <c r="I185" s="1930"/>
      <c r="J185" s="1667"/>
      <c r="K185" s="1929"/>
      <c r="L185" s="1930"/>
      <c r="M185" s="1667"/>
      <c r="N185" s="1929"/>
      <c r="O185" s="1930"/>
      <c r="P185" s="1667"/>
      <c r="Q185" s="1929"/>
      <c r="R185" s="1930"/>
      <c r="S185" s="1667"/>
      <c r="T185" s="1929"/>
      <c r="U185" s="1930"/>
      <c r="V185" s="1667"/>
      <c r="W185" s="1929"/>
      <c r="X185" s="1930"/>
      <c r="Y185" s="1667"/>
      <c r="Z185" s="1929"/>
      <c r="AA185" s="1930"/>
      <c r="AB185" s="1667"/>
      <c r="AC185" s="1929"/>
      <c r="AD185" s="1930"/>
      <c r="AE185" s="1667"/>
      <c r="AF185" s="1929"/>
      <c r="AG185" s="1930"/>
      <c r="AH185" s="1667"/>
      <c r="AI185" s="1929"/>
      <c r="AJ185" s="1930"/>
      <c r="AK185" s="1667"/>
      <c r="AL185" s="1929"/>
      <c r="AM185" s="1930"/>
      <c r="AN185" s="1667"/>
      <c r="AO185" s="1929"/>
      <c r="AP185" s="1930"/>
      <c r="AQ185" s="1667"/>
      <c r="AR185" s="1929"/>
      <c r="AS185" s="1930"/>
      <c r="AT185" s="1667"/>
      <c r="AU185" s="1929"/>
      <c r="AV185" s="1930"/>
      <c r="AW185" s="1667"/>
      <c r="AX185" s="1929"/>
      <c r="AY185" s="1930"/>
      <c r="AZ185" s="1667"/>
      <c r="BA185" s="1929"/>
      <c r="BB185" s="1930"/>
      <c r="BC185" s="1667"/>
      <c r="BD185" s="1929"/>
      <c r="BE185" s="1930"/>
      <c r="BF185" s="1667"/>
      <c r="BG185" s="1929"/>
      <c r="BH185" s="1930"/>
      <c r="BI185" s="1667"/>
      <c r="BJ185" s="1929"/>
      <c r="BK185" s="1930"/>
      <c r="BL185" s="1667"/>
      <c r="BM185" s="1929"/>
      <c r="BN185" s="1930"/>
      <c r="BO185" s="1667"/>
      <c r="BP185" s="1929"/>
      <c r="BQ185" s="1930"/>
      <c r="BR185" s="1667"/>
      <c r="BS185" s="1929"/>
      <c r="BT185" s="1930"/>
      <c r="BU185" s="1667"/>
      <c r="BV185" s="1929"/>
      <c r="BW185" s="1930"/>
      <c r="BX185" s="1667"/>
      <c r="BY185" s="1929"/>
      <c r="BZ185" s="1930"/>
    </row>
    <row r="186" spans="1:78" s="222" customFormat="1" ht="19.5" customHeight="1" x14ac:dyDescent="0.3">
      <c r="A186" s="1398"/>
      <c r="B186" s="1425"/>
      <c r="C186" s="1432" t="s">
        <v>514</v>
      </c>
      <c r="D186" s="1409"/>
      <c r="E186" s="1406" t="s">
        <v>492</v>
      </c>
      <c r="F186" s="1613">
        <v>110</v>
      </c>
      <c r="G186" s="1691">
        <v>5.33</v>
      </c>
      <c r="H186" s="1692">
        <v>2.95</v>
      </c>
      <c r="I186" s="1675">
        <v>32</v>
      </c>
      <c r="J186" s="1691">
        <v>5.33</v>
      </c>
      <c r="K186" s="1692">
        <v>2.95</v>
      </c>
      <c r="L186" s="1675">
        <v>32</v>
      </c>
      <c r="M186" s="1691">
        <v>5.33</v>
      </c>
      <c r="N186" s="1692">
        <v>2.95</v>
      </c>
      <c r="O186" s="1675">
        <v>32</v>
      </c>
      <c r="P186" s="1691">
        <v>5.33</v>
      </c>
      <c r="Q186" s="1692">
        <v>2.95</v>
      </c>
      <c r="R186" s="1675">
        <v>32</v>
      </c>
      <c r="S186" s="1691">
        <v>5.33</v>
      </c>
      <c r="T186" s="1692">
        <v>2.95</v>
      </c>
      <c r="U186" s="1675">
        <v>32</v>
      </c>
      <c r="V186" s="1691">
        <v>5.33</v>
      </c>
      <c r="W186" s="1692">
        <v>2.95</v>
      </c>
      <c r="X186" s="1675">
        <v>32</v>
      </c>
      <c r="Y186" s="1691">
        <v>4.83</v>
      </c>
      <c r="Z186" s="1692">
        <v>2.68</v>
      </c>
      <c r="AA186" s="1675">
        <v>29</v>
      </c>
      <c r="AB186" s="1691">
        <v>5.33</v>
      </c>
      <c r="AC186" s="1692">
        <v>2.95</v>
      </c>
      <c r="AD186" s="1675">
        <v>32</v>
      </c>
      <c r="AE186" s="1691">
        <v>5.33</v>
      </c>
      <c r="AF186" s="1692">
        <v>2.95</v>
      </c>
      <c r="AG186" s="1675">
        <v>32</v>
      </c>
      <c r="AH186" s="1691">
        <v>5.33</v>
      </c>
      <c r="AI186" s="1692">
        <v>2.95</v>
      </c>
      <c r="AJ186" s="1675">
        <v>32</v>
      </c>
      <c r="AK186" s="1691">
        <v>5.33</v>
      </c>
      <c r="AL186" s="1692">
        <v>2.95</v>
      </c>
      <c r="AM186" s="1675">
        <v>32</v>
      </c>
      <c r="AN186" s="1691">
        <v>5.33</v>
      </c>
      <c r="AO186" s="1692">
        <v>2.95</v>
      </c>
      <c r="AP186" s="1675">
        <v>32</v>
      </c>
      <c r="AQ186" s="1691">
        <v>5.33</v>
      </c>
      <c r="AR186" s="1692">
        <v>2.95</v>
      </c>
      <c r="AS186" s="1675">
        <v>32</v>
      </c>
      <c r="AT186" s="1691">
        <v>5.33</v>
      </c>
      <c r="AU186" s="1692">
        <v>2.95</v>
      </c>
      <c r="AV186" s="1675">
        <v>32</v>
      </c>
      <c r="AW186" s="1691">
        <v>5.33</v>
      </c>
      <c r="AX186" s="1692">
        <v>2.95</v>
      </c>
      <c r="AY186" s="1675">
        <v>32</v>
      </c>
      <c r="AZ186" s="1691">
        <v>5.33</v>
      </c>
      <c r="BA186" s="1692">
        <v>2.95</v>
      </c>
      <c r="BB186" s="1675">
        <v>32</v>
      </c>
      <c r="BC186" s="1691">
        <v>5.33</v>
      </c>
      <c r="BD186" s="1692">
        <v>2.95</v>
      </c>
      <c r="BE186" s="1675">
        <v>32</v>
      </c>
      <c r="BF186" s="1691">
        <v>5.83</v>
      </c>
      <c r="BG186" s="1692">
        <v>3.23</v>
      </c>
      <c r="BH186" s="1675">
        <v>35</v>
      </c>
      <c r="BI186" s="1691">
        <v>5.83</v>
      </c>
      <c r="BJ186" s="1692">
        <v>3.23</v>
      </c>
      <c r="BK186" s="1675">
        <v>35</v>
      </c>
      <c r="BL186" s="1691">
        <v>5.83</v>
      </c>
      <c r="BM186" s="1692">
        <v>3.23</v>
      </c>
      <c r="BN186" s="1675">
        <v>35</v>
      </c>
      <c r="BO186" s="1691">
        <v>5.83</v>
      </c>
      <c r="BP186" s="1692">
        <v>3.23</v>
      </c>
      <c r="BQ186" s="1675">
        <v>35</v>
      </c>
      <c r="BR186" s="1691">
        <v>5.83</v>
      </c>
      <c r="BS186" s="1692">
        <v>3.23</v>
      </c>
      <c r="BT186" s="1675">
        <v>35</v>
      </c>
      <c r="BU186" s="1691">
        <v>5.83</v>
      </c>
      <c r="BV186" s="1692">
        <v>3.23</v>
      </c>
      <c r="BW186" s="1675">
        <v>35</v>
      </c>
      <c r="BX186" s="1691">
        <v>5.33</v>
      </c>
      <c r="BY186" s="1692">
        <v>2.95</v>
      </c>
      <c r="BZ186" s="1675">
        <v>32</v>
      </c>
    </row>
    <row r="187" spans="1:78" s="1394" customFormat="1" ht="19.5" customHeight="1" x14ac:dyDescent="0.3">
      <c r="A187" s="1398"/>
      <c r="B187" s="1425"/>
      <c r="C187" s="1418" t="s">
        <v>7</v>
      </c>
      <c r="D187" s="1649"/>
      <c r="E187" s="1405" t="s">
        <v>492</v>
      </c>
      <c r="F187" s="1614">
        <v>110</v>
      </c>
      <c r="G187" s="1691">
        <v>0.08</v>
      </c>
      <c r="H187" s="1692">
        <v>0.04</v>
      </c>
      <c r="I187" s="1675">
        <v>0.5</v>
      </c>
      <c r="J187" s="1691">
        <v>0.08</v>
      </c>
      <c r="K187" s="1692">
        <v>0.04</v>
      </c>
      <c r="L187" s="1675">
        <v>0.5</v>
      </c>
      <c r="M187" s="1691">
        <v>0.08</v>
      </c>
      <c r="N187" s="1692">
        <v>0.04</v>
      </c>
      <c r="O187" s="1675">
        <v>0.5</v>
      </c>
      <c r="P187" s="1691">
        <v>0.08</v>
      </c>
      <c r="Q187" s="1692">
        <v>0.04</v>
      </c>
      <c r="R187" s="1675">
        <v>0.5</v>
      </c>
      <c r="S187" s="1691">
        <v>0.08</v>
      </c>
      <c r="T187" s="1692">
        <v>0.04</v>
      </c>
      <c r="U187" s="1675">
        <v>0.5</v>
      </c>
      <c r="V187" s="1691">
        <v>0.08</v>
      </c>
      <c r="W187" s="1692">
        <v>0.04</v>
      </c>
      <c r="X187" s="1675">
        <v>0.5</v>
      </c>
      <c r="Y187" s="1691">
        <v>9.66</v>
      </c>
      <c r="Z187" s="1692">
        <v>5.35</v>
      </c>
      <c r="AA187" s="1675">
        <v>58</v>
      </c>
      <c r="AB187" s="1691">
        <v>0.1</v>
      </c>
      <c r="AC187" s="1692">
        <v>0.06</v>
      </c>
      <c r="AD187" s="1675">
        <v>0.6</v>
      </c>
      <c r="AE187" s="1691">
        <v>0.1</v>
      </c>
      <c r="AF187" s="1692">
        <v>0.06</v>
      </c>
      <c r="AG187" s="1675">
        <v>0.6</v>
      </c>
      <c r="AH187" s="1691">
        <v>0.1</v>
      </c>
      <c r="AI187" s="1692">
        <v>0.06</v>
      </c>
      <c r="AJ187" s="1675">
        <v>0.6</v>
      </c>
      <c r="AK187" s="1691">
        <v>0.1</v>
      </c>
      <c r="AL187" s="1692">
        <v>0.06</v>
      </c>
      <c r="AM187" s="1675">
        <v>0.6</v>
      </c>
      <c r="AN187" s="1691">
        <v>0.1</v>
      </c>
      <c r="AO187" s="1692">
        <v>0.06</v>
      </c>
      <c r="AP187" s="1675">
        <v>0.6</v>
      </c>
      <c r="AQ187" s="1691">
        <v>0.1</v>
      </c>
      <c r="AR187" s="1692">
        <v>0.06</v>
      </c>
      <c r="AS187" s="1675">
        <v>0.6</v>
      </c>
      <c r="AT187" s="1691">
        <v>0.1</v>
      </c>
      <c r="AU187" s="1692">
        <v>0.06</v>
      </c>
      <c r="AV187" s="1675">
        <v>0.6</v>
      </c>
      <c r="AW187" s="1691">
        <v>0.1</v>
      </c>
      <c r="AX187" s="1692">
        <v>0.06</v>
      </c>
      <c r="AY187" s="1675">
        <v>0.6</v>
      </c>
      <c r="AZ187" s="1691">
        <v>0.1</v>
      </c>
      <c r="BA187" s="1692">
        <v>0.06</v>
      </c>
      <c r="BB187" s="1675">
        <v>0.6</v>
      </c>
      <c r="BC187" s="1691">
        <v>0.1</v>
      </c>
      <c r="BD187" s="1692">
        <v>0.06</v>
      </c>
      <c r="BE187" s="1675">
        <v>0.6</v>
      </c>
      <c r="BF187" s="1691">
        <v>0.08</v>
      </c>
      <c r="BG187" s="1692">
        <v>0.04</v>
      </c>
      <c r="BH187" s="1675">
        <v>0.5</v>
      </c>
      <c r="BI187" s="1691">
        <v>0.08</v>
      </c>
      <c r="BJ187" s="1692">
        <v>0.04</v>
      </c>
      <c r="BK187" s="1675">
        <v>0.5</v>
      </c>
      <c r="BL187" s="1691">
        <v>0.08</v>
      </c>
      <c r="BM187" s="1692">
        <v>0.04</v>
      </c>
      <c r="BN187" s="1675">
        <v>0.5</v>
      </c>
      <c r="BO187" s="1691">
        <v>0.08</v>
      </c>
      <c r="BP187" s="1692">
        <v>0.04</v>
      </c>
      <c r="BQ187" s="1675">
        <v>0.5</v>
      </c>
      <c r="BR187" s="1691">
        <v>0.08</v>
      </c>
      <c r="BS187" s="1692">
        <v>0.04</v>
      </c>
      <c r="BT187" s="1675">
        <v>0.5</v>
      </c>
      <c r="BU187" s="1691">
        <v>0.08</v>
      </c>
      <c r="BV187" s="1692">
        <v>0.04</v>
      </c>
      <c r="BW187" s="1675">
        <v>0.5</v>
      </c>
      <c r="BX187" s="1691">
        <v>0.08</v>
      </c>
      <c r="BY187" s="1692">
        <v>0.04</v>
      </c>
      <c r="BZ187" s="1675">
        <v>0.5</v>
      </c>
    </row>
    <row r="188" spans="1:78" s="1394" customFormat="1" ht="19.5" x14ac:dyDescent="0.3">
      <c r="A188" s="1398"/>
      <c r="B188" s="1425"/>
      <c r="C188" s="1418"/>
      <c r="D188" s="1649"/>
      <c r="E188" s="1405" t="s">
        <v>494</v>
      </c>
      <c r="F188" s="1649">
        <v>10</v>
      </c>
      <c r="G188" s="1691">
        <v>0.09</v>
      </c>
      <c r="H188" s="1692">
        <v>0.05</v>
      </c>
      <c r="I188" s="1675">
        <v>6</v>
      </c>
      <c r="J188" s="1691">
        <v>0.09</v>
      </c>
      <c r="K188" s="1692">
        <v>0.05</v>
      </c>
      <c r="L188" s="1675">
        <v>6</v>
      </c>
      <c r="M188" s="1691">
        <v>0.09</v>
      </c>
      <c r="N188" s="1692">
        <v>0.05</v>
      </c>
      <c r="O188" s="1675">
        <v>6</v>
      </c>
      <c r="P188" s="1691">
        <v>0.09</v>
      </c>
      <c r="Q188" s="1692">
        <v>0.05</v>
      </c>
      <c r="R188" s="1675">
        <v>6</v>
      </c>
      <c r="S188" s="1691">
        <v>0.09</v>
      </c>
      <c r="T188" s="1692">
        <v>0.05</v>
      </c>
      <c r="U188" s="1675">
        <v>6</v>
      </c>
      <c r="V188" s="1691">
        <v>0.09</v>
      </c>
      <c r="W188" s="1692">
        <v>0.05</v>
      </c>
      <c r="X188" s="1675">
        <v>6</v>
      </c>
      <c r="Y188" s="1691">
        <v>0.09</v>
      </c>
      <c r="Z188" s="1692">
        <v>0.05</v>
      </c>
      <c r="AA188" s="1675">
        <v>0</v>
      </c>
      <c r="AB188" s="1691">
        <v>0.11</v>
      </c>
      <c r="AC188" s="1692">
        <v>0.06</v>
      </c>
      <c r="AD188" s="1675">
        <v>7</v>
      </c>
      <c r="AE188" s="1691">
        <v>0.11</v>
      </c>
      <c r="AF188" s="1692">
        <v>0.06</v>
      </c>
      <c r="AG188" s="1675">
        <v>7</v>
      </c>
      <c r="AH188" s="1691">
        <v>0.11</v>
      </c>
      <c r="AI188" s="1692">
        <v>0.06</v>
      </c>
      <c r="AJ188" s="1675">
        <v>7</v>
      </c>
      <c r="AK188" s="1691">
        <v>0.11</v>
      </c>
      <c r="AL188" s="1692">
        <v>0.06</v>
      </c>
      <c r="AM188" s="1675">
        <v>7</v>
      </c>
      <c r="AN188" s="1691">
        <v>0.11</v>
      </c>
      <c r="AO188" s="1692">
        <v>0.06</v>
      </c>
      <c r="AP188" s="1675">
        <v>7</v>
      </c>
      <c r="AQ188" s="1691">
        <v>0.11</v>
      </c>
      <c r="AR188" s="1692">
        <v>0.06</v>
      </c>
      <c r="AS188" s="1675">
        <v>7</v>
      </c>
      <c r="AT188" s="1691">
        <v>0.11</v>
      </c>
      <c r="AU188" s="1692">
        <v>0.06</v>
      </c>
      <c r="AV188" s="1675">
        <v>7</v>
      </c>
      <c r="AW188" s="1691">
        <v>0.11</v>
      </c>
      <c r="AX188" s="1692">
        <v>0.06</v>
      </c>
      <c r="AY188" s="1675">
        <v>7</v>
      </c>
      <c r="AZ188" s="1691">
        <v>0.11</v>
      </c>
      <c r="BA188" s="1692">
        <v>0.06</v>
      </c>
      <c r="BB188" s="1675">
        <v>7</v>
      </c>
      <c r="BC188" s="1691">
        <v>0.11</v>
      </c>
      <c r="BD188" s="1692">
        <v>0.06</v>
      </c>
      <c r="BE188" s="1675">
        <v>7</v>
      </c>
      <c r="BF188" s="1691">
        <v>0.09</v>
      </c>
      <c r="BG188" s="1692">
        <v>0.05</v>
      </c>
      <c r="BH188" s="1675">
        <v>6</v>
      </c>
      <c r="BI188" s="1691">
        <v>0.09</v>
      </c>
      <c r="BJ188" s="1692">
        <v>0.05</v>
      </c>
      <c r="BK188" s="1675">
        <v>6</v>
      </c>
      <c r="BL188" s="1691">
        <v>0.09</v>
      </c>
      <c r="BM188" s="1692">
        <v>0.05</v>
      </c>
      <c r="BN188" s="1675">
        <v>6</v>
      </c>
      <c r="BO188" s="1691">
        <v>0.09</v>
      </c>
      <c r="BP188" s="1692">
        <v>0.05</v>
      </c>
      <c r="BQ188" s="1675">
        <v>6</v>
      </c>
      <c r="BR188" s="1691">
        <v>0.09</v>
      </c>
      <c r="BS188" s="1692">
        <v>0.05</v>
      </c>
      <c r="BT188" s="1675">
        <v>6</v>
      </c>
      <c r="BU188" s="1691">
        <v>0.09</v>
      </c>
      <c r="BV188" s="1692">
        <v>0.05</v>
      </c>
      <c r="BW188" s="1675">
        <v>6</v>
      </c>
      <c r="BX188" s="1691">
        <v>0.09</v>
      </c>
      <c r="BY188" s="1692">
        <v>0.05</v>
      </c>
      <c r="BZ188" s="1675">
        <v>6</v>
      </c>
    </row>
    <row r="189" spans="1:78" s="222" customFormat="1" ht="19.5" x14ac:dyDescent="0.3">
      <c r="A189" s="1398"/>
      <c r="B189" s="1425"/>
      <c r="C189" s="1418"/>
      <c r="D189" s="1649"/>
      <c r="E189" s="1405" t="s">
        <v>495</v>
      </c>
      <c r="F189" s="1649" t="s">
        <v>496</v>
      </c>
      <c r="G189" s="1818"/>
      <c r="H189" s="1819"/>
      <c r="I189" s="1820"/>
      <c r="J189" s="1818"/>
      <c r="K189" s="1819"/>
      <c r="L189" s="1820"/>
      <c r="M189" s="1818"/>
      <c r="N189" s="1819"/>
      <c r="O189" s="1820"/>
      <c r="P189" s="1818"/>
      <c r="Q189" s="1819"/>
      <c r="R189" s="1820"/>
      <c r="S189" s="1818"/>
      <c r="T189" s="1819"/>
      <c r="U189" s="1820"/>
      <c r="V189" s="1818"/>
      <c r="W189" s="1819"/>
      <c r="X189" s="1820"/>
      <c r="Y189" s="1818"/>
      <c r="Z189" s="1819"/>
      <c r="AA189" s="1820"/>
      <c r="AB189" s="1818"/>
      <c r="AC189" s="1819"/>
      <c r="AD189" s="1820"/>
      <c r="AE189" s="1818"/>
      <c r="AF189" s="1819"/>
      <c r="AG189" s="1820"/>
      <c r="AH189" s="1818"/>
      <c r="AI189" s="1819"/>
      <c r="AJ189" s="1820"/>
      <c r="AK189" s="1818"/>
      <c r="AL189" s="1819"/>
      <c r="AM189" s="1820"/>
      <c r="AN189" s="1818"/>
      <c r="AO189" s="1819"/>
      <c r="AP189" s="1820"/>
      <c r="AQ189" s="1818"/>
      <c r="AR189" s="1819"/>
      <c r="AS189" s="1820"/>
      <c r="AT189" s="1818"/>
      <c r="AU189" s="1819"/>
      <c r="AV189" s="1820"/>
      <c r="AW189" s="1818"/>
      <c r="AX189" s="1819"/>
      <c r="AY189" s="1820"/>
      <c r="AZ189" s="1818"/>
      <c r="BA189" s="1819"/>
      <c r="BB189" s="1820"/>
      <c r="BC189" s="1818"/>
      <c r="BD189" s="1819"/>
      <c r="BE189" s="1820"/>
      <c r="BF189" s="1818"/>
      <c r="BG189" s="1819"/>
      <c r="BH189" s="1820"/>
      <c r="BI189" s="1818"/>
      <c r="BJ189" s="1819"/>
      <c r="BK189" s="1820"/>
      <c r="BL189" s="1818"/>
      <c r="BM189" s="1819"/>
      <c r="BN189" s="1820"/>
      <c r="BO189" s="1818"/>
      <c r="BP189" s="1819"/>
      <c r="BQ189" s="1820"/>
      <c r="BR189" s="1818"/>
      <c r="BS189" s="1819"/>
      <c r="BT189" s="1820"/>
      <c r="BU189" s="1818"/>
      <c r="BV189" s="1819"/>
      <c r="BW189" s="1820"/>
      <c r="BX189" s="1818"/>
      <c r="BY189" s="1819"/>
      <c r="BZ189" s="1820"/>
    </row>
    <row r="190" spans="1:78" s="1394" customFormat="1" ht="19.5" x14ac:dyDescent="0.3">
      <c r="A190" s="1398"/>
      <c r="B190" s="1425"/>
      <c r="C190" s="1410"/>
      <c r="D190" s="1649"/>
      <c r="E190" s="1405" t="s">
        <v>497</v>
      </c>
      <c r="F190" s="1649" t="s">
        <v>496</v>
      </c>
      <c r="G190" s="1818"/>
      <c r="H190" s="1819"/>
      <c r="I190" s="1820"/>
      <c r="J190" s="1818"/>
      <c r="K190" s="1819"/>
      <c r="L190" s="1820"/>
      <c r="M190" s="1818"/>
      <c r="N190" s="1819"/>
      <c r="O190" s="1820"/>
      <c r="P190" s="1818"/>
      <c r="Q190" s="1819"/>
      <c r="R190" s="1820"/>
      <c r="S190" s="1818"/>
      <c r="T190" s="1819"/>
      <c r="U190" s="1820"/>
      <c r="V190" s="1818"/>
      <c r="W190" s="1819"/>
      <c r="X190" s="1820"/>
      <c r="Y190" s="1818"/>
      <c r="Z190" s="1819"/>
      <c r="AA190" s="1820"/>
      <c r="AB190" s="1818"/>
      <c r="AC190" s="1819"/>
      <c r="AD190" s="1820"/>
      <c r="AE190" s="1818"/>
      <c r="AF190" s="1819"/>
      <c r="AG190" s="1820"/>
      <c r="AH190" s="1818"/>
      <c r="AI190" s="1819"/>
      <c r="AJ190" s="1820"/>
      <c r="AK190" s="1818"/>
      <c r="AL190" s="1819"/>
      <c r="AM190" s="1820"/>
      <c r="AN190" s="1818"/>
      <c r="AO190" s="1819"/>
      <c r="AP190" s="1820"/>
      <c r="AQ190" s="1818"/>
      <c r="AR190" s="1819"/>
      <c r="AS190" s="1820"/>
      <c r="AT190" s="1818"/>
      <c r="AU190" s="1819"/>
      <c r="AV190" s="1820"/>
      <c r="AW190" s="1818"/>
      <c r="AX190" s="1819"/>
      <c r="AY190" s="1820"/>
      <c r="AZ190" s="1818"/>
      <c r="BA190" s="1819"/>
      <c r="BB190" s="1820"/>
      <c r="BC190" s="1818"/>
      <c r="BD190" s="1819"/>
      <c r="BE190" s="1820"/>
      <c r="BF190" s="1818"/>
      <c r="BG190" s="1819"/>
      <c r="BH190" s="1820"/>
      <c r="BI190" s="1818"/>
      <c r="BJ190" s="1819"/>
      <c r="BK190" s="1820"/>
      <c r="BL190" s="1818"/>
      <c r="BM190" s="1819"/>
      <c r="BN190" s="1820"/>
      <c r="BO190" s="1818"/>
      <c r="BP190" s="1819"/>
      <c r="BQ190" s="1820"/>
      <c r="BR190" s="1818"/>
      <c r="BS190" s="1819"/>
      <c r="BT190" s="1820"/>
      <c r="BU190" s="1818"/>
      <c r="BV190" s="1819"/>
      <c r="BW190" s="1820"/>
      <c r="BX190" s="1818"/>
      <c r="BY190" s="1819"/>
      <c r="BZ190" s="1820"/>
    </row>
    <row r="191" spans="1:78" s="1600" customFormat="1" ht="19.5" x14ac:dyDescent="0.3">
      <c r="A191" s="1398"/>
      <c r="B191" s="1425" t="s">
        <v>498</v>
      </c>
      <c r="C191" s="1642" t="s">
        <v>577</v>
      </c>
      <c r="D191" s="1409"/>
      <c r="E191" s="1405"/>
      <c r="F191" s="1649">
        <v>110</v>
      </c>
      <c r="G191" s="1691"/>
      <c r="H191" s="1692"/>
      <c r="I191" s="1675">
        <v>0</v>
      </c>
      <c r="J191" s="1691"/>
      <c r="K191" s="1692"/>
      <c r="L191" s="1675">
        <v>0</v>
      </c>
      <c r="M191" s="1691"/>
      <c r="N191" s="1692"/>
      <c r="O191" s="1675">
        <v>0</v>
      </c>
      <c r="P191" s="1691"/>
      <c r="Q191" s="1692"/>
      <c r="R191" s="1675">
        <v>0</v>
      </c>
      <c r="S191" s="1691"/>
      <c r="T191" s="1692"/>
      <c r="U191" s="1675">
        <v>0</v>
      </c>
      <c r="V191" s="1691"/>
      <c r="W191" s="1692"/>
      <c r="X191" s="1675">
        <v>0</v>
      </c>
      <c r="Y191" s="1691"/>
      <c r="Z191" s="1692"/>
      <c r="AA191" s="1675">
        <v>0</v>
      </c>
      <c r="AB191" s="1691"/>
      <c r="AC191" s="1692"/>
      <c r="AD191" s="1675">
        <v>0</v>
      </c>
      <c r="AE191" s="1691"/>
      <c r="AF191" s="1692"/>
      <c r="AG191" s="1675">
        <v>0</v>
      </c>
      <c r="AH191" s="1691"/>
      <c r="AI191" s="1692"/>
      <c r="AJ191" s="1675">
        <v>0</v>
      </c>
      <c r="AK191" s="1691"/>
      <c r="AL191" s="1692"/>
      <c r="AM191" s="1675">
        <v>0</v>
      </c>
      <c r="AN191" s="1691"/>
      <c r="AO191" s="1692"/>
      <c r="AP191" s="1675">
        <v>0</v>
      </c>
      <c r="AQ191" s="1691"/>
      <c r="AR191" s="1692"/>
      <c r="AS191" s="1675">
        <v>0</v>
      </c>
      <c r="AT191" s="1691"/>
      <c r="AU191" s="1692"/>
      <c r="AV191" s="1675">
        <v>0</v>
      </c>
      <c r="AW191" s="1691"/>
      <c r="AX191" s="1692"/>
      <c r="AY191" s="1675">
        <v>0</v>
      </c>
      <c r="AZ191" s="1691"/>
      <c r="BA191" s="1692"/>
      <c r="BB191" s="1675">
        <v>0</v>
      </c>
      <c r="BC191" s="1691"/>
      <c r="BD191" s="1692"/>
      <c r="BE191" s="1675">
        <v>0</v>
      </c>
      <c r="BF191" s="1691"/>
      <c r="BG191" s="1692"/>
      <c r="BH191" s="1675">
        <v>0</v>
      </c>
      <c r="BI191" s="1691"/>
      <c r="BJ191" s="1692"/>
      <c r="BK191" s="1675">
        <v>0</v>
      </c>
      <c r="BL191" s="1691"/>
      <c r="BM191" s="1692"/>
      <c r="BN191" s="1675">
        <v>0</v>
      </c>
      <c r="BO191" s="1691"/>
      <c r="BP191" s="1692"/>
      <c r="BQ191" s="1675">
        <v>0</v>
      </c>
      <c r="BR191" s="1691"/>
      <c r="BS191" s="1692"/>
      <c r="BT191" s="1675">
        <v>0</v>
      </c>
      <c r="BU191" s="1691"/>
      <c r="BV191" s="1692"/>
      <c r="BW191" s="1675">
        <v>0</v>
      </c>
      <c r="BX191" s="1691"/>
      <c r="BY191" s="1692"/>
      <c r="BZ191" s="1675">
        <v>0</v>
      </c>
    </row>
    <row r="192" spans="1:78" s="1600" customFormat="1" ht="19.5" x14ac:dyDescent="0.3">
      <c r="A192" s="1398"/>
      <c r="B192" s="1425" t="s">
        <v>499</v>
      </c>
      <c r="C192" s="1585" t="s">
        <v>578</v>
      </c>
      <c r="D192" s="1409"/>
      <c r="E192" s="1405"/>
      <c r="F192" s="1649">
        <v>110</v>
      </c>
      <c r="G192" s="1691"/>
      <c r="H192" s="1692"/>
      <c r="I192" s="1675">
        <v>0</v>
      </c>
      <c r="J192" s="1691"/>
      <c r="K192" s="1692"/>
      <c r="L192" s="1675">
        <v>0</v>
      </c>
      <c r="M192" s="1691"/>
      <c r="N192" s="1692"/>
      <c r="O192" s="1675">
        <v>0</v>
      </c>
      <c r="P192" s="1691"/>
      <c r="Q192" s="1692"/>
      <c r="R192" s="1675">
        <v>0</v>
      </c>
      <c r="S192" s="1691"/>
      <c r="T192" s="1692"/>
      <c r="U192" s="1675">
        <v>0</v>
      </c>
      <c r="V192" s="1691"/>
      <c r="W192" s="1692"/>
      <c r="X192" s="1675">
        <v>0</v>
      </c>
      <c r="Y192" s="1691"/>
      <c r="Z192" s="1692"/>
      <c r="AA192" s="1675">
        <v>0</v>
      </c>
      <c r="AB192" s="1691"/>
      <c r="AC192" s="1692"/>
      <c r="AD192" s="1675">
        <v>0</v>
      </c>
      <c r="AE192" s="1691"/>
      <c r="AF192" s="1692"/>
      <c r="AG192" s="1675">
        <v>0</v>
      </c>
      <c r="AH192" s="1691"/>
      <c r="AI192" s="1692"/>
      <c r="AJ192" s="1675">
        <v>0</v>
      </c>
      <c r="AK192" s="1691"/>
      <c r="AL192" s="1692"/>
      <c r="AM192" s="1675">
        <v>0</v>
      </c>
      <c r="AN192" s="1691"/>
      <c r="AO192" s="1692"/>
      <c r="AP192" s="1675">
        <v>0</v>
      </c>
      <c r="AQ192" s="1691"/>
      <c r="AR192" s="1692"/>
      <c r="AS192" s="1675">
        <v>0</v>
      </c>
      <c r="AT192" s="1691"/>
      <c r="AU192" s="1692"/>
      <c r="AV192" s="1675">
        <v>0</v>
      </c>
      <c r="AW192" s="1691"/>
      <c r="AX192" s="1692"/>
      <c r="AY192" s="1675">
        <v>0</v>
      </c>
      <c r="AZ192" s="1691"/>
      <c r="BA192" s="1692"/>
      <c r="BB192" s="1675">
        <v>0</v>
      </c>
      <c r="BC192" s="1691"/>
      <c r="BD192" s="1692"/>
      <c r="BE192" s="1675">
        <v>0</v>
      </c>
      <c r="BF192" s="1691"/>
      <c r="BG192" s="1692"/>
      <c r="BH192" s="1675">
        <v>0</v>
      </c>
      <c r="BI192" s="1691"/>
      <c r="BJ192" s="1692"/>
      <c r="BK192" s="1675">
        <v>0</v>
      </c>
      <c r="BL192" s="1691"/>
      <c r="BM192" s="1692"/>
      <c r="BN192" s="1675">
        <v>0</v>
      </c>
      <c r="BO192" s="1691"/>
      <c r="BP192" s="1692"/>
      <c r="BQ192" s="1675">
        <v>0</v>
      </c>
      <c r="BR192" s="1691"/>
      <c r="BS192" s="1692"/>
      <c r="BT192" s="1675">
        <v>0</v>
      </c>
      <c r="BU192" s="1691"/>
      <c r="BV192" s="1692"/>
      <c r="BW192" s="1675">
        <v>0</v>
      </c>
      <c r="BX192" s="1691"/>
      <c r="BY192" s="1692"/>
      <c r="BZ192" s="1675">
        <v>0</v>
      </c>
    </row>
    <row r="193" spans="1:78" s="1394" customFormat="1" ht="19.5" x14ac:dyDescent="0.3">
      <c r="A193" s="1398"/>
      <c r="B193" s="1425" t="s">
        <v>64</v>
      </c>
      <c r="C193" s="1408" t="s">
        <v>107</v>
      </c>
      <c r="D193" s="1651"/>
      <c r="E193" s="1405" t="s">
        <v>310</v>
      </c>
      <c r="F193" s="1649">
        <v>110</v>
      </c>
      <c r="G193" s="1821">
        <v>110</v>
      </c>
      <c r="H193" s="1822"/>
      <c r="I193" s="1823"/>
      <c r="J193" s="1821">
        <v>110</v>
      </c>
      <c r="K193" s="1822"/>
      <c r="L193" s="1823"/>
      <c r="M193" s="1821">
        <v>110</v>
      </c>
      <c r="N193" s="1822"/>
      <c r="O193" s="1823"/>
      <c r="P193" s="1821">
        <v>110</v>
      </c>
      <c r="Q193" s="1822"/>
      <c r="R193" s="1823"/>
      <c r="S193" s="1821">
        <v>110</v>
      </c>
      <c r="T193" s="1822"/>
      <c r="U193" s="1823"/>
      <c r="V193" s="1821">
        <v>110</v>
      </c>
      <c r="W193" s="1822"/>
      <c r="X193" s="1823"/>
      <c r="Y193" s="1821">
        <v>110</v>
      </c>
      <c r="Z193" s="1822"/>
      <c r="AA193" s="1823"/>
      <c r="AB193" s="1821">
        <v>110</v>
      </c>
      <c r="AC193" s="1822"/>
      <c r="AD193" s="1823"/>
      <c r="AE193" s="1821">
        <v>110</v>
      </c>
      <c r="AF193" s="1822"/>
      <c r="AG193" s="1823"/>
      <c r="AH193" s="1821">
        <v>110</v>
      </c>
      <c r="AI193" s="1822"/>
      <c r="AJ193" s="1823"/>
      <c r="AK193" s="1821">
        <v>110</v>
      </c>
      <c r="AL193" s="1822"/>
      <c r="AM193" s="1823"/>
      <c r="AN193" s="1821">
        <v>110</v>
      </c>
      <c r="AO193" s="1822"/>
      <c r="AP193" s="1823"/>
      <c r="AQ193" s="1821">
        <v>110</v>
      </c>
      <c r="AR193" s="1822"/>
      <c r="AS193" s="1823"/>
      <c r="AT193" s="1821">
        <v>110</v>
      </c>
      <c r="AU193" s="1822"/>
      <c r="AV193" s="1823"/>
      <c r="AW193" s="1821">
        <v>110</v>
      </c>
      <c r="AX193" s="1822"/>
      <c r="AY193" s="1823"/>
      <c r="AZ193" s="1821">
        <v>110</v>
      </c>
      <c r="BA193" s="1822"/>
      <c r="BB193" s="1823"/>
      <c r="BC193" s="1821">
        <v>110</v>
      </c>
      <c r="BD193" s="1822"/>
      <c r="BE193" s="1823"/>
      <c r="BF193" s="1821">
        <v>110</v>
      </c>
      <c r="BG193" s="1822"/>
      <c r="BH193" s="1823"/>
      <c r="BI193" s="1821">
        <v>110</v>
      </c>
      <c r="BJ193" s="1822"/>
      <c r="BK193" s="1823"/>
      <c r="BL193" s="1821">
        <v>110</v>
      </c>
      <c r="BM193" s="1822"/>
      <c r="BN193" s="1823"/>
      <c r="BO193" s="1821">
        <v>110</v>
      </c>
      <c r="BP193" s="1822"/>
      <c r="BQ193" s="1823"/>
      <c r="BR193" s="1821">
        <v>110</v>
      </c>
      <c r="BS193" s="1822"/>
      <c r="BT193" s="1823"/>
      <c r="BU193" s="1821">
        <v>110</v>
      </c>
      <c r="BV193" s="1822"/>
      <c r="BW193" s="1823"/>
      <c r="BX193" s="1821">
        <v>110</v>
      </c>
      <c r="BY193" s="1822"/>
      <c r="BZ193" s="1823"/>
    </row>
    <row r="194" spans="1:78" s="1394" customFormat="1" ht="18.75" x14ac:dyDescent="0.3">
      <c r="A194" s="1429"/>
      <c r="B194" s="1426"/>
      <c r="C194" s="1417" t="s">
        <v>107</v>
      </c>
      <c r="D194" s="1651"/>
      <c r="E194" s="1405" t="s">
        <v>310</v>
      </c>
      <c r="F194" s="1649">
        <v>10</v>
      </c>
      <c r="G194" s="1821">
        <v>10.3</v>
      </c>
      <c r="H194" s="1822"/>
      <c r="I194" s="1823"/>
      <c r="J194" s="1821">
        <v>10.3</v>
      </c>
      <c r="K194" s="1822"/>
      <c r="L194" s="1823"/>
      <c r="M194" s="1821">
        <v>10.3</v>
      </c>
      <c r="N194" s="1822"/>
      <c r="O194" s="1823"/>
      <c r="P194" s="1821">
        <v>10.3</v>
      </c>
      <c r="Q194" s="1822"/>
      <c r="R194" s="1823"/>
      <c r="S194" s="1821">
        <v>10.3</v>
      </c>
      <c r="T194" s="1822"/>
      <c r="U194" s="1823"/>
      <c r="V194" s="1821">
        <v>10.3</v>
      </c>
      <c r="W194" s="1822"/>
      <c r="X194" s="1823"/>
      <c r="Y194" s="1821">
        <v>10.3</v>
      </c>
      <c r="Z194" s="1822"/>
      <c r="AA194" s="1823"/>
      <c r="AB194" s="1821">
        <v>10.3</v>
      </c>
      <c r="AC194" s="1822"/>
      <c r="AD194" s="1823"/>
      <c r="AE194" s="1821">
        <v>10.3</v>
      </c>
      <c r="AF194" s="1822"/>
      <c r="AG194" s="1823"/>
      <c r="AH194" s="1821">
        <v>10.3</v>
      </c>
      <c r="AI194" s="1822"/>
      <c r="AJ194" s="1823"/>
      <c r="AK194" s="1821">
        <v>10.3</v>
      </c>
      <c r="AL194" s="1822"/>
      <c r="AM194" s="1823"/>
      <c r="AN194" s="1821">
        <v>10.3</v>
      </c>
      <c r="AO194" s="1822"/>
      <c r="AP194" s="1823"/>
      <c r="AQ194" s="1821">
        <v>10.3</v>
      </c>
      <c r="AR194" s="1822"/>
      <c r="AS194" s="1823"/>
      <c r="AT194" s="1821">
        <v>10.3</v>
      </c>
      <c r="AU194" s="1822"/>
      <c r="AV194" s="1823"/>
      <c r="AW194" s="1821">
        <v>10.3</v>
      </c>
      <c r="AX194" s="1822"/>
      <c r="AY194" s="1823"/>
      <c r="AZ194" s="1821">
        <v>10.3</v>
      </c>
      <c r="BA194" s="1822"/>
      <c r="BB194" s="1823"/>
      <c r="BC194" s="1821">
        <v>10.3</v>
      </c>
      <c r="BD194" s="1822"/>
      <c r="BE194" s="1823"/>
      <c r="BF194" s="1821">
        <v>10.3</v>
      </c>
      <c r="BG194" s="1822"/>
      <c r="BH194" s="1823"/>
      <c r="BI194" s="1821">
        <v>10.3</v>
      </c>
      <c r="BJ194" s="1822"/>
      <c r="BK194" s="1823"/>
      <c r="BL194" s="1821">
        <v>10.3</v>
      </c>
      <c r="BM194" s="1822"/>
      <c r="BN194" s="1823"/>
      <c r="BO194" s="1821">
        <v>10.3</v>
      </c>
      <c r="BP194" s="1822"/>
      <c r="BQ194" s="1823"/>
      <c r="BR194" s="1821">
        <v>10.3</v>
      </c>
      <c r="BS194" s="1822"/>
      <c r="BT194" s="1823"/>
      <c r="BU194" s="1821">
        <v>10.3</v>
      </c>
      <c r="BV194" s="1822"/>
      <c r="BW194" s="1823"/>
      <c r="BX194" s="1821">
        <v>10.3</v>
      </c>
      <c r="BY194" s="1822"/>
      <c r="BZ194" s="1823"/>
    </row>
    <row r="195" spans="1:78" s="1394" customFormat="1" ht="19.5" x14ac:dyDescent="0.3">
      <c r="A195" s="1398"/>
      <c r="B195" s="1425" t="s">
        <v>498</v>
      </c>
      <c r="C195" s="1657" t="s">
        <v>315</v>
      </c>
      <c r="D195" s="1649"/>
      <c r="E195" s="1405"/>
      <c r="F195" s="1649">
        <v>10</v>
      </c>
      <c r="G195" s="1691"/>
      <c r="H195" s="1692"/>
      <c r="I195" s="1675">
        <v>0</v>
      </c>
      <c r="J195" s="1691"/>
      <c r="K195" s="1692"/>
      <c r="L195" s="1675">
        <v>0</v>
      </c>
      <c r="M195" s="1691"/>
      <c r="N195" s="1692"/>
      <c r="O195" s="1675">
        <v>0</v>
      </c>
      <c r="P195" s="1691"/>
      <c r="Q195" s="1692"/>
      <c r="R195" s="1675">
        <v>0</v>
      </c>
      <c r="S195" s="1691"/>
      <c r="T195" s="1692"/>
      <c r="U195" s="1675">
        <v>0</v>
      </c>
      <c r="V195" s="1691"/>
      <c r="W195" s="1692"/>
      <c r="X195" s="1675">
        <v>0</v>
      </c>
      <c r="Y195" s="1691"/>
      <c r="Z195" s="1692"/>
      <c r="AA195" s="1675">
        <v>0</v>
      </c>
      <c r="AB195" s="1691"/>
      <c r="AC195" s="1692"/>
      <c r="AD195" s="1675">
        <v>0</v>
      </c>
      <c r="AE195" s="1691"/>
      <c r="AF195" s="1692"/>
      <c r="AG195" s="1675">
        <v>0</v>
      </c>
      <c r="AH195" s="1691"/>
      <c r="AI195" s="1692"/>
      <c r="AJ195" s="1675">
        <v>0</v>
      </c>
      <c r="AK195" s="1691"/>
      <c r="AL195" s="1692"/>
      <c r="AM195" s="1675">
        <v>0</v>
      </c>
      <c r="AN195" s="1691"/>
      <c r="AO195" s="1692"/>
      <c r="AP195" s="1675">
        <v>0</v>
      </c>
      <c r="AQ195" s="1691"/>
      <c r="AR195" s="1692"/>
      <c r="AS195" s="1675">
        <v>0</v>
      </c>
      <c r="AT195" s="1691"/>
      <c r="AU195" s="1692"/>
      <c r="AV195" s="1675">
        <v>0</v>
      </c>
      <c r="AW195" s="1691"/>
      <c r="AX195" s="1692"/>
      <c r="AY195" s="1675">
        <v>0</v>
      </c>
      <c r="AZ195" s="1691"/>
      <c r="BA195" s="1692"/>
      <c r="BB195" s="1675">
        <v>0</v>
      </c>
      <c r="BC195" s="1691"/>
      <c r="BD195" s="1692"/>
      <c r="BE195" s="1675">
        <v>0</v>
      </c>
      <c r="BF195" s="1691"/>
      <c r="BG195" s="1692"/>
      <c r="BH195" s="1675">
        <v>0</v>
      </c>
      <c r="BI195" s="1691"/>
      <c r="BJ195" s="1692"/>
      <c r="BK195" s="1675">
        <v>0</v>
      </c>
      <c r="BL195" s="1691"/>
      <c r="BM195" s="1692"/>
      <c r="BN195" s="1675">
        <v>0</v>
      </c>
      <c r="BO195" s="1691"/>
      <c r="BP195" s="1692"/>
      <c r="BQ195" s="1675">
        <v>0</v>
      </c>
      <c r="BR195" s="1691"/>
      <c r="BS195" s="1692"/>
      <c r="BT195" s="1675">
        <v>0</v>
      </c>
      <c r="BU195" s="1691"/>
      <c r="BV195" s="1692"/>
      <c r="BW195" s="1675">
        <v>0</v>
      </c>
      <c r="BX195" s="1691"/>
      <c r="BY195" s="1692"/>
      <c r="BZ195" s="1675">
        <v>0</v>
      </c>
    </row>
    <row r="196" spans="1:78" s="1652" customFormat="1" ht="19.5" x14ac:dyDescent="0.3">
      <c r="A196" s="1640"/>
      <c r="B196" s="1425"/>
      <c r="C196" s="1415" t="s">
        <v>21</v>
      </c>
      <c r="D196" s="1649"/>
      <c r="E196" s="1405"/>
      <c r="F196" s="1649">
        <v>10</v>
      </c>
      <c r="G196" s="1691">
        <v>0.03</v>
      </c>
      <c r="H196" s="1692">
        <v>0.02</v>
      </c>
      <c r="I196" s="1675">
        <v>2</v>
      </c>
      <c r="J196" s="1691">
        <v>0.03</v>
      </c>
      <c r="K196" s="1692">
        <v>0.02</v>
      </c>
      <c r="L196" s="1675">
        <v>2</v>
      </c>
      <c r="M196" s="1691">
        <v>0.03</v>
      </c>
      <c r="N196" s="1692">
        <v>0.02</v>
      </c>
      <c r="O196" s="1675">
        <v>2</v>
      </c>
      <c r="P196" s="1691">
        <v>0.03</v>
      </c>
      <c r="Q196" s="1692">
        <v>0.02</v>
      </c>
      <c r="R196" s="1675">
        <v>2</v>
      </c>
      <c r="S196" s="1691">
        <v>0.03</v>
      </c>
      <c r="T196" s="1692">
        <v>0.02</v>
      </c>
      <c r="U196" s="1675">
        <v>2</v>
      </c>
      <c r="V196" s="1691">
        <v>0.03</v>
      </c>
      <c r="W196" s="1692">
        <v>0.02</v>
      </c>
      <c r="X196" s="1675">
        <v>2</v>
      </c>
      <c r="Y196" s="1691">
        <v>0.03</v>
      </c>
      <c r="Z196" s="1692">
        <v>0.02</v>
      </c>
      <c r="AA196" s="1675" t="e">
        <v>#DIV/0!</v>
      </c>
      <c r="AB196" s="1691">
        <v>0.03</v>
      </c>
      <c r="AC196" s="1692">
        <v>0.02</v>
      </c>
      <c r="AD196" s="1675">
        <v>2</v>
      </c>
      <c r="AE196" s="1691">
        <v>0.03</v>
      </c>
      <c r="AF196" s="1692">
        <v>0.02</v>
      </c>
      <c r="AG196" s="1675">
        <v>2</v>
      </c>
      <c r="AH196" s="1691">
        <v>0.03</v>
      </c>
      <c r="AI196" s="1692">
        <v>0.02</v>
      </c>
      <c r="AJ196" s="1675">
        <v>2</v>
      </c>
      <c r="AK196" s="1691">
        <v>0.03</v>
      </c>
      <c r="AL196" s="1692">
        <v>0.02</v>
      </c>
      <c r="AM196" s="1675">
        <v>2</v>
      </c>
      <c r="AN196" s="1691">
        <v>0.03</v>
      </c>
      <c r="AO196" s="1692">
        <v>0.02</v>
      </c>
      <c r="AP196" s="1675">
        <v>2</v>
      </c>
      <c r="AQ196" s="1691">
        <v>0.03</v>
      </c>
      <c r="AR196" s="1692">
        <v>0.02</v>
      </c>
      <c r="AS196" s="1675">
        <v>2</v>
      </c>
      <c r="AT196" s="1691">
        <v>0.03</v>
      </c>
      <c r="AU196" s="1692">
        <v>0.02</v>
      </c>
      <c r="AV196" s="1675">
        <v>2</v>
      </c>
      <c r="AW196" s="1691">
        <v>0.03</v>
      </c>
      <c r="AX196" s="1692">
        <v>0.02</v>
      </c>
      <c r="AY196" s="1675">
        <v>2</v>
      </c>
      <c r="AZ196" s="1691">
        <v>0.03</v>
      </c>
      <c r="BA196" s="1692">
        <v>0.02</v>
      </c>
      <c r="BB196" s="1675">
        <v>2</v>
      </c>
      <c r="BC196" s="1691">
        <v>0.03</v>
      </c>
      <c r="BD196" s="1692">
        <v>0.02</v>
      </c>
      <c r="BE196" s="1675">
        <v>2</v>
      </c>
      <c r="BF196" s="1691"/>
      <c r="BG196" s="1692"/>
      <c r="BH196" s="1675">
        <v>2</v>
      </c>
      <c r="BI196" s="1691"/>
      <c r="BJ196" s="1692"/>
      <c r="BK196" s="1675">
        <v>2</v>
      </c>
      <c r="BL196" s="1691"/>
      <c r="BM196" s="1692"/>
      <c r="BN196" s="1675">
        <v>2</v>
      </c>
      <c r="BO196" s="1691"/>
      <c r="BP196" s="1692"/>
      <c r="BQ196" s="1675">
        <v>2</v>
      </c>
      <c r="BR196" s="1691"/>
      <c r="BS196" s="1692"/>
      <c r="BT196" s="1675">
        <v>2</v>
      </c>
      <c r="BU196" s="1691"/>
      <c r="BV196" s="1692"/>
      <c r="BW196" s="1675">
        <v>2</v>
      </c>
      <c r="BX196" s="1691"/>
      <c r="BY196" s="1692"/>
      <c r="BZ196" s="1675">
        <v>2</v>
      </c>
    </row>
    <row r="197" spans="1:78" s="1600" customFormat="1" ht="19.5" x14ac:dyDescent="0.3">
      <c r="A197" s="1398"/>
      <c r="B197" s="1425"/>
      <c r="C197" s="1431" t="s">
        <v>22</v>
      </c>
      <c r="D197" s="1580"/>
      <c r="E197" s="1576"/>
      <c r="F197" s="1580">
        <v>10</v>
      </c>
      <c r="G197" s="1691">
        <v>0.06</v>
      </c>
      <c r="H197" s="1692">
        <v>0.03</v>
      </c>
      <c r="I197" s="1675">
        <v>4</v>
      </c>
      <c r="J197" s="1691">
        <v>0.06</v>
      </c>
      <c r="K197" s="1692">
        <v>0.03</v>
      </c>
      <c r="L197" s="1675">
        <v>4</v>
      </c>
      <c r="M197" s="1691">
        <v>0.06</v>
      </c>
      <c r="N197" s="1692">
        <v>0.03</v>
      </c>
      <c r="O197" s="1675">
        <v>4</v>
      </c>
      <c r="P197" s="1691">
        <v>0.06</v>
      </c>
      <c r="Q197" s="1692">
        <v>0.03</v>
      </c>
      <c r="R197" s="1675">
        <v>4</v>
      </c>
      <c r="S197" s="1691">
        <v>0.06</v>
      </c>
      <c r="T197" s="1692">
        <v>0.03</v>
      </c>
      <c r="U197" s="1675">
        <v>4</v>
      </c>
      <c r="V197" s="1691">
        <v>0.06</v>
      </c>
      <c r="W197" s="1692">
        <v>0.03</v>
      </c>
      <c r="X197" s="1675">
        <v>4</v>
      </c>
      <c r="Y197" s="1691">
        <v>0.06</v>
      </c>
      <c r="Z197" s="1692">
        <v>0.03</v>
      </c>
      <c r="AA197" s="1675">
        <v>0</v>
      </c>
      <c r="AB197" s="1691">
        <v>0.08</v>
      </c>
      <c r="AC197" s="1692">
        <v>0.04</v>
      </c>
      <c r="AD197" s="1675">
        <v>5</v>
      </c>
      <c r="AE197" s="1691">
        <v>0.08</v>
      </c>
      <c r="AF197" s="1692">
        <v>0.04</v>
      </c>
      <c r="AG197" s="1675">
        <v>5</v>
      </c>
      <c r="AH197" s="1691">
        <v>0.08</v>
      </c>
      <c r="AI197" s="1692">
        <v>0.04</v>
      </c>
      <c r="AJ197" s="1675">
        <v>5</v>
      </c>
      <c r="AK197" s="1691">
        <v>0.08</v>
      </c>
      <c r="AL197" s="1692">
        <v>0.04</v>
      </c>
      <c r="AM197" s="1675">
        <v>5</v>
      </c>
      <c r="AN197" s="1691">
        <v>0.08</v>
      </c>
      <c r="AO197" s="1692">
        <v>0.04</v>
      </c>
      <c r="AP197" s="1675">
        <v>5</v>
      </c>
      <c r="AQ197" s="1691">
        <v>0.08</v>
      </c>
      <c r="AR197" s="1692">
        <v>0.04</v>
      </c>
      <c r="AS197" s="1675">
        <v>5</v>
      </c>
      <c r="AT197" s="1691">
        <v>0.08</v>
      </c>
      <c r="AU197" s="1692">
        <v>0.04</v>
      </c>
      <c r="AV197" s="1675">
        <v>5</v>
      </c>
      <c r="AW197" s="1691">
        <v>0.08</v>
      </c>
      <c r="AX197" s="1692">
        <v>0.04</v>
      </c>
      <c r="AY197" s="1675">
        <v>5</v>
      </c>
      <c r="AZ197" s="1691">
        <v>0.08</v>
      </c>
      <c r="BA197" s="1692">
        <v>0.04</v>
      </c>
      <c r="BB197" s="1675">
        <v>5</v>
      </c>
      <c r="BC197" s="1691">
        <v>0.08</v>
      </c>
      <c r="BD197" s="1692">
        <v>0.04</v>
      </c>
      <c r="BE197" s="1675">
        <v>5</v>
      </c>
      <c r="BF197" s="1693"/>
      <c r="BG197" s="1694"/>
      <c r="BH197" s="1675">
        <v>4</v>
      </c>
      <c r="BI197" s="1693"/>
      <c r="BJ197" s="1694"/>
      <c r="BK197" s="1675">
        <v>4</v>
      </c>
      <c r="BL197" s="1693"/>
      <c r="BM197" s="1694"/>
      <c r="BN197" s="1675">
        <v>4</v>
      </c>
      <c r="BO197" s="1693"/>
      <c r="BP197" s="1694"/>
      <c r="BQ197" s="1675">
        <v>4</v>
      </c>
      <c r="BR197" s="1693"/>
      <c r="BS197" s="1694"/>
      <c r="BT197" s="1675">
        <v>4</v>
      </c>
      <c r="BU197" s="1693"/>
      <c r="BV197" s="1694"/>
      <c r="BW197" s="1675">
        <v>4</v>
      </c>
      <c r="BX197" s="1693"/>
      <c r="BY197" s="1694"/>
      <c r="BZ197" s="1675">
        <v>4</v>
      </c>
    </row>
    <row r="198" spans="1:78" s="1600" customFormat="1" ht="19.5" x14ac:dyDescent="0.3">
      <c r="A198" s="1398"/>
      <c r="B198" s="1425"/>
      <c r="C198" s="1578" t="s">
        <v>422</v>
      </c>
      <c r="D198" s="1580"/>
      <c r="E198" s="1576"/>
      <c r="F198" s="1580">
        <v>10</v>
      </c>
      <c r="G198" s="1682"/>
      <c r="H198" s="1683"/>
      <c r="I198" s="1666">
        <v>0</v>
      </c>
      <c r="J198" s="1682"/>
      <c r="K198" s="1683"/>
      <c r="L198" s="1666">
        <v>0</v>
      </c>
      <c r="M198" s="1682"/>
      <c r="N198" s="1683"/>
      <c r="O198" s="1666">
        <v>0</v>
      </c>
      <c r="P198" s="1682"/>
      <c r="Q198" s="1683"/>
      <c r="R198" s="1666">
        <v>0</v>
      </c>
      <c r="S198" s="1682"/>
      <c r="T198" s="1683"/>
      <c r="U198" s="1666">
        <v>0</v>
      </c>
      <c r="V198" s="1682"/>
      <c r="W198" s="1683"/>
      <c r="X198" s="1666">
        <v>0</v>
      </c>
      <c r="Y198" s="1682"/>
      <c r="Z198" s="1683"/>
      <c r="AA198" s="1666">
        <v>0</v>
      </c>
      <c r="AB198" s="1682"/>
      <c r="AC198" s="1683"/>
      <c r="AD198" s="1666">
        <v>0</v>
      </c>
      <c r="AE198" s="1682"/>
      <c r="AF198" s="1683"/>
      <c r="AG198" s="1666">
        <v>0</v>
      </c>
      <c r="AH198" s="1682"/>
      <c r="AI198" s="1683"/>
      <c r="AJ198" s="1666">
        <v>0</v>
      </c>
      <c r="AK198" s="1682"/>
      <c r="AL198" s="1683"/>
      <c r="AM198" s="1666">
        <v>0</v>
      </c>
      <c r="AN198" s="1682"/>
      <c r="AO198" s="1683"/>
      <c r="AP198" s="1666">
        <v>0</v>
      </c>
      <c r="AQ198" s="1682"/>
      <c r="AR198" s="1683"/>
      <c r="AS198" s="1666">
        <v>0</v>
      </c>
      <c r="AT198" s="1682"/>
      <c r="AU198" s="1683"/>
      <c r="AV198" s="1666">
        <v>0</v>
      </c>
      <c r="AW198" s="1682"/>
      <c r="AX198" s="1683"/>
      <c r="AY198" s="1666">
        <v>0</v>
      </c>
      <c r="AZ198" s="1682"/>
      <c r="BA198" s="1683"/>
      <c r="BB198" s="1666">
        <v>0</v>
      </c>
      <c r="BC198" s="1682"/>
      <c r="BD198" s="1683"/>
      <c r="BE198" s="1666">
        <v>0</v>
      </c>
      <c r="BF198" s="1682"/>
      <c r="BG198" s="1683"/>
      <c r="BH198" s="1666">
        <v>0</v>
      </c>
      <c r="BI198" s="1682"/>
      <c r="BJ198" s="1683"/>
      <c r="BK198" s="1666">
        <v>0</v>
      </c>
      <c r="BL198" s="1682"/>
      <c r="BM198" s="1683"/>
      <c r="BN198" s="1666">
        <v>0</v>
      </c>
      <c r="BO198" s="1682"/>
      <c r="BP198" s="1683"/>
      <c r="BQ198" s="1666">
        <v>0</v>
      </c>
      <c r="BR198" s="1682"/>
      <c r="BS198" s="1683"/>
      <c r="BT198" s="1666">
        <v>0</v>
      </c>
      <c r="BU198" s="1682"/>
      <c r="BV198" s="1683"/>
      <c r="BW198" s="1666">
        <v>0</v>
      </c>
      <c r="BX198" s="1682"/>
      <c r="BY198" s="1683"/>
      <c r="BZ198" s="1666">
        <v>0</v>
      </c>
    </row>
    <row r="199" spans="1:78" s="1600" customFormat="1" ht="19.5" x14ac:dyDescent="0.3">
      <c r="A199" s="1398"/>
      <c r="B199" s="1425" t="s">
        <v>499</v>
      </c>
      <c r="C199" s="1659" t="s">
        <v>317</v>
      </c>
      <c r="D199" s="1580"/>
      <c r="E199" s="1576"/>
      <c r="F199" s="1580">
        <v>10</v>
      </c>
      <c r="G199" s="1682"/>
      <c r="H199" s="1683"/>
      <c r="I199" s="1666">
        <v>0</v>
      </c>
      <c r="J199" s="1682"/>
      <c r="K199" s="1683"/>
      <c r="L199" s="1666">
        <v>0</v>
      </c>
      <c r="M199" s="1682"/>
      <c r="N199" s="1683"/>
      <c r="O199" s="1666">
        <v>0</v>
      </c>
      <c r="P199" s="1682"/>
      <c r="Q199" s="1683"/>
      <c r="R199" s="1666">
        <v>0</v>
      </c>
      <c r="S199" s="1682"/>
      <c r="T199" s="1683"/>
      <c r="U199" s="1666">
        <v>0</v>
      </c>
      <c r="V199" s="1682"/>
      <c r="W199" s="1683"/>
      <c r="X199" s="1666">
        <v>0</v>
      </c>
      <c r="Y199" s="1682"/>
      <c r="Z199" s="1683"/>
      <c r="AA199" s="1666">
        <v>0</v>
      </c>
      <c r="AB199" s="1682"/>
      <c r="AC199" s="1683"/>
      <c r="AD199" s="1666">
        <v>0</v>
      </c>
      <c r="AE199" s="1682"/>
      <c r="AF199" s="1683"/>
      <c r="AG199" s="1666">
        <v>0</v>
      </c>
      <c r="AH199" s="1682"/>
      <c r="AI199" s="1683"/>
      <c r="AJ199" s="1666">
        <v>0</v>
      </c>
      <c r="AK199" s="1682"/>
      <c r="AL199" s="1683"/>
      <c r="AM199" s="1666">
        <v>0</v>
      </c>
      <c r="AN199" s="1682"/>
      <c r="AO199" s="1683"/>
      <c r="AP199" s="1666">
        <v>0</v>
      </c>
      <c r="AQ199" s="1682"/>
      <c r="AR199" s="1683"/>
      <c r="AS199" s="1666">
        <v>0</v>
      </c>
      <c r="AT199" s="1682"/>
      <c r="AU199" s="1683"/>
      <c r="AV199" s="1666">
        <v>0</v>
      </c>
      <c r="AW199" s="1682"/>
      <c r="AX199" s="1683"/>
      <c r="AY199" s="1666">
        <v>0</v>
      </c>
      <c r="AZ199" s="1682"/>
      <c r="BA199" s="1683"/>
      <c r="BB199" s="1666">
        <v>0</v>
      </c>
      <c r="BC199" s="1682"/>
      <c r="BD199" s="1683"/>
      <c r="BE199" s="1666">
        <v>0</v>
      </c>
      <c r="BF199" s="1682"/>
      <c r="BG199" s="1683"/>
      <c r="BH199" s="1666">
        <v>0</v>
      </c>
      <c r="BI199" s="1682"/>
      <c r="BJ199" s="1683"/>
      <c r="BK199" s="1666">
        <v>0</v>
      </c>
      <c r="BL199" s="1682"/>
      <c r="BM199" s="1683"/>
      <c r="BN199" s="1666">
        <v>0</v>
      </c>
      <c r="BO199" s="1682"/>
      <c r="BP199" s="1683"/>
      <c r="BQ199" s="1666">
        <v>0</v>
      </c>
      <c r="BR199" s="1682"/>
      <c r="BS199" s="1683"/>
      <c r="BT199" s="1666">
        <v>0</v>
      </c>
      <c r="BU199" s="1682"/>
      <c r="BV199" s="1683"/>
      <c r="BW199" s="1666">
        <v>0</v>
      </c>
      <c r="BX199" s="1682"/>
      <c r="BY199" s="1683"/>
      <c r="BZ199" s="1666">
        <v>0</v>
      </c>
    </row>
    <row r="200" spans="1:78" s="1652" customFormat="1" ht="19.5" x14ac:dyDescent="0.3">
      <c r="A200" s="1640"/>
      <c r="B200" s="1425"/>
      <c r="C200" s="1578" t="s">
        <v>431</v>
      </c>
      <c r="D200" s="1580"/>
      <c r="E200" s="1576"/>
      <c r="F200" s="1580">
        <v>10</v>
      </c>
      <c r="G200" s="1682"/>
      <c r="H200" s="1683"/>
      <c r="I200" s="1666">
        <v>0</v>
      </c>
      <c r="J200" s="1682"/>
      <c r="K200" s="1683"/>
      <c r="L200" s="1666">
        <v>0</v>
      </c>
      <c r="M200" s="1682"/>
      <c r="N200" s="1683"/>
      <c r="O200" s="1666">
        <v>0</v>
      </c>
      <c r="P200" s="1682"/>
      <c r="Q200" s="1683"/>
      <c r="R200" s="1666">
        <v>0</v>
      </c>
      <c r="S200" s="1682"/>
      <c r="T200" s="1683"/>
      <c r="U200" s="1666">
        <v>0</v>
      </c>
      <c r="V200" s="1682"/>
      <c r="W200" s="1683"/>
      <c r="X200" s="1666">
        <v>0</v>
      </c>
      <c r="Y200" s="1682"/>
      <c r="Z200" s="1683"/>
      <c r="AA200" s="1666" t="e">
        <v>#DIV/0!</v>
      </c>
      <c r="AB200" s="1682"/>
      <c r="AC200" s="1683"/>
      <c r="AD200" s="1666">
        <v>0</v>
      </c>
      <c r="AE200" s="1682"/>
      <c r="AF200" s="1683"/>
      <c r="AG200" s="1666">
        <v>0</v>
      </c>
      <c r="AH200" s="1682"/>
      <c r="AI200" s="1683"/>
      <c r="AJ200" s="1666">
        <v>0</v>
      </c>
      <c r="AK200" s="1682"/>
      <c r="AL200" s="1683"/>
      <c r="AM200" s="1666">
        <v>0</v>
      </c>
      <c r="AN200" s="1682"/>
      <c r="AO200" s="1683"/>
      <c r="AP200" s="1666">
        <v>0</v>
      </c>
      <c r="AQ200" s="1682"/>
      <c r="AR200" s="1683"/>
      <c r="AS200" s="1666">
        <v>0</v>
      </c>
      <c r="AT200" s="1682"/>
      <c r="AU200" s="1683"/>
      <c r="AV200" s="1666">
        <v>0</v>
      </c>
      <c r="AW200" s="1682"/>
      <c r="AX200" s="1683"/>
      <c r="AY200" s="1666">
        <v>0</v>
      </c>
      <c r="AZ200" s="1682"/>
      <c r="BA200" s="1683"/>
      <c r="BB200" s="1666">
        <v>0</v>
      </c>
      <c r="BC200" s="1682"/>
      <c r="BD200" s="1683"/>
      <c r="BE200" s="1666">
        <v>0</v>
      </c>
      <c r="BF200" s="1682"/>
      <c r="BG200" s="1683"/>
      <c r="BH200" s="1666">
        <v>0</v>
      </c>
      <c r="BI200" s="1682"/>
      <c r="BJ200" s="1683"/>
      <c r="BK200" s="1666">
        <v>0</v>
      </c>
      <c r="BL200" s="1682"/>
      <c r="BM200" s="1683"/>
      <c r="BN200" s="1666">
        <v>0</v>
      </c>
      <c r="BO200" s="1682"/>
      <c r="BP200" s="1683"/>
      <c r="BQ200" s="1666">
        <v>0</v>
      </c>
      <c r="BR200" s="1682"/>
      <c r="BS200" s="1683"/>
      <c r="BT200" s="1666">
        <v>0</v>
      </c>
      <c r="BU200" s="1682"/>
      <c r="BV200" s="1683"/>
      <c r="BW200" s="1666">
        <v>0</v>
      </c>
      <c r="BX200" s="1682"/>
      <c r="BY200" s="1683"/>
      <c r="BZ200" s="1666">
        <v>0</v>
      </c>
    </row>
    <row r="201" spans="1:78" s="1600" customFormat="1" ht="19.5" x14ac:dyDescent="0.3">
      <c r="A201" s="1398"/>
      <c r="B201" s="1425"/>
      <c r="C201" s="1578" t="s">
        <v>427</v>
      </c>
      <c r="D201" s="1580"/>
      <c r="E201" s="1576"/>
      <c r="F201" s="1580">
        <v>10</v>
      </c>
      <c r="G201" s="1682"/>
      <c r="H201" s="1683"/>
      <c r="I201" s="1666">
        <v>0</v>
      </c>
      <c r="J201" s="1682"/>
      <c r="K201" s="1683"/>
      <c r="L201" s="1666">
        <v>0</v>
      </c>
      <c r="M201" s="1682"/>
      <c r="N201" s="1683"/>
      <c r="O201" s="1666">
        <v>0</v>
      </c>
      <c r="P201" s="1682"/>
      <c r="Q201" s="1683"/>
      <c r="R201" s="1666">
        <v>0</v>
      </c>
      <c r="S201" s="1682"/>
      <c r="T201" s="1683"/>
      <c r="U201" s="1666">
        <v>0</v>
      </c>
      <c r="V201" s="1682"/>
      <c r="W201" s="1683"/>
      <c r="X201" s="1666">
        <v>0</v>
      </c>
      <c r="Y201" s="1682"/>
      <c r="Z201" s="1683"/>
      <c r="AA201" s="1666">
        <v>0</v>
      </c>
      <c r="AB201" s="1682"/>
      <c r="AC201" s="1683"/>
      <c r="AD201" s="1666">
        <v>0</v>
      </c>
      <c r="AE201" s="1682"/>
      <c r="AF201" s="1683"/>
      <c r="AG201" s="1666">
        <v>0</v>
      </c>
      <c r="AH201" s="1682"/>
      <c r="AI201" s="1683"/>
      <c r="AJ201" s="1666">
        <v>0</v>
      </c>
      <c r="AK201" s="1682"/>
      <c r="AL201" s="1683"/>
      <c r="AM201" s="1666">
        <v>0</v>
      </c>
      <c r="AN201" s="1682"/>
      <c r="AO201" s="1683"/>
      <c r="AP201" s="1666">
        <v>0</v>
      </c>
      <c r="AQ201" s="1682"/>
      <c r="AR201" s="1683"/>
      <c r="AS201" s="1666">
        <v>0</v>
      </c>
      <c r="AT201" s="1682"/>
      <c r="AU201" s="1683"/>
      <c r="AV201" s="1666">
        <v>0</v>
      </c>
      <c r="AW201" s="1682"/>
      <c r="AX201" s="1683"/>
      <c r="AY201" s="1666">
        <v>0</v>
      </c>
      <c r="AZ201" s="1682"/>
      <c r="BA201" s="1683"/>
      <c r="BB201" s="1666">
        <v>0</v>
      </c>
      <c r="BC201" s="1682"/>
      <c r="BD201" s="1683"/>
      <c r="BE201" s="1666">
        <v>0</v>
      </c>
      <c r="BF201" s="1682"/>
      <c r="BG201" s="1683"/>
      <c r="BH201" s="1666">
        <v>0</v>
      </c>
      <c r="BI201" s="1682"/>
      <c r="BJ201" s="1683"/>
      <c r="BK201" s="1666">
        <v>0</v>
      </c>
      <c r="BL201" s="1682"/>
      <c r="BM201" s="1683"/>
      <c r="BN201" s="1666">
        <v>0</v>
      </c>
      <c r="BO201" s="1682"/>
      <c r="BP201" s="1683"/>
      <c r="BQ201" s="1666">
        <v>0</v>
      </c>
      <c r="BR201" s="1682"/>
      <c r="BS201" s="1683"/>
      <c r="BT201" s="1666">
        <v>0</v>
      </c>
      <c r="BU201" s="1682"/>
      <c r="BV201" s="1683"/>
      <c r="BW201" s="1666">
        <v>0</v>
      </c>
      <c r="BX201" s="1682"/>
      <c r="BY201" s="1683"/>
      <c r="BZ201" s="1666">
        <v>0</v>
      </c>
    </row>
    <row r="202" spans="1:78" s="1394" customFormat="1" ht="20.25" thickBot="1" x14ac:dyDescent="0.35">
      <c r="A202" s="1398"/>
      <c r="B202" s="1425"/>
      <c r="C202" s="1578" t="s">
        <v>432</v>
      </c>
      <c r="D202" s="1580"/>
      <c r="E202" s="1576"/>
      <c r="F202" s="1580">
        <v>10</v>
      </c>
      <c r="G202" s="1682"/>
      <c r="H202" s="1683"/>
      <c r="I202" s="1666">
        <v>0</v>
      </c>
      <c r="J202" s="1682"/>
      <c r="K202" s="1683"/>
      <c r="L202" s="1666">
        <v>0</v>
      </c>
      <c r="M202" s="1682"/>
      <c r="N202" s="1683"/>
      <c r="O202" s="1666">
        <v>0</v>
      </c>
      <c r="P202" s="1682"/>
      <c r="Q202" s="1683"/>
      <c r="R202" s="1666">
        <v>0</v>
      </c>
      <c r="S202" s="1682"/>
      <c r="T202" s="1683"/>
      <c r="U202" s="1666">
        <v>0</v>
      </c>
      <c r="V202" s="1682"/>
      <c r="W202" s="1683"/>
      <c r="X202" s="1666">
        <v>0</v>
      </c>
      <c r="Y202" s="1682"/>
      <c r="Z202" s="1683"/>
      <c r="AA202" s="1666">
        <v>0</v>
      </c>
      <c r="AB202" s="1682"/>
      <c r="AC202" s="1683"/>
      <c r="AD202" s="1666">
        <v>0</v>
      </c>
      <c r="AE202" s="1682"/>
      <c r="AF202" s="1683"/>
      <c r="AG202" s="1666">
        <v>0</v>
      </c>
      <c r="AH202" s="1682"/>
      <c r="AI202" s="1683"/>
      <c r="AJ202" s="1666">
        <v>0</v>
      </c>
      <c r="AK202" s="1682"/>
      <c r="AL202" s="1683"/>
      <c r="AM202" s="1666">
        <v>0</v>
      </c>
      <c r="AN202" s="1682"/>
      <c r="AO202" s="1683"/>
      <c r="AP202" s="1666">
        <v>0</v>
      </c>
      <c r="AQ202" s="1682"/>
      <c r="AR202" s="1683"/>
      <c r="AS202" s="1666">
        <v>0</v>
      </c>
      <c r="AT202" s="1682"/>
      <c r="AU202" s="1683"/>
      <c r="AV202" s="1666">
        <v>0</v>
      </c>
      <c r="AW202" s="1682"/>
      <c r="AX202" s="1683"/>
      <c r="AY202" s="1666">
        <v>0</v>
      </c>
      <c r="AZ202" s="1682"/>
      <c r="BA202" s="1683"/>
      <c r="BB202" s="1666">
        <v>0</v>
      </c>
      <c r="BC202" s="1682"/>
      <c r="BD202" s="1683"/>
      <c r="BE202" s="1666">
        <v>0</v>
      </c>
      <c r="BF202" s="1682"/>
      <c r="BG202" s="1683"/>
      <c r="BH202" s="1666">
        <v>0</v>
      </c>
      <c r="BI202" s="1682"/>
      <c r="BJ202" s="1683"/>
      <c r="BK202" s="1666">
        <v>0</v>
      </c>
      <c r="BL202" s="1682"/>
      <c r="BM202" s="1683"/>
      <c r="BN202" s="1666">
        <v>0</v>
      </c>
      <c r="BO202" s="1682"/>
      <c r="BP202" s="1683"/>
      <c r="BQ202" s="1666">
        <v>0</v>
      </c>
      <c r="BR202" s="1682"/>
      <c r="BS202" s="1683"/>
      <c r="BT202" s="1666">
        <v>0</v>
      </c>
      <c r="BU202" s="1682"/>
      <c r="BV202" s="1683"/>
      <c r="BW202" s="1666">
        <v>0</v>
      </c>
      <c r="BX202" s="1682"/>
      <c r="BY202" s="1683"/>
      <c r="BZ202" s="1666">
        <v>0</v>
      </c>
    </row>
    <row r="203" spans="1:78" s="461" customFormat="1" ht="19.5" thickBot="1" x14ac:dyDescent="0.35">
      <c r="A203" s="1416">
        <v>8</v>
      </c>
      <c r="B203" s="1598" t="s">
        <v>136</v>
      </c>
      <c r="C203" s="1420"/>
      <c r="D203" s="1590"/>
      <c r="E203" s="1621"/>
      <c r="F203" s="1920"/>
      <c r="G203" s="1667"/>
      <c r="H203" s="1929"/>
      <c r="I203" s="1930"/>
      <c r="J203" s="1667"/>
      <c r="K203" s="1929"/>
      <c r="L203" s="1930"/>
      <c r="M203" s="1667"/>
      <c r="N203" s="1929"/>
      <c r="O203" s="1930"/>
      <c r="P203" s="1667"/>
      <c r="Q203" s="1929"/>
      <c r="R203" s="1930"/>
      <c r="S203" s="1667"/>
      <c r="T203" s="1929"/>
      <c r="U203" s="1930"/>
      <c r="V203" s="1667"/>
      <c r="W203" s="1929"/>
      <c r="X203" s="1930"/>
      <c r="Y203" s="1667"/>
      <c r="Z203" s="1929"/>
      <c r="AA203" s="1930"/>
      <c r="AB203" s="1667"/>
      <c r="AC203" s="1929"/>
      <c r="AD203" s="1930"/>
      <c r="AE203" s="1667"/>
      <c r="AF203" s="1929"/>
      <c r="AG203" s="1930"/>
      <c r="AH203" s="1667"/>
      <c r="AI203" s="1929"/>
      <c r="AJ203" s="1930"/>
      <c r="AK203" s="1667"/>
      <c r="AL203" s="1929"/>
      <c r="AM203" s="1930"/>
      <c r="AN203" s="1667"/>
      <c r="AO203" s="1929"/>
      <c r="AP203" s="1930"/>
      <c r="AQ203" s="1667"/>
      <c r="AR203" s="1929"/>
      <c r="AS203" s="1930"/>
      <c r="AT203" s="1667"/>
      <c r="AU203" s="1929"/>
      <c r="AV203" s="1930"/>
      <c r="AW203" s="1667"/>
      <c r="AX203" s="1929"/>
      <c r="AY203" s="1930"/>
      <c r="AZ203" s="1667"/>
      <c r="BA203" s="1929"/>
      <c r="BB203" s="1930"/>
      <c r="BC203" s="1667"/>
      <c r="BD203" s="1929"/>
      <c r="BE203" s="1930"/>
      <c r="BF203" s="1667"/>
      <c r="BG203" s="1929"/>
      <c r="BH203" s="1930"/>
      <c r="BI203" s="1667"/>
      <c r="BJ203" s="1929"/>
      <c r="BK203" s="1930"/>
      <c r="BL203" s="1667"/>
      <c r="BM203" s="1929"/>
      <c r="BN203" s="1930"/>
      <c r="BO203" s="1667"/>
      <c r="BP203" s="1929"/>
      <c r="BQ203" s="1930"/>
      <c r="BR203" s="1667"/>
      <c r="BS203" s="1929"/>
      <c r="BT203" s="1930"/>
      <c r="BU203" s="1667"/>
      <c r="BV203" s="1929"/>
      <c r="BW203" s="1930"/>
      <c r="BX203" s="1667"/>
      <c r="BY203" s="1929"/>
      <c r="BZ203" s="1930"/>
    </row>
    <row r="204" spans="1:78" s="222" customFormat="1" ht="19.5" customHeight="1" x14ac:dyDescent="0.3">
      <c r="A204" s="1398"/>
      <c r="B204" s="1425"/>
      <c r="C204" s="1432" t="s">
        <v>7</v>
      </c>
      <c r="D204" s="1409"/>
      <c r="E204" s="1406" t="s">
        <v>492</v>
      </c>
      <c r="F204" s="1613">
        <v>110</v>
      </c>
      <c r="G204" s="1691">
        <v>2.48</v>
      </c>
      <c r="H204" s="1692">
        <v>1.37</v>
      </c>
      <c r="I204" s="1675">
        <v>14.9</v>
      </c>
      <c r="J204" s="1691">
        <v>2.48</v>
      </c>
      <c r="K204" s="1692">
        <v>1.37</v>
      </c>
      <c r="L204" s="1675">
        <v>14.9</v>
      </c>
      <c r="M204" s="1691">
        <v>2.48</v>
      </c>
      <c r="N204" s="1692">
        <v>1.37</v>
      </c>
      <c r="O204" s="1675">
        <v>14.9</v>
      </c>
      <c r="P204" s="1691">
        <v>2.48</v>
      </c>
      <c r="Q204" s="1692">
        <v>1.37</v>
      </c>
      <c r="R204" s="1675">
        <v>14.9</v>
      </c>
      <c r="S204" s="1691">
        <v>2.48</v>
      </c>
      <c r="T204" s="1692">
        <v>1.37</v>
      </c>
      <c r="U204" s="1675">
        <v>14.9</v>
      </c>
      <c r="V204" s="1691">
        <v>2.48</v>
      </c>
      <c r="W204" s="1692">
        <v>1.37</v>
      </c>
      <c r="X204" s="1675">
        <v>14.9</v>
      </c>
      <c r="Y204" s="1691">
        <v>2.48</v>
      </c>
      <c r="Z204" s="1692">
        <v>1.37</v>
      </c>
      <c r="AA204" s="1675">
        <v>14.9</v>
      </c>
      <c r="AB204" s="1691">
        <v>3.9</v>
      </c>
      <c r="AC204" s="1692">
        <v>2.16</v>
      </c>
      <c r="AD204" s="1675">
        <v>23.4</v>
      </c>
      <c r="AE204" s="1691">
        <v>3.9</v>
      </c>
      <c r="AF204" s="1692">
        <v>2.16</v>
      </c>
      <c r="AG204" s="1675">
        <v>23.4</v>
      </c>
      <c r="AH204" s="1691">
        <v>3.9</v>
      </c>
      <c r="AI204" s="1692">
        <v>2.16</v>
      </c>
      <c r="AJ204" s="1675">
        <v>23.4</v>
      </c>
      <c r="AK204" s="1691">
        <v>3.9</v>
      </c>
      <c r="AL204" s="1692">
        <v>2.16</v>
      </c>
      <c r="AM204" s="1675">
        <v>23.4</v>
      </c>
      <c r="AN204" s="1691">
        <v>3.9</v>
      </c>
      <c r="AO204" s="1692">
        <v>2.16</v>
      </c>
      <c r="AP204" s="1675">
        <v>23.4</v>
      </c>
      <c r="AQ204" s="1691">
        <v>3.36</v>
      </c>
      <c r="AR204" s="1692">
        <v>1.86</v>
      </c>
      <c r="AS204" s="1675">
        <v>20.2</v>
      </c>
      <c r="AT204" s="1695"/>
      <c r="AU204" s="1696"/>
      <c r="AV204" s="1675">
        <v>23.4</v>
      </c>
      <c r="AW204" s="1691">
        <v>3.9</v>
      </c>
      <c r="AX204" s="1692">
        <v>2.16</v>
      </c>
      <c r="AY204" s="1675">
        <v>23.4</v>
      </c>
      <c r="AZ204" s="1691">
        <v>3.9</v>
      </c>
      <c r="BA204" s="1692">
        <v>2.16</v>
      </c>
      <c r="BB204" s="1675">
        <v>23.4</v>
      </c>
      <c r="BC204" s="1691">
        <v>3.9</v>
      </c>
      <c r="BD204" s="1692">
        <v>2.16</v>
      </c>
      <c r="BE204" s="1675">
        <v>23.4</v>
      </c>
      <c r="BF204" s="1691">
        <v>3.36</v>
      </c>
      <c r="BG204" s="1692">
        <v>1.86</v>
      </c>
      <c r="BH204" s="1675">
        <v>20.2</v>
      </c>
      <c r="BI204" s="1691">
        <v>3.36</v>
      </c>
      <c r="BJ204" s="1692">
        <v>1.86</v>
      </c>
      <c r="BK204" s="1675">
        <v>20.2</v>
      </c>
      <c r="BL204" s="1691">
        <v>3.36</v>
      </c>
      <c r="BM204" s="1692">
        <v>1.86</v>
      </c>
      <c r="BN204" s="1675">
        <v>20.2</v>
      </c>
      <c r="BO204" s="1691">
        <v>3.36</v>
      </c>
      <c r="BP204" s="1692">
        <v>1.86</v>
      </c>
      <c r="BQ204" s="1675">
        <v>20.2</v>
      </c>
      <c r="BR204" s="1691">
        <v>3.36</v>
      </c>
      <c r="BS204" s="1692">
        <v>1.86</v>
      </c>
      <c r="BT204" s="1675">
        <v>20.2</v>
      </c>
      <c r="BU204" s="1691">
        <v>3.36</v>
      </c>
      <c r="BV204" s="1692">
        <v>1.86</v>
      </c>
      <c r="BW204" s="1675">
        <v>20.2</v>
      </c>
      <c r="BX204" s="1691">
        <v>2.48</v>
      </c>
      <c r="BY204" s="1692">
        <v>1.37</v>
      </c>
      <c r="BZ204" s="1675">
        <v>14.9</v>
      </c>
    </row>
    <row r="205" spans="1:78" s="222" customFormat="1" ht="19.5" customHeight="1" x14ac:dyDescent="0.3">
      <c r="A205" s="1398"/>
      <c r="B205" s="1425"/>
      <c r="C205" s="1418"/>
      <c r="D205" s="1649"/>
      <c r="E205" s="1405" t="s">
        <v>493</v>
      </c>
      <c r="F205" s="1649">
        <v>35</v>
      </c>
      <c r="G205" s="1669">
        <v>0.69299999999999995</v>
      </c>
      <c r="H205" s="1669">
        <v>-0.21199999999999999</v>
      </c>
      <c r="I205" s="1666">
        <v>12</v>
      </c>
      <c r="J205" s="1669">
        <v>0.69299999999999995</v>
      </c>
      <c r="K205" s="1669">
        <v>-0.246</v>
      </c>
      <c r="L205" s="1666">
        <v>12</v>
      </c>
      <c r="M205" s="1669">
        <v>0.70299999999999996</v>
      </c>
      <c r="N205" s="1669">
        <v>-0.253</v>
      </c>
      <c r="O205" s="1666">
        <v>12</v>
      </c>
      <c r="P205" s="1669">
        <v>0.56100000000000005</v>
      </c>
      <c r="Q205" s="1669">
        <v>-0.20300000000000001</v>
      </c>
      <c r="R205" s="1666">
        <v>10</v>
      </c>
      <c r="S205" s="1669">
        <v>0.56999999999999995</v>
      </c>
      <c r="T205" s="1669">
        <v>-0.17599999999999999</v>
      </c>
      <c r="U205" s="1666">
        <v>10</v>
      </c>
      <c r="V205" s="1669">
        <v>0.495</v>
      </c>
      <c r="W205" s="1669">
        <v>-0.14299999999999999</v>
      </c>
      <c r="X205" s="1666">
        <v>9</v>
      </c>
      <c r="Y205" s="1669">
        <v>0.53600000000000003</v>
      </c>
      <c r="Z205" s="1669">
        <v>-0.14000000000000001</v>
      </c>
      <c r="AA205" s="1666">
        <v>9</v>
      </c>
      <c r="AB205" s="1669">
        <v>0.59699999999999998</v>
      </c>
      <c r="AC205" s="1669">
        <v>-0.16200000000000001</v>
      </c>
      <c r="AD205" s="1666">
        <v>10</v>
      </c>
      <c r="AE205" s="1669">
        <v>0.67600000000000005</v>
      </c>
      <c r="AF205" s="1669">
        <v>-0.16</v>
      </c>
      <c r="AG205" s="1666">
        <v>11</v>
      </c>
      <c r="AH205" s="1669">
        <v>0.69399999999999995</v>
      </c>
      <c r="AI205" s="1669">
        <v>-0.17599999999999999</v>
      </c>
      <c r="AJ205" s="1666">
        <v>12</v>
      </c>
      <c r="AK205" s="1669">
        <v>0.752</v>
      </c>
      <c r="AL205" s="1669">
        <v>-0.22</v>
      </c>
      <c r="AM205" s="1666">
        <v>13</v>
      </c>
      <c r="AN205" s="1669">
        <v>0.73</v>
      </c>
      <c r="AO205" s="1669">
        <v>-0.21299999999999999</v>
      </c>
      <c r="AP205" s="1666">
        <v>13</v>
      </c>
      <c r="AQ205" s="1669">
        <v>0.70099999999999996</v>
      </c>
      <c r="AR205" s="1669">
        <v>-0.216</v>
      </c>
      <c r="AS205" s="1666">
        <v>12</v>
      </c>
      <c r="AT205" s="1669">
        <v>0.71899999999999997</v>
      </c>
      <c r="AU205" s="1669">
        <v>-0.22500000000000001</v>
      </c>
      <c r="AV205" s="1666">
        <v>12</v>
      </c>
      <c r="AW205" s="1669">
        <v>0.70499999999999996</v>
      </c>
      <c r="AX205" s="1669">
        <v>-0.21099999999999999</v>
      </c>
      <c r="AY205" s="1666">
        <v>12</v>
      </c>
      <c r="AZ205" s="1669">
        <v>0.68300000000000005</v>
      </c>
      <c r="BA205" s="1669">
        <v>-0.2</v>
      </c>
      <c r="BB205" s="1666">
        <v>12</v>
      </c>
      <c r="BC205" s="1669">
        <v>0.70299999999999996</v>
      </c>
      <c r="BD205" s="1669">
        <v>-0.223</v>
      </c>
      <c r="BE205" s="1666">
        <v>12</v>
      </c>
      <c r="BF205" s="1669">
        <v>0.67800000000000005</v>
      </c>
      <c r="BG205" s="1669">
        <v>-0.219</v>
      </c>
      <c r="BH205" s="1666">
        <v>12</v>
      </c>
      <c r="BI205" s="1669">
        <v>0.76100000000000001</v>
      </c>
      <c r="BJ205" s="1669">
        <v>-0.315</v>
      </c>
      <c r="BK205" s="1666">
        <v>14</v>
      </c>
      <c r="BL205" s="1669">
        <v>0.77600000000000002</v>
      </c>
      <c r="BM205" s="1669">
        <v>-0.34799999999999998</v>
      </c>
      <c r="BN205" s="1666">
        <v>14</v>
      </c>
      <c r="BO205" s="1669">
        <v>0.80400000000000005</v>
      </c>
      <c r="BP205" s="1669">
        <v>-0.34699999999999998</v>
      </c>
      <c r="BQ205" s="1666">
        <v>14</v>
      </c>
      <c r="BR205" s="1669">
        <v>0.88500000000000001</v>
      </c>
      <c r="BS205" s="1669">
        <v>-0.34100000000000003</v>
      </c>
      <c r="BT205" s="1666">
        <v>16</v>
      </c>
      <c r="BU205" s="1669">
        <v>0.94899999999999995</v>
      </c>
      <c r="BV205" s="1669">
        <v>-0.33400000000000002</v>
      </c>
      <c r="BW205" s="1666">
        <v>17</v>
      </c>
      <c r="BX205" s="1669">
        <v>0.877</v>
      </c>
      <c r="BY205" s="1669">
        <v>-0.28999999999999998</v>
      </c>
      <c r="BZ205" s="1666">
        <v>15</v>
      </c>
    </row>
    <row r="206" spans="1:78" s="222" customFormat="1" ht="19.5" x14ac:dyDescent="0.3">
      <c r="A206" s="1398"/>
      <c r="B206" s="1425"/>
      <c r="C206" s="1418"/>
      <c r="D206" s="1649"/>
      <c r="E206" s="1405" t="s">
        <v>494</v>
      </c>
      <c r="F206" s="1649">
        <v>10</v>
      </c>
      <c r="G206" s="1669">
        <v>2.5369999999999999</v>
      </c>
      <c r="H206" s="1669">
        <v>-1.526</v>
      </c>
      <c r="I206" s="1666">
        <v>166</v>
      </c>
      <c r="J206" s="1669">
        <v>2.4009999999999998</v>
      </c>
      <c r="K206" s="1669">
        <v>-1.4850000000000001</v>
      </c>
      <c r="L206" s="1666">
        <v>158</v>
      </c>
      <c r="M206" s="1669">
        <v>2.3170000000000002</v>
      </c>
      <c r="N206" s="1669">
        <v>-1.5629999999999999</v>
      </c>
      <c r="O206" s="1666">
        <v>157</v>
      </c>
      <c r="P206" s="1669">
        <v>2.0470000000000002</v>
      </c>
      <c r="Q206" s="1669">
        <v>-1.486</v>
      </c>
      <c r="R206" s="1666">
        <v>142</v>
      </c>
      <c r="S206" s="1669">
        <v>1.8919999999999999</v>
      </c>
      <c r="T206" s="1669">
        <v>1.3320000000000001</v>
      </c>
      <c r="U206" s="1666">
        <v>130</v>
      </c>
      <c r="V206" s="1669">
        <v>1.9179999999999999</v>
      </c>
      <c r="W206" s="1669">
        <v>-1.1859999999999999</v>
      </c>
      <c r="X206" s="1666">
        <v>127</v>
      </c>
      <c r="Y206" s="1669">
        <v>2.2090000000000001</v>
      </c>
      <c r="Z206" s="1669">
        <v>-1.1930000000000001</v>
      </c>
      <c r="AA206" s="1666">
        <v>141</v>
      </c>
      <c r="AB206" s="1669">
        <v>2.504</v>
      </c>
      <c r="AC206" s="1669">
        <v>-1.234</v>
      </c>
      <c r="AD206" s="1666">
        <v>157</v>
      </c>
      <c r="AE206" s="1669">
        <v>2.8340000000000001</v>
      </c>
      <c r="AF206" s="1669">
        <v>-1.345</v>
      </c>
      <c r="AG206" s="1666">
        <v>176</v>
      </c>
      <c r="AH206" s="1669">
        <v>2.9750000000000001</v>
      </c>
      <c r="AI206" s="1669">
        <v>-1.472</v>
      </c>
      <c r="AJ206" s="1666">
        <v>186</v>
      </c>
      <c r="AK206" s="1669">
        <v>3.36</v>
      </c>
      <c r="AL206" s="1669">
        <v>1.7529999999999999</v>
      </c>
      <c r="AM206" s="1666">
        <v>213</v>
      </c>
      <c r="AN206" s="1669">
        <v>3.0659999999999998</v>
      </c>
      <c r="AO206" s="1669">
        <v>-1.667</v>
      </c>
      <c r="AP206" s="1666">
        <v>196</v>
      </c>
      <c r="AQ206" s="1669">
        <v>3.0979999999999999</v>
      </c>
      <c r="AR206" s="1669">
        <v>-1.6830000000000001</v>
      </c>
      <c r="AS206" s="1666">
        <v>198</v>
      </c>
      <c r="AT206" s="1669">
        <v>3.0179999999999998</v>
      </c>
      <c r="AU206" s="1669">
        <v>-1.556</v>
      </c>
      <c r="AV206" s="1666">
        <v>191</v>
      </c>
      <c r="AW206" s="1669">
        <v>3.0720000000000001</v>
      </c>
      <c r="AX206" s="1669">
        <v>-1.67</v>
      </c>
      <c r="AY206" s="1666">
        <v>196</v>
      </c>
      <c r="AZ206" s="1669">
        <v>3.0350000000000001</v>
      </c>
      <c r="BA206" s="1669">
        <v>-1.7230000000000001</v>
      </c>
      <c r="BB206" s="1666">
        <v>196</v>
      </c>
      <c r="BC206" s="1669">
        <v>2.9790000000000001</v>
      </c>
      <c r="BD206" s="1669">
        <v>-1.6259999999999999</v>
      </c>
      <c r="BE206" s="1666">
        <v>190</v>
      </c>
      <c r="BF206" s="1669">
        <v>3.0569999999999999</v>
      </c>
      <c r="BG206" s="1669">
        <v>-1.7689999999999999</v>
      </c>
      <c r="BH206" s="1666">
        <v>198</v>
      </c>
      <c r="BI206" s="1669">
        <v>2.931</v>
      </c>
      <c r="BJ206" s="1669">
        <v>-1.6639999999999999</v>
      </c>
      <c r="BK206" s="1666">
        <v>189</v>
      </c>
      <c r="BL206" s="1669">
        <v>2.7450000000000001</v>
      </c>
      <c r="BM206" s="1669">
        <v>-1.484</v>
      </c>
      <c r="BN206" s="1666">
        <v>175</v>
      </c>
      <c r="BO206" s="1669">
        <v>2.6160000000000001</v>
      </c>
      <c r="BP206" s="1669">
        <v>-1.3420000000000001</v>
      </c>
      <c r="BQ206" s="1666">
        <v>165</v>
      </c>
      <c r="BR206" s="1669">
        <v>2.6320000000000001</v>
      </c>
      <c r="BS206" s="1669">
        <v>-1.4079999999999999</v>
      </c>
      <c r="BT206" s="1666">
        <v>168</v>
      </c>
      <c r="BU206" s="1669">
        <v>2.8730000000000002</v>
      </c>
      <c r="BV206" s="1669">
        <v>-1.4710000000000001</v>
      </c>
      <c r="BW206" s="1666">
        <v>181</v>
      </c>
      <c r="BX206" s="1669">
        <v>2.82</v>
      </c>
      <c r="BY206" s="1669">
        <v>-1.4810000000000001</v>
      </c>
      <c r="BZ206" s="1666">
        <v>179</v>
      </c>
    </row>
    <row r="207" spans="1:78" s="222" customFormat="1" ht="19.5" x14ac:dyDescent="0.3">
      <c r="A207" s="1398"/>
      <c r="B207" s="1425"/>
      <c r="C207" s="1410"/>
      <c r="D207" s="1649"/>
      <c r="E207" s="1405" t="s">
        <v>495</v>
      </c>
      <c r="F207" s="1649" t="s">
        <v>496</v>
      </c>
      <c r="G207" s="1815">
        <v>9</v>
      </c>
      <c r="H207" s="1816"/>
      <c r="I207" s="1817"/>
      <c r="J207" s="1815">
        <v>9</v>
      </c>
      <c r="K207" s="1816"/>
      <c r="L207" s="1817"/>
      <c r="M207" s="1815">
        <v>9</v>
      </c>
      <c r="N207" s="1816"/>
      <c r="O207" s="1817"/>
      <c r="P207" s="1815">
        <v>9</v>
      </c>
      <c r="Q207" s="1816"/>
      <c r="R207" s="1817"/>
      <c r="S207" s="1815">
        <v>9</v>
      </c>
      <c r="T207" s="1816"/>
      <c r="U207" s="1817"/>
      <c r="V207" s="1815">
        <v>9</v>
      </c>
      <c r="W207" s="1816"/>
      <c r="X207" s="1817"/>
      <c r="Y207" s="1815">
        <v>9</v>
      </c>
      <c r="Z207" s="1816"/>
      <c r="AA207" s="1817"/>
      <c r="AB207" s="1815">
        <v>9</v>
      </c>
      <c r="AC207" s="1816"/>
      <c r="AD207" s="1817"/>
      <c r="AE207" s="1815">
        <v>9</v>
      </c>
      <c r="AF207" s="1816"/>
      <c r="AG207" s="1817"/>
      <c r="AH207" s="1815">
        <v>9</v>
      </c>
      <c r="AI207" s="1816"/>
      <c r="AJ207" s="1817"/>
      <c r="AK207" s="1815">
        <v>9</v>
      </c>
      <c r="AL207" s="1816"/>
      <c r="AM207" s="1817"/>
      <c r="AN207" s="1815">
        <v>9</v>
      </c>
      <c r="AO207" s="1816"/>
      <c r="AP207" s="1817"/>
      <c r="AQ207" s="1815">
        <v>9</v>
      </c>
      <c r="AR207" s="1816"/>
      <c r="AS207" s="1817"/>
      <c r="AT207" s="1815">
        <v>9</v>
      </c>
      <c r="AU207" s="1816"/>
      <c r="AV207" s="1817"/>
      <c r="AW207" s="1815">
        <v>9</v>
      </c>
      <c r="AX207" s="1816"/>
      <c r="AY207" s="1817"/>
      <c r="AZ207" s="1815">
        <v>9</v>
      </c>
      <c r="BA207" s="1816"/>
      <c r="BB207" s="1817"/>
      <c r="BC207" s="1815">
        <v>9</v>
      </c>
      <c r="BD207" s="1816"/>
      <c r="BE207" s="1817"/>
      <c r="BF207" s="1815">
        <v>9</v>
      </c>
      <c r="BG207" s="1816"/>
      <c r="BH207" s="1817"/>
      <c r="BI207" s="1815">
        <v>9</v>
      </c>
      <c r="BJ207" s="1816"/>
      <c r="BK207" s="1817"/>
      <c r="BL207" s="1815">
        <v>9</v>
      </c>
      <c r="BM207" s="1816"/>
      <c r="BN207" s="1817"/>
      <c r="BO207" s="1815">
        <v>9</v>
      </c>
      <c r="BP207" s="1816"/>
      <c r="BQ207" s="1817"/>
      <c r="BR207" s="1815">
        <v>9</v>
      </c>
      <c r="BS207" s="1816"/>
      <c r="BT207" s="1817"/>
      <c r="BU207" s="1815">
        <v>9</v>
      </c>
      <c r="BV207" s="1816"/>
      <c r="BW207" s="1817"/>
      <c r="BX207" s="1815">
        <v>9</v>
      </c>
      <c r="BY207" s="1816"/>
      <c r="BZ207" s="1817"/>
    </row>
    <row r="208" spans="1:78" s="1394" customFormat="1" ht="19.5" x14ac:dyDescent="0.3">
      <c r="A208" s="1398"/>
      <c r="B208" s="1425"/>
      <c r="C208" s="1418"/>
      <c r="D208" s="1649"/>
      <c r="E208" s="1405" t="s">
        <v>497</v>
      </c>
      <c r="F208" s="1649" t="s">
        <v>496</v>
      </c>
      <c r="G208" s="1815"/>
      <c r="H208" s="1816"/>
      <c r="I208" s="1817"/>
      <c r="J208" s="1815"/>
      <c r="K208" s="1816"/>
      <c r="L208" s="1817"/>
      <c r="M208" s="1815"/>
      <c r="N208" s="1816"/>
      <c r="O208" s="1817"/>
      <c r="P208" s="1815"/>
      <c r="Q208" s="1816"/>
      <c r="R208" s="1817"/>
      <c r="S208" s="1815"/>
      <c r="T208" s="1816"/>
      <c r="U208" s="1817"/>
      <c r="V208" s="1815"/>
      <c r="W208" s="1816"/>
      <c r="X208" s="1817"/>
      <c r="Y208" s="1815"/>
      <c r="Z208" s="1816"/>
      <c r="AA208" s="1817"/>
      <c r="AB208" s="1815"/>
      <c r="AC208" s="1816"/>
      <c r="AD208" s="1817"/>
      <c r="AE208" s="1815"/>
      <c r="AF208" s="1816"/>
      <c r="AG208" s="1817"/>
      <c r="AH208" s="1815"/>
      <c r="AI208" s="1816"/>
      <c r="AJ208" s="1817"/>
      <c r="AK208" s="1815"/>
      <c r="AL208" s="1816"/>
      <c r="AM208" s="1817"/>
      <c r="AN208" s="1815"/>
      <c r="AO208" s="1816"/>
      <c r="AP208" s="1817"/>
      <c r="AQ208" s="1815"/>
      <c r="AR208" s="1816"/>
      <c r="AS208" s="1817"/>
      <c r="AT208" s="1815"/>
      <c r="AU208" s="1816"/>
      <c r="AV208" s="1817"/>
      <c r="AW208" s="1815"/>
      <c r="AX208" s="1816"/>
      <c r="AY208" s="1817"/>
      <c r="AZ208" s="1815"/>
      <c r="BA208" s="1816"/>
      <c r="BB208" s="1817"/>
      <c r="BC208" s="1815"/>
      <c r="BD208" s="1816"/>
      <c r="BE208" s="1817"/>
      <c r="BF208" s="1815"/>
      <c r="BG208" s="1816"/>
      <c r="BH208" s="1817"/>
      <c r="BI208" s="1815"/>
      <c r="BJ208" s="1816"/>
      <c r="BK208" s="1817"/>
      <c r="BL208" s="1815"/>
      <c r="BM208" s="1816"/>
      <c r="BN208" s="1817"/>
      <c r="BO208" s="1815"/>
      <c r="BP208" s="1816"/>
      <c r="BQ208" s="1817"/>
      <c r="BR208" s="1815"/>
      <c r="BS208" s="1816"/>
      <c r="BT208" s="1817"/>
      <c r="BU208" s="1815"/>
      <c r="BV208" s="1816"/>
      <c r="BW208" s="1817"/>
      <c r="BX208" s="1815"/>
      <c r="BY208" s="1816"/>
      <c r="BZ208" s="1817"/>
    </row>
    <row r="209" spans="1:78" s="1394" customFormat="1" ht="19.5" customHeight="1" x14ac:dyDescent="0.3">
      <c r="A209" s="1398"/>
      <c r="B209" s="1425"/>
      <c r="C209" s="1418" t="s">
        <v>9</v>
      </c>
      <c r="D209" s="1649"/>
      <c r="E209" s="1405" t="s">
        <v>492</v>
      </c>
      <c r="F209" s="1614">
        <v>110</v>
      </c>
      <c r="G209" s="1679"/>
      <c r="H209" s="1680"/>
      <c r="I209" s="1666">
        <v>0</v>
      </c>
      <c r="J209" s="1679"/>
      <c r="K209" s="1680"/>
      <c r="L209" s="1666">
        <v>0</v>
      </c>
      <c r="M209" s="1679"/>
      <c r="N209" s="1680"/>
      <c r="O209" s="1666">
        <v>0</v>
      </c>
      <c r="P209" s="1679"/>
      <c r="Q209" s="1680"/>
      <c r="R209" s="1666">
        <v>0</v>
      </c>
      <c r="S209" s="1679"/>
      <c r="T209" s="1680"/>
      <c r="U209" s="1666">
        <v>0</v>
      </c>
      <c r="V209" s="1679"/>
      <c r="W209" s="1680"/>
      <c r="X209" s="1666">
        <v>0</v>
      </c>
      <c r="Y209" s="1679"/>
      <c r="Z209" s="1680"/>
      <c r="AA209" s="1666">
        <v>0</v>
      </c>
      <c r="AB209" s="1679"/>
      <c r="AC209" s="1680"/>
      <c r="AD209" s="1666">
        <v>0</v>
      </c>
      <c r="AE209" s="1679"/>
      <c r="AF209" s="1680"/>
      <c r="AG209" s="1666">
        <v>0</v>
      </c>
      <c r="AH209" s="1679"/>
      <c r="AI209" s="1680"/>
      <c r="AJ209" s="1666">
        <v>0</v>
      </c>
      <c r="AK209" s="1679"/>
      <c r="AL209" s="1680"/>
      <c r="AM209" s="1666">
        <v>0</v>
      </c>
      <c r="AN209" s="1679"/>
      <c r="AO209" s="1680"/>
      <c r="AP209" s="1666">
        <v>0</v>
      </c>
      <c r="AQ209" s="1679"/>
      <c r="AR209" s="1680"/>
      <c r="AS209" s="1666">
        <v>0</v>
      </c>
      <c r="AT209" s="1679"/>
      <c r="AU209" s="1680"/>
      <c r="AV209" s="1666">
        <v>0</v>
      </c>
      <c r="AW209" s="1679"/>
      <c r="AX209" s="1680"/>
      <c r="AY209" s="1666">
        <v>0</v>
      </c>
      <c r="AZ209" s="1679"/>
      <c r="BA209" s="1680"/>
      <c r="BB209" s="1666">
        <v>0</v>
      </c>
      <c r="BC209" s="1679"/>
      <c r="BD209" s="1680"/>
      <c r="BE209" s="1666">
        <v>0</v>
      </c>
      <c r="BF209" s="1679"/>
      <c r="BG209" s="1680"/>
      <c r="BH209" s="1666">
        <v>0</v>
      </c>
      <c r="BI209" s="1679"/>
      <c r="BJ209" s="1680"/>
      <c r="BK209" s="1666">
        <v>0</v>
      </c>
      <c r="BL209" s="1679"/>
      <c r="BM209" s="1680"/>
      <c r="BN209" s="1666">
        <v>0</v>
      </c>
      <c r="BO209" s="1679"/>
      <c r="BP209" s="1680"/>
      <c r="BQ209" s="1666">
        <v>0</v>
      </c>
      <c r="BR209" s="1679"/>
      <c r="BS209" s="1680"/>
      <c r="BT209" s="1666">
        <v>0</v>
      </c>
      <c r="BU209" s="1679"/>
      <c r="BV209" s="1680"/>
      <c r="BW209" s="1666">
        <v>0</v>
      </c>
      <c r="BX209" s="1679"/>
      <c r="BY209" s="1680"/>
      <c r="BZ209" s="1666">
        <v>0</v>
      </c>
    </row>
    <row r="210" spans="1:78" s="1394" customFormat="1" ht="19.5" customHeight="1" x14ac:dyDescent="0.3">
      <c r="A210" s="1398"/>
      <c r="B210" s="1425"/>
      <c r="C210" s="1418"/>
      <c r="D210" s="1649"/>
      <c r="E210" s="1405" t="s">
        <v>493</v>
      </c>
      <c r="F210" s="1649">
        <v>35</v>
      </c>
      <c r="G210" s="1669">
        <v>0</v>
      </c>
      <c r="H210" s="1669">
        <v>0</v>
      </c>
      <c r="I210" s="1666">
        <v>0</v>
      </c>
      <c r="J210" s="1669">
        <v>0</v>
      </c>
      <c r="K210" s="1669">
        <v>0</v>
      </c>
      <c r="L210" s="1666">
        <v>0</v>
      </c>
      <c r="M210" s="1669">
        <v>0</v>
      </c>
      <c r="N210" s="1669">
        <v>0</v>
      </c>
      <c r="O210" s="1666">
        <v>0</v>
      </c>
      <c r="P210" s="1669">
        <v>0</v>
      </c>
      <c r="Q210" s="1669">
        <v>0</v>
      </c>
      <c r="R210" s="1666">
        <v>0</v>
      </c>
      <c r="S210" s="1669">
        <v>0</v>
      </c>
      <c r="T210" s="1669">
        <v>0</v>
      </c>
      <c r="U210" s="1666">
        <v>0</v>
      </c>
      <c r="V210" s="1669">
        <v>0</v>
      </c>
      <c r="W210" s="1669">
        <v>0</v>
      </c>
      <c r="X210" s="1666">
        <v>0</v>
      </c>
      <c r="Y210" s="1669">
        <v>0</v>
      </c>
      <c r="Z210" s="1669">
        <v>0</v>
      </c>
      <c r="AA210" s="1666">
        <v>0</v>
      </c>
      <c r="AB210" s="1669">
        <v>0</v>
      </c>
      <c r="AC210" s="1669">
        <v>0</v>
      </c>
      <c r="AD210" s="1666">
        <v>0</v>
      </c>
      <c r="AE210" s="1669">
        <v>0</v>
      </c>
      <c r="AF210" s="1669">
        <v>0</v>
      </c>
      <c r="AG210" s="1666">
        <v>0</v>
      </c>
      <c r="AH210" s="1669">
        <v>0</v>
      </c>
      <c r="AI210" s="1669">
        <v>0</v>
      </c>
      <c r="AJ210" s="1666">
        <v>0</v>
      </c>
      <c r="AK210" s="1669">
        <v>0</v>
      </c>
      <c r="AL210" s="1669">
        <v>0</v>
      </c>
      <c r="AM210" s="1666">
        <v>0</v>
      </c>
      <c r="AN210" s="1669">
        <v>0</v>
      </c>
      <c r="AO210" s="1669">
        <v>0</v>
      </c>
      <c r="AP210" s="1666">
        <v>0</v>
      </c>
      <c r="AQ210" s="1669">
        <v>0</v>
      </c>
      <c r="AR210" s="1669">
        <v>0</v>
      </c>
      <c r="AS210" s="1666">
        <v>0</v>
      </c>
      <c r="AT210" s="1669">
        <v>0</v>
      </c>
      <c r="AU210" s="1669">
        <v>0</v>
      </c>
      <c r="AV210" s="1666">
        <v>0</v>
      </c>
      <c r="AW210" s="1669">
        <v>0</v>
      </c>
      <c r="AX210" s="1669">
        <v>0</v>
      </c>
      <c r="AY210" s="1666">
        <v>0</v>
      </c>
      <c r="AZ210" s="1669">
        <v>0</v>
      </c>
      <c r="BA210" s="1669">
        <v>0</v>
      </c>
      <c r="BB210" s="1666">
        <v>0</v>
      </c>
      <c r="BC210" s="1669">
        <v>0</v>
      </c>
      <c r="BD210" s="1669">
        <v>0</v>
      </c>
      <c r="BE210" s="1666">
        <v>0</v>
      </c>
      <c r="BF210" s="1669">
        <v>0</v>
      </c>
      <c r="BG210" s="1669">
        <v>0</v>
      </c>
      <c r="BH210" s="1666">
        <v>0</v>
      </c>
      <c r="BI210" s="1669">
        <v>0</v>
      </c>
      <c r="BJ210" s="1669">
        <v>0</v>
      </c>
      <c r="BK210" s="1666">
        <v>0</v>
      </c>
      <c r="BL210" s="1669">
        <v>0</v>
      </c>
      <c r="BM210" s="1669">
        <v>0</v>
      </c>
      <c r="BN210" s="1666">
        <v>0</v>
      </c>
      <c r="BO210" s="1669">
        <v>0</v>
      </c>
      <c r="BP210" s="1669">
        <v>0</v>
      </c>
      <c r="BQ210" s="1666">
        <v>0</v>
      </c>
      <c r="BR210" s="1669">
        <v>0</v>
      </c>
      <c r="BS210" s="1669">
        <v>0</v>
      </c>
      <c r="BT210" s="1666">
        <v>0</v>
      </c>
      <c r="BU210" s="1669">
        <v>0</v>
      </c>
      <c r="BV210" s="1669">
        <v>0</v>
      </c>
      <c r="BW210" s="1666">
        <v>0</v>
      </c>
      <c r="BX210" s="1669">
        <v>0</v>
      </c>
      <c r="BY210" s="1669">
        <v>0</v>
      </c>
      <c r="BZ210" s="1666">
        <v>0</v>
      </c>
    </row>
    <row r="211" spans="1:78" s="1394" customFormat="1" ht="19.5" x14ac:dyDescent="0.3">
      <c r="A211" s="1398"/>
      <c r="B211" s="1425"/>
      <c r="C211" s="1418"/>
      <c r="D211" s="1649"/>
      <c r="E211" s="1405" t="s">
        <v>494</v>
      </c>
      <c r="F211" s="1649">
        <v>10</v>
      </c>
      <c r="G211" s="1669">
        <v>0</v>
      </c>
      <c r="H211" s="1669">
        <v>0</v>
      </c>
      <c r="I211" s="1666">
        <v>0</v>
      </c>
      <c r="J211" s="1669">
        <v>0</v>
      </c>
      <c r="K211" s="1669">
        <v>0</v>
      </c>
      <c r="L211" s="1666">
        <v>0</v>
      </c>
      <c r="M211" s="1669">
        <v>0</v>
      </c>
      <c r="N211" s="1669">
        <v>0</v>
      </c>
      <c r="O211" s="1666">
        <v>0</v>
      </c>
      <c r="P211" s="1669">
        <v>0</v>
      </c>
      <c r="Q211" s="1669">
        <v>0</v>
      </c>
      <c r="R211" s="1666">
        <v>0</v>
      </c>
      <c r="S211" s="1669">
        <v>0</v>
      </c>
      <c r="T211" s="1669">
        <v>0</v>
      </c>
      <c r="U211" s="1666">
        <v>0</v>
      </c>
      <c r="V211" s="1669">
        <v>0</v>
      </c>
      <c r="W211" s="1669">
        <v>0</v>
      </c>
      <c r="X211" s="1666">
        <v>0</v>
      </c>
      <c r="Y211" s="1669">
        <v>0</v>
      </c>
      <c r="Z211" s="1669">
        <v>0</v>
      </c>
      <c r="AA211" s="1666">
        <v>0</v>
      </c>
      <c r="AB211" s="1669">
        <v>0</v>
      </c>
      <c r="AC211" s="1669">
        <v>0</v>
      </c>
      <c r="AD211" s="1666">
        <v>0</v>
      </c>
      <c r="AE211" s="1669">
        <v>0</v>
      </c>
      <c r="AF211" s="1669">
        <v>0</v>
      </c>
      <c r="AG211" s="1666">
        <v>0</v>
      </c>
      <c r="AH211" s="1669">
        <v>0</v>
      </c>
      <c r="AI211" s="1669">
        <v>0</v>
      </c>
      <c r="AJ211" s="1666">
        <v>0</v>
      </c>
      <c r="AK211" s="1669">
        <v>0</v>
      </c>
      <c r="AL211" s="1669">
        <v>0</v>
      </c>
      <c r="AM211" s="1666">
        <v>0</v>
      </c>
      <c r="AN211" s="1669">
        <v>0</v>
      </c>
      <c r="AO211" s="1669">
        <v>0</v>
      </c>
      <c r="AP211" s="1666">
        <v>0</v>
      </c>
      <c r="AQ211" s="1669">
        <v>0</v>
      </c>
      <c r="AR211" s="1669">
        <v>0</v>
      </c>
      <c r="AS211" s="1666">
        <v>0</v>
      </c>
      <c r="AT211" s="1669">
        <v>0</v>
      </c>
      <c r="AU211" s="1669">
        <v>0</v>
      </c>
      <c r="AV211" s="1666">
        <v>0</v>
      </c>
      <c r="AW211" s="1669">
        <v>0</v>
      </c>
      <c r="AX211" s="1669">
        <v>0</v>
      </c>
      <c r="AY211" s="1666">
        <v>0</v>
      </c>
      <c r="AZ211" s="1669">
        <v>0</v>
      </c>
      <c r="BA211" s="1669">
        <v>0</v>
      </c>
      <c r="BB211" s="1666">
        <v>0</v>
      </c>
      <c r="BC211" s="1669">
        <v>0</v>
      </c>
      <c r="BD211" s="1669">
        <v>0</v>
      </c>
      <c r="BE211" s="1666">
        <v>0</v>
      </c>
      <c r="BF211" s="1669">
        <v>0</v>
      </c>
      <c r="BG211" s="1669">
        <v>0</v>
      </c>
      <c r="BH211" s="1666">
        <v>0</v>
      </c>
      <c r="BI211" s="1669">
        <v>0</v>
      </c>
      <c r="BJ211" s="1669">
        <v>0</v>
      </c>
      <c r="BK211" s="1666">
        <v>0</v>
      </c>
      <c r="BL211" s="1669">
        <v>0</v>
      </c>
      <c r="BM211" s="1669">
        <v>0</v>
      </c>
      <c r="BN211" s="1666">
        <v>0</v>
      </c>
      <c r="BO211" s="1669">
        <v>0</v>
      </c>
      <c r="BP211" s="1669">
        <v>0</v>
      </c>
      <c r="BQ211" s="1666">
        <v>0</v>
      </c>
      <c r="BR211" s="1669">
        <v>0</v>
      </c>
      <c r="BS211" s="1669">
        <v>0</v>
      </c>
      <c r="BT211" s="1666">
        <v>0</v>
      </c>
      <c r="BU211" s="1669">
        <v>0</v>
      </c>
      <c r="BV211" s="1669">
        <v>0</v>
      </c>
      <c r="BW211" s="1666">
        <v>0</v>
      </c>
      <c r="BX211" s="1669">
        <v>0</v>
      </c>
      <c r="BY211" s="1669">
        <v>0</v>
      </c>
      <c r="BZ211" s="1666">
        <v>0</v>
      </c>
    </row>
    <row r="212" spans="1:78" s="222" customFormat="1" ht="19.5" x14ac:dyDescent="0.3">
      <c r="A212" s="1398"/>
      <c r="B212" s="1425"/>
      <c r="C212" s="1418"/>
      <c r="D212" s="1649"/>
      <c r="E212" s="1405" t="s">
        <v>495</v>
      </c>
      <c r="F212" s="1649" t="s">
        <v>496</v>
      </c>
      <c r="G212" s="1815">
        <v>8</v>
      </c>
      <c r="H212" s="1816"/>
      <c r="I212" s="1817"/>
      <c r="J212" s="1815">
        <v>8</v>
      </c>
      <c r="K212" s="1816"/>
      <c r="L212" s="1817"/>
      <c r="M212" s="1815">
        <v>8</v>
      </c>
      <c r="N212" s="1816"/>
      <c r="O212" s="1817"/>
      <c r="P212" s="1815">
        <v>8</v>
      </c>
      <c r="Q212" s="1816"/>
      <c r="R212" s="1817"/>
      <c r="S212" s="1815">
        <v>8</v>
      </c>
      <c r="T212" s="1816"/>
      <c r="U212" s="1817"/>
      <c r="V212" s="1815">
        <v>8</v>
      </c>
      <c r="W212" s="1816"/>
      <c r="X212" s="1817"/>
      <c r="Y212" s="1815">
        <v>8</v>
      </c>
      <c r="Z212" s="1816"/>
      <c r="AA212" s="1817"/>
      <c r="AB212" s="1815">
        <v>8</v>
      </c>
      <c r="AC212" s="1816"/>
      <c r="AD212" s="1817"/>
      <c r="AE212" s="1815">
        <v>8</v>
      </c>
      <c r="AF212" s="1816"/>
      <c r="AG212" s="1817"/>
      <c r="AH212" s="1815">
        <v>8</v>
      </c>
      <c r="AI212" s="1816"/>
      <c r="AJ212" s="1817"/>
      <c r="AK212" s="1815">
        <v>8</v>
      </c>
      <c r="AL212" s="1816"/>
      <c r="AM212" s="1817"/>
      <c r="AN212" s="1815">
        <v>8</v>
      </c>
      <c r="AO212" s="1816"/>
      <c r="AP212" s="1817"/>
      <c r="AQ212" s="1815">
        <v>8</v>
      </c>
      <c r="AR212" s="1816"/>
      <c r="AS212" s="1817"/>
      <c r="AT212" s="1815">
        <v>8</v>
      </c>
      <c r="AU212" s="1816"/>
      <c r="AV212" s="1817"/>
      <c r="AW212" s="1815">
        <v>8</v>
      </c>
      <c r="AX212" s="1816"/>
      <c r="AY212" s="1817"/>
      <c r="AZ212" s="1815">
        <v>8</v>
      </c>
      <c r="BA212" s="1816"/>
      <c r="BB212" s="1817"/>
      <c r="BC212" s="1815">
        <v>8</v>
      </c>
      <c r="BD212" s="1816"/>
      <c r="BE212" s="1817"/>
      <c r="BF212" s="1815">
        <v>8</v>
      </c>
      <c r="BG212" s="1816"/>
      <c r="BH212" s="1817"/>
      <c r="BI212" s="1815">
        <v>8</v>
      </c>
      <c r="BJ212" s="1816"/>
      <c r="BK212" s="1817"/>
      <c r="BL212" s="1815">
        <v>8</v>
      </c>
      <c r="BM212" s="1816"/>
      <c r="BN212" s="1817"/>
      <c r="BO212" s="1815">
        <v>8</v>
      </c>
      <c r="BP212" s="1816"/>
      <c r="BQ212" s="1817"/>
      <c r="BR212" s="1815">
        <v>8</v>
      </c>
      <c r="BS212" s="1816"/>
      <c r="BT212" s="1817"/>
      <c r="BU212" s="1815">
        <v>8</v>
      </c>
      <c r="BV212" s="1816"/>
      <c r="BW212" s="1817"/>
      <c r="BX212" s="1815">
        <v>8</v>
      </c>
      <c r="BY212" s="1816"/>
      <c r="BZ212" s="1817"/>
    </row>
    <row r="213" spans="1:78" s="1394" customFormat="1" ht="19.5" x14ac:dyDescent="0.3">
      <c r="A213" s="1398"/>
      <c r="B213" s="1425"/>
      <c r="C213" s="1410"/>
      <c r="D213" s="1649"/>
      <c r="E213" s="1405" t="s">
        <v>497</v>
      </c>
      <c r="F213" s="1649" t="s">
        <v>496</v>
      </c>
      <c r="G213" s="1815"/>
      <c r="H213" s="1816"/>
      <c r="I213" s="1817"/>
      <c r="J213" s="1815"/>
      <c r="K213" s="1816"/>
      <c r="L213" s="1817"/>
      <c r="M213" s="1815"/>
      <c r="N213" s="1816"/>
      <c r="O213" s="1817"/>
      <c r="P213" s="1815"/>
      <c r="Q213" s="1816"/>
      <c r="R213" s="1817"/>
      <c r="S213" s="1815"/>
      <c r="T213" s="1816"/>
      <c r="U213" s="1817"/>
      <c r="V213" s="1815"/>
      <c r="W213" s="1816"/>
      <c r="X213" s="1817"/>
      <c r="Y213" s="1815"/>
      <c r="Z213" s="1816"/>
      <c r="AA213" s="1817"/>
      <c r="AB213" s="1815"/>
      <c r="AC213" s="1816"/>
      <c r="AD213" s="1817"/>
      <c r="AE213" s="1815"/>
      <c r="AF213" s="1816"/>
      <c r="AG213" s="1817"/>
      <c r="AH213" s="1815"/>
      <c r="AI213" s="1816"/>
      <c r="AJ213" s="1817"/>
      <c r="AK213" s="1815"/>
      <c r="AL213" s="1816"/>
      <c r="AM213" s="1817"/>
      <c r="AN213" s="1815"/>
      <c r="AO213" s="1816"/>
      <c r="AP213" s="1817"/>
      <c r="AQ213" s="1815"/>
      <c r="AR213" s="1816"/>
      <c r="AS213" s="1817"/>
      <c r="AT213" s="1815"/>
      <c r="AU213" s="1816"/>
      <c r="AV213" s="1817"/>
      <c r="AW213" s="1815"/>
      <c r="AX213" s="1816"/>
      <c r="AY213" s="1817"/>
      <c r="AZ213" s="1815"/>
      <c r="BA213" s="1816"/>
      <c r="BB213" s="1817"/>
      <c r="BC213" s="1815"/>
      <c r="BD213" s="1816"/>
      <c r="BE213" s="1817"/>
      <c r="BF213" s="1815"/>
      <c r="BG213" s="1816"/>
      <c r="BH213" s="1817"/>
      <c r="BI213" s="1815"/>
      <c r="BJ213" s="1816"/>
      <c r="BK213" s="1817"/>
      <c r="BL213" s="1815"/>
      <c r="BM213" s="1816"/>
      <c r="BN213" s="1817"/>
      <c r="BO213" s="1815"/>
      <c r="BP213" s="1816"/>
      <c r="BQ213" s="1817"/>
      <c r="BR213" s="1815"/>
      <c r="BS213" s="1816"/>
      <c r="BT213" s="1817"/>
      <c r="BU213" s="1815"/>
      <c r="BV213" s="1816"/>
      <c r="BW213" s="1817"/>
      <c r="BX213" s="1815"/>
      <c r="BY213" s="1816"/>
      <c r="BZ213" s="1817"/>
    </row>
    <row r="214" spans="1:78" s="1394" customFormat="1" ht="19.5" x14ac:dyDescent="0.3">
      <c r="A214" s="1398"/>
      <c r="B214" s="1425" t="s">
        <v>498</v>
      </c>
      <c r="C214" s="1430" t="s">
        <v>137</v>
      </c>
      <c r="D214" s="1409"/>
      <c r="E214" s="1405"/>
      <c r="F214" s="1649">
        <v>110</v>
      </c>
      <c r="G214" s="1669">
        <v>-2.27</v>
      </c>
      <c r="H214" s="1669">
        <v>-4.4480000000000004</v>
      </c>
      <c r="I214" s="1666">
        <v>26</v>
      </c>
      <c r="J214" s="1669">
        <v>-2.2970000000000002</v>
      </c>
      <c r="K214" s="1669">
        <v>-4.3559999999999999</v>
      </c>
      <c r="L214" s="1666">
        <v>26</v>
      </c>
      <c r="M214" s="1669">
        <v>-1.333</v>
      </c>
      <c r="N214" s="1669">
        <v>-4.673</v>
      </c>
      <c r="O214" s="1666">
        <v>26</v>
      </c>
      <c r="P214" s="1669">
        <v>-0.158</v>
      </c>
      <c r="Q214" s="1669">
        <v>-4.9240000000000004</v>
      </c>
      <c r="R214" s="1666">
        <v>26</v>
      </c>
      <c r="S214" s="1669">
        <v>0.436</v>
      </c>
      <c r="T214" s="1669">
        <v>-4.9240000000000004</v>
      </c>
      <c r="U214" s="1666">
        <v>26</v>
      </c>
      <c r="V214" s="1669">
        <v>-0.317</v>
      </c>
      <c r="W214" s="1669">
        <v>-4.6459999999999999</v>
      </c>
      <c r="X214" s="1666">
        <v>24</v>
      </c>
      <c r="Y214" s="1669">
        <v>-1.8480000000000001</v>
      </c>
      <c r="Z214" s="1669">
        <v>-3.907</v>
      </c>
      <c r="AA214" s="1666">
        <v>23</v>
      </c>
      <c r="AB214" s="1669">
        <v>-3.4060000000000001</v>
      </c>
      <c r="AC214" s="1669">
        <v>-3.2210000000000001</v>
      </c>
      <c r="AD214" s="1666">
        <v>25</v>
      </c>
      <c r="AE214" s="1669">
        <v>-4.29</v>
      </c>
      <c r="AF214" s="1669">
        <v>-2.468</v>
      </c>
      <c r="AG214" s="1666">
        <v>26</v>
      </c>
      <c r="AH214" s="1669">
        <v>-5.61</v>
      </c>
      <c r="AI214" s="1669">
        <v>-1.8480000000000001</v>
      </c>
      <c r="AJ214" s="1666">
        <v>31</v>
      </c>
      <c r="AK214" s="1669">
        <v>-6.3890000000000002</v>
      </c>
      <c r="AL214" s="1669">
        <v>-1.7030000000000001</v>
      </c>
      <c r="AM214" s="1666">
        <v>35</v>
      </c>
      <c r="AN214" s="1669">
        <v>-6.1779999999999999</v>
      </c>
      <c r="AO214" s="1669">
        <v>-1.716</v>
      </c>
      <c r="AP214" s="1666">
        <v>34</v>
      </c>
      <c r="AQ214" s="1669">
        <v>-6.9829999999999997</v>
      </c>
      <c r="AR214" s="1669">
        <v>-1.901</v>
      </c>
      <c r="AS214" s="1666">
        <v>38</v>
      </c>
      <c r="AT214" s="1669">
        <v>-7.2859999999999996</v>
      </c>
      <c r="AU214" s="1669">
        <v>-1.65</v>
      </c>
      <c r="AV214" s="1666">
        <v>39</v>
      </c>
      <c r="AW214" s="1669">
        <v>-7.141</v>
      </c>
      <c r="AX214" s="1669">
        <v>-1.835</v>
      </c>
      <c r="AY214" s="1666">
        <v>39</v>
      </c>
      <c r="AZ214" s="1669">
        <v>-6.7060000000000004</v>
      </c>
      <c r="BA214" s="1669">
        <v>-1.94</v>
      </c>
      <c r="BB214" s="1666">
        <v>37</v>
      </c>
      <c r="BC214" s="1669">
        <v>-6.085</v>
      </c>
      <c r="BD214" s="1669">
        <v>-2.125</v>
      </c>
      <c r="BE214" s="1666">
        <v>34</v>
      </c>
      <c r="BF214" s="1669">
        <v>-5.6890000000000001</v>
      </c>
      <c r="BG214" s="1669">
        <v>-2.508</v>
      </c>
      <c r="BH214" s="1666">
        <v>33</v>
      </c>
      <c r="BI214" s="1669">
        <v>-5.3860000000000001</v>
      </c>
      <c r="BJ214" s="1669">
        <v>-2.7189999999999999</v>
      </c>
      <c r="BK214" s="1666">
        <v>32</v>
      </c>
      <c r="BL214" s="1669">
        <v>-4.633</v>
      </c>
      <c r="BM214" s="1669">
        <v>-2.944</v>
      </c>
      <c r="BN214" s="1666">
        <v>29</v>
      </c>
      <c r="BO214" s="1669">
        <v>-4.1050000000000004</v>
      </c>
      <c r="BP214" s="1669">
        <v>-2.944</v>
      </c>
      <c r="BQ214" s="1666">
        <v>27</v>
      </c>
      <c r="BR214" s="1669">
        <v>-3.907</v>
      </c>
      <c r="BS214" s="1669">
        <v>-3.0230000000000001</v>
      </c>
      <c r="BT214" s="1666">
        <v>26</v>
      </c>
      <c r="BU214" s="1669">
        <v>-3.4849999999999999</v>
      </c>
      <c r="BV214" s="1669">
        <v>-3.26</v>
      </c>
      <c r="BW214" s="1666">
        <v>25</v>
      </c>
      <c r="BX214" s="1669">
        <v>-2.4820000000000002</v>
      </c>
      <c r="BY214" s="1669">
        <v>-3.7490000000000001</v>
      </c>
      <c r="BZ214" s="1666">
        <v>24</v>
      </c>
    </row>
    <row r="215" spans="1:78" s="1394" customFormat="1" ht="21.75" customHeight="1" x14ac:dyDescent="0.3">
      <c r="A215" s="1398"/>
      <c r="B215" s="1425" t="s">
        <v>499</v>
      </c>
      <c r="C215" s="1412" t="s">
        <v>138</v>
      </c>
      <c r="D215" s="1409"/>
      <c r="E215" s="1405"/>
      <c r="F215" s="1649">
        <v>110</v>
      </c>
      <c r="G215" s="1669">
        <v>4.0519999999999996</v>
      </c>
      <c r="H215" s="1669">
        <v>-3.2210000000000001</v>
      </c>
      <c r="I215" s="1666">
        <v>27</v>
      </c>
      <c r="J215" s="1669">
        <v>3.96</v>
      </c>
      <c r="K215" s="1669">
        <v>-3.0489999999999999</v>
      </c>
      <c r="L215" s="1666">
        <v>26</v>
      </c>
      <c r="M215" s="1669">
        <v>4.2370000000000001</v>
      </c>
      <c r="N215" s="1669">
        <v>-3.2210000000000001</v>
      </c>
      <c r="O215" s="1666">
        <v>28</v>
      </c>
      <c r="P215" s="1669">
        <v>4.8049999999999997</v>
      </c>
      <c r="Q215" s="1669">
        <v>-3.34</v>
      </c>
      <c r="R215" s="1666">
        <v>31</v>
      </c>
      <c r="S215" s="1669">
        <v>4.95</v>
      </c>
      <c r="T215" s="1669">
        <v>-3.3</v>
      </c>
      <c r="U215" s="1666">
        <v>31</v>
      </c>
      <c r="V215" s="1669">
        <v>4.6859999999999999</v>
      </c>
      <c r="W215" s="1669">
        <v>-3.181</v>
      </c>
      <c r="X215" s="1666">
        <v>30</v>
      </c>
      <c r="Y215" s="1669">
        <v>4.1180000000000003</v>
      </c>
      <c r="Z215" s="1669">
        <v>-2.93</v>
      </c>
      <c r="AA215" s="1666">
        <v>27</v>
      </c>
      <c r="AB215" s="1669">
        <v>3.8149999999999999</v>
      </c>
      <c r="AC215" s="1669">
        <v>-2.6269999999999998</v>
      </c>
      <c r="AD215" s="1666">
        <v>24</v>
      </c>
      <c r="AE215" s="1669">
        <v>3.802</v>
      </c>
      <c r="AF215" s="1669">
        <v>-2.27</v>
      </c>
      <c r="AG215" s="1666">
        <v>23</v>
      </c>
      <c r="AH215" s="1669">
        <v>3.3919999999999999</v>
      </c>
      <c r="AI215" s="1669">
        <v>-2.0459999999999998</v>
      </c>
      <c r="AJ215" s="1666">
        <v>21</v>
      </c>
      <c r="AK215" s="1669">
        <v>3.1419999999999999</v>
      </c>
      <c r="AL215" s="1669">
        <v>-1.954</v>
      </c>
      <c r="AM215" s="1666">
        <v>19</v>
      </c>
      <c r="AN215" s="1669">
        <v>3.34</v>
      </c>
      <c r="AO215" s="1669">
        <v>-1.861</v>
      </c>
      <c r="AP215" s="1666">
        <v>20</v>
      </c>
      <c r="AQ215" s="1669">
        <v>2.8780000000000001</v>
      </c>
      <c r="AR215" s="1669">
        <v>-2.0059999999999998</v>
      </c>
      <c r="AS215" s="1666">
        <v>18</v>
      </c>
      <c r="AT215" s="1669">
        <v>2.8639999999999999</v>
      </c>
      <c r="AU215" s="1669">
        <v>-1.7030000000000001</v>
      </c>
      <c r="AV215" s="1666">
        <v>18</v>
      </c>
      <c r="AW215" s="1669">
        <v>2.93</v>
      </c>
      <c r="AX215" s="1669">
        <v>-1.742</v>
      </c>
      <c r="AY215" s="1666">
        <v>18</v>
      </c>
      <c r="AZ215" s="1669">
        <v>2.996</v>
      </c>
      <c r="BA215" s="1669">
        <v>-1.861</v>
      </c>
      <c r="BB215" s="1666">
        <v>19</v>
      </c>
      <c r="BC215" s="1669">
        <v>2.1909999999999998</v>
      </c>
      <c r="BD215" s="1669">
        <v>-1.518</v>
      </c>
      <c r="BE215" s="1666">
        <v>14</v>
      </c>
      <c r="BF215" s="1669">
        <v>2.5739999999999998</v>
      </c>
      <c r="BG215" s="1669">
        <v>-1.94</v>
      </c>
      <c r="BH215" s="1666">
        <v>17</v>
      </c>
      <c r="BI215" s="1669">
        <v>2.9039999999999999</v>
      </c>
      <c r="BJ215" s="1669">
        <v>-1.7949999999999999</v>
      </c>
      <c r="BK215" s="1666">
        <v>18</v>
      </c>
      <c r="BL215" s="1669">
        <v>3.181</v>
      </c>
      <c r="BM215" s="1669">
        <v>-1.9139999999999999</v>
      </c>
      <c r="BN215" s="1666">
        <v>20</v>
      </c>
      <c r="BO215" s="1669">
        <v>3.472</v>
      </c>
      <c r="BP215" s="1669">
        <v>-1.782</v>
      </c>
      <c r="BQ215" s="1666">
        <v>21</v>
      </c>
      <c r="BR215" s="1669">
        <v>3.4980000000000002</v>
      </c>
      <c r="BS215" s="1669">
        <v>-1.927</v>
      </c>
      <c r="BT215" s="1666">
        <v>21</v>
      </c>
      <c r="BU215" s="1669">
        <v>3.419</v>
      </c>
      <c r="BV215" s="1669">
        <v>-2.2040000000000002</v>
      </c>
      <c r="BW215" s="1666">
        <v>21</v>
      </c>
      <c r="BX215" s="1669">
        <v>3.472</v>
      </c>
      <c r="BY215" s="1669">
        <v>-2.468</v>
      </c>
      <c r="BZ215" s="1666">
        <v>22</v>
      </c>
    </row>
    <row r="216" spans="1:78" s="1394" customFormat="1" ht="19.5" x14ac:dyDescent="0.3">
      <c r="A216" s="1398"/>
      <c r="B216" s="1425" t="s">
        <v>499</v>
      </c>
      <c r="C216" s="1412" t="s">
        <v>139</v>
      </c>
      <c r="D216" s="1409"/>
      <c r="E216" s="1405"/>
      <c r="F216" s="1649">
        <v>110</v>
      </c>
      <c r="G216" s="1669">
        <v>-5.056</v>
      </c>
      <c r="H216" s="1669">
        <v>5.65</v>
      </c>
      <c r="I216" s="1666">
        <v>40</v>
      </c>
      <c r="J216" s="1669">
        <v>-4.7919999999999998</v>
      </c>
      <c r="K216" s="1669">
        <v>5.4119999999999999</v>
      </c>
      <c r="L216" s="1666">
        <v>38</v>
      </c>
      <c r="M216" s="1669">
        <v>-5.9660000000000002</v>
      </c>
      <c r="N216" s="1669">
        <v>5.8079999999999998</v>
      </c>
      <c r="O216" s="1666">
        <v>44</v>
      </c>
      <c r="P216" s="1669">
        <v>-7.2859999999999996</v>
      </c>
      <c r="Q216" s="1669">
        <v>6.3490000000000002</v>
      </c>
      <c r="R216" s="1666">
        <v>51</v>
      </c>
      <c r="S216" s="1669">
        <v>-7.7619999999999996</v>
      </c>
      <c r="T216" s="1669">
        <v>6.5339999999999998</v>
      </c>
      <c r="U216" s="1666">
        <v>53</v>
      </c>
      <c r="V216" s="1669">
        <v>-6.8109999999999999</v>
      </c>
      <c r="W216" s="1669">
        <v>6.2960000000000003</v>
      </c>
      <c r="X216" s="1666">
        <v>49</v>
      </c>
      <c r="Y216" s="1669">
        <v>-5.0419999999999998</v>
      </c>
      <c r="Z216" s="1669">
        <v>5.28</v>
      </c>
      <c r="AA216" s="1666">
        <v>38</v>
      </c>
      <c r="AB216" s="1669">
        <v>-3.5640000000000001</v>
      </c>
      <c r="AC216" s="1669">
        <v>4.1980000000000004</v>
      </c>
      <c r="AD216" s="1666">
        <v>29</v>
      </c>
      <c r="AE216" s="1669">
        <v>-3.0489999999999999</v>
      </c>
      <c r="AF216" s="1669">
        <v>2.9169999999999998</v>
      </c>
      <c r="AG216" s="1666">
        <v>22</v>
      </c>
      <c r="AH216" s="1669">
        <v>-1.5049999999999999</v>
      </c>
      <c r="AI216" s="1669">
        <v>1.9139999999999999</v>
      </c>
      <c r="AJ216" s="1666">
        <v>13</v>
      </c>
      <c r="AK216" s="1669">
        <v>-0.77900000000000003</v>
      </c>
      <c r="AL216" s="1669">
        <v>1.294</v>
      </c>
      <c r="AM216" s="1666">
        <v>8</v>
      </c>
      <c r="AN216" s="1669">
        <v>-1.0029999999999999</v>
      </c>
      <c r="AO216" s="1669">
        <v>1.32</v>
      </c>
      <c r="AP216" s="1666">
        <v>9</v>
      </c>
      <c r="AQ216" s="1669">
        <v>0.251</v>
      </c>
      <c r="AR216" s="1669">
        <v>1.663</v>
      </c>
      <c r="AS216" s="1666">
        <v>9</v>
      </c>
      <c r="AT216" s="1669">
        <v>0.64700000000000002</v>
      </c>
      <c r="AU216" s="1669">
        <v>1.228</v>
      </c>
      <c r="AV216" s="1666">
        <v>7</v>
      </c>
      <c r="AW216" s="1669">
        <v>0.38300000000000001</v>
      </c>
      <c r="AX216" s="1669">
        <v>1.3460000000000001</v>
      </c>
      <c r="AY216" s="1666">
        <v>7</v>
      </c>
      <c r="AZ216" s="1669">
        <v>-0.04</v>
      </c>
      <c r="BA216" s="1669">
        <v>1.5049999999999999</v>
      </c>
      <c r="BB216" s="1666">
        <v>8</v>
      </c>
      <c r="BC216" s="1669">
        <v>0.158</v>
      </c>
      <c r="BD216" s="1669">
        <v>1.4650000000000001</v>
      </c>
      <c r="BE216" s="1666">
        <v>8</v>
      </c>
      <c r="BF216" s="1669">
        <v>-0.67300000000000004</v>
      </c>
      <c r="BG216" s="1669">
        <v>2.0859999999999999</v>
      </c>
      <c r="BH216" s="1666">
        <v>12</v>
      </c>
      <c r="BI216" s="1669">
        <v>-1.254</v>
      </c>
      <c r="BJ216" s="1669">
        <v>2.2040000000000002</v>
      </c>
      <c r="BK216" s="1666">
        <v>13</v>
      </c>
      <c r="BL216" s="1669">
        <v>-2.125</v>
      </c>
      <c r="BM216" s="1669">
        <v>2.68</v>
      </c>
      <c r="BN216" s="1666">
        <v>18</v>
      </c>
      <c r="BO216" s="1669">
        <v>-2.8250000000000002</v>
      </c>
      <c r="BP216" s="1669">
        <v>2.746</v>
      </c>
      <c r="BQ216" s="1666">
        <v>21</v>
      </c>
      <c r="BR216" s="1669">
        <v>-3.0489999999999999</v>
      </c>
      <c r="BS216" s="1669">
        <v>2.8780000000000001</v>
      </c>
      <c r="BT216" s="1666">
        <v>22</v>
      </c>
      <c r="BU216" s="1669">
        <v>-3.8149999999999999</v>
      </c>
      <c r="BV216" s="1669">
        <v>3.3</v>
      </c>
      <c r="BW216" s="1666">
        <v>27</v>
      </c>
      <c r="BX216" s="1669">
        <v>-4.7389999999999999</v>
      </c>
      <c r="BY216" s="1669">
        <v>4.1050000000000004</v>
      </c>
      <c r="BZ216" s="1666">
        <v>33</v>
      </c>
    </row>
    <row r="217" spans="1:78" s="1394" customFormat="1" ht="19.5" x14ac:dyDescent="0.3">
      <c r="A217" s="1398"/>
      <c r="B217" s="1425" t="s">
        <v>498</v>
      </c>
      <c r="C217" s="1412" t="s">
        <v>515</v>
      </c>
      <c r="D217" s="1409"/>
      <c r="E217" s="1405"/>
      <c r="F217" s="1649">
        <v>35</v>
      </c>
      <c r="G217" s="1669">
        <v>0.111</v>
      </c>
      <c r="H217" s="1669">
        <v>2.5999999999999999E-2</v>
      </c>
      <c r="I217" s="1666">
        <v>2</v>
      </c>
      <c r="J217" s="1669">
        <v>0.106</v>
      </c>
      <c r="K217" s="1669">
        <v>2.7E-2</v>
      </c>
      <c r="L217" s="1666">
        <v>2</v>
      </c>
      <c r="M217" s="1669">
        <v>0.10299999999999999</v>
      </c>
      <c r="N217" s="1669">
        <v>2.5000000000000001E-2</v>
      </c>
      <c r="O217" s="1666">
        <v>2</v>
      </c>
      <c r="P217" s="1669">
        <v>0.10100000000000001</v>
      </c>
      <c r="Q217" s="1669">
        <v>2.5000000000000001E-2</v>
      </c>
      <c r="R217" s="1666">
        <v>2</v>
      </c>
      <c r="S217" s="1669">
        <v>9.8000000000000004E-2</v>
      </c>
      <c r="T217" s="1669">
        <v>2.1000000000000001E-2</v>
      </c>
      <c r="U217" s="1666">
        <v>2</v>
      </c>
      <c r="V217" s="1669">
        <v>0.10199999999999999</v>
      </c>
      <c r="W217" s="1669">
        <v>1.7000000000000001E-2</v>
      </c>
      <c r="X217" s="1666">
        <v>2</v>
      </c>
      <c r="Y217" s="1669">
        <v>0.107</v>
      </c>
      <c r="Z217" s="1669">
        <v>1.7000000000000001E-2</v>
      </c>
      <c r="AA217" s="1666">
        <v>2</v>
      </c>
      <c r="AB217" s="1669">
        <v>0.113</v>
      </c>
      <c r="AC217" s="1669">
        <v>1.6E-2</v>
      </c>
      <c r="AD217" s="1666">
        <v>2</v>
      </c>
      <c r="AE217" s="1669">
        <v>0.13300000000000001</v>
      </c>
      <c r="AF217" s="1669">
        <v>1.4999999999999999E-2</v>
      </c>
      <c r="AG217" s="1666">
        <v>2</v>
      </c>
      <c r="AH217" s="1669">
        <v>0.13600000000000001</v>
      </c>
      <c r="AI217" s="1669">
        <v>1.4999999999999999E-2</v>
      </c>
      <c r="AJ217" s="1666">
        <v>2</v>
      </c>
      <c r="AK217" s="1669">
        <v>0.14599999999999999</v>
      </c>
      <c r="AL217" s="1669">
        <v>0.02</v>
      </c>
      <c r="AM217" s="1666">
        <v>2</v>
      </c>
      <c r="AN217" s="1669">
        <v>0.14099999999999999</v>
      </c>
      <c r="AO217" s="1669">
        <v>2.1999999999999999E-2</v>
      </c>
      <c r="AP217" s="1666">
        <v>2</v>
      </c>
      <c r="AQ217" s="1669">
        <v>0.129</v>
      </c>
      <c r="AR217" s="1669">
        <v>2.5000000000000001E-2</v>
      </c>
      <c r="AS217" s="1666">
        <v>2</v>
      </c>
      <c r="AT217" s="1669">
        <v>0.13700000000000001</v>
      </c>
      <c r="AU217" s="1669">
        <v>2.4E-2</v>
      </c>
      <c r="AV217" s="1666">
        <v>2</v>
      </c>
      <c r="AW217" s="1669">
        <v>0.14299999999999999</v>
      </c>
      <c r="AX217" s="1669">
        <v>2.4E-2</v>
      </c>
      <c r="AY217" s="1666">
        <v>2</v>
      </c>
      <c r="AZ217" s="1669">
        <v>0.14000000000000001</v>
      </c>
      <c r="BA217" s="1669">
        <v>2.5000000000000001E-2</v>
      </c>
      <c r="BB217" s="1666">
        <v>2</v>
      </c>
      <c r="BC217" s="1669">
        <v>0.14899999999999999</v>
      </c>
      <c r="BD217" s="1669">
        <v>0.03</v>
      </c>
      <c r="BE217" s="1666">
        <v>3</v>
      </c>
      <c r="BF217" s="1669">
        <v>0.14000000000000001</v>
      </c>
      <c r="BG217" s="1669">
        <v>3.3000000000000002E-2</v>
      </c>
      <c r="BH217" s="1666">
        <v>2</v>
      </c>
      <c r="BI217" s="1669">
        <v>0.14599999999999999</v>
      </c>
      <c r="BJ217" s="1669">
        <v>3.2000000000000001E-2</v>
      </c>
      <c r="BK217" s="1666">
        <v>2</v>
      </c>
      <c r="BL217" s="1669">
        <v>0.154</v>
      </c>
      <c r="BM217" s="1669">
        <v>3.5999999999999997E-2</v>
      </c>
      <c r="BN217" s="1666">
        <v>3</v>
      </c>
      <c r="BO217" s="1669">
        <v>0.156</v>
      </c>
      <c r="BP217" s="1669">
        <v>3.3000000000000002E-2</v>
      </c>
      <c r="BQ217" s="1666">
        <v>3</v>
      </c>
      <c r="BR217" s="1669">
        <v>0.157</v>
      </c>
      <c r="BS217" s="1669">
        <v>0.03</v>
      </c>
      <c r="BT217" s="1666">
        <v>3</v>
      </c>
      <c r="BU217" s="1669">
        <v>0.152</v>
      </c>
      <c r="BV217" s="1669">
        <v>2.7E-2</v>
      </c>
      <c r="BW217" s="1666">
        <v>3</v>
      </c>
      <c r="BX217" s="1669">
        <v>0.14199999999999999</v>
      </c>
      <c r="BY217" s="1669">
        <v>2.8000000000000001E-2</v>
      </c>
      <c r="BZ217" s="1666">
        <v>2</v>
      </c>
    </row>
    <row r="218" spans="1:78" s="1394" customFormat="1" ht="19.5" x14ac:dyDescent="0.3">
      <c r="A218" s="1398"/>
      <c r="B218" s="1425" t="s">
        <v>498</v>
      </c>
      <c r="C218" s="1412" t="s">
        <v>516</v>
      </c>
      <c r="D218" s="1409"/>
      <c r="E218" s="1405"/>
      <c r="F218" s="1649">
        <v>35</v>
      </c>
      <c r="G218" s="1669">
        <v>-1E-3</v>
      </c>
      <c r="H218" s="1669">
        <v>5.5E-2</v>
      </c>
      <c r="I218" s="1666">
        <v>1</v>
      </c>
      <c r="J218" s="1669">
        <v>-1E-3</v>
      </c>
      <c r="K218" s="1669">
        <v>3.3000000000000002E-2</v>
      </c>
      <c r="L218" s="1666">
        <v>1</v>
      </c>
      <c r="M218" s="1669">
        <v>0</v>
      </c>
      <c r="N218" s="1669">
        <v>3.3000000000000002E-2</v>
      </c>
      <c r="O218" s="1666">
        <v>1</v>
      </c>
      <c r="P218" s="1669">
        <v>1E-3</v>
      </c>
      <c r="Q218" s="1669">
        <v>2.5999999999999999E-2</v>
      </c>
      <c r="R218" s="1666">
        <v>0</v>
      </c>
      <c r="S218" s="1669">
        <v>-1E-3</v>
      </c>
      <c r="T218" s="1669">
        <v>0.06</v>
      </c>
      <c r="U218" s="1666">
        <v>1</v>
      </c>
      <c r="V218" s="1669">
        <v>-1E-3</v>
      </c>
      <c r="W218" s="1669">
        <v>3.5000000000000003E-2</v>
      </c>
      <c r="X218" s="1666">
        <v>1</v>
      </c>
      <c r="Y218" s="1669">
        <v>0</v>
      </c>
      <c r="Z218" s="1669">
        <v>4.3999999999999997E-2</v>
      </c>
      <c r="AA218" s="1666">
        <v>1</v>
      </c>
      <c r="AB218" s="1669">
        <v>-2E-3</v>
      </c>
      <c r="AC218" s="1669">
        <v>5.2999999999999999E-2</v>
      </c>
      <c r="AD218" s="1666">
        <v>1</v>
      </c>
      <c r="AE218" s="1669">
        <v>1E-3</v>
      </c>
      <c r="AF218" s="1669">
        <v>7.8E-2</v>
      </c>
      <c r="AG218" s="1666">
        <v>1</v>
      </c>
      <c r="AH218" s="1669">
        <v>2E-3</v>
      </c>
      <c r="AI218" s="1669">
        <v>8.2000000000000003E-2</v>
      </c>
      <c r="AJ218" s="1666">
        <v>1</v>
      </c>
      <c r="AK218" s="1669">
        <v>-1E-3</v>
      </c>
      <c r="AL218" s="1669">
        <v>6.5000000000000002E-2</v>
      </c>
      <c r="AM218" s="1666">
        <v>1</v>
      </c>
      <c r="AN218" s="1669">
        <v>0</v>
      </c>
      <c r="AO218" s="1669">
        <v>5.8999999999999997E-2</v>
      </c>
      <c r="AP218" s="1666">
        <v>1</v>
      </c>
      <c r="AQ218" s="1669">
        <v>1E-3</v>
      </c>
      <c r="AR218" s="1669">
        <v>4.9000000000000002E-2</v>
      </c>
      <c r="AS218" s="1666">
        <v>1</v>
      </c>
      <c r="AT218" s="1669">
        <v>-2E-3</v>
      </c>
      <c r="AU218" s="1669">
        <v>4.8000000000000001E-2</v>
      </c>
      <c r="AV218" s="1666">
        <v>1</v>
      </c>
      <c r="AW218" s="1669">
        <v>1E-3</v>
      </c>
      <c r="AX218" s="1669">
        <v>4.8000000000000001E-2</v>
      </c>
      <c r="AY218" s="1666">
        <v>1</v>
      </c>
      <c r="AZ218" s="1669">
        <v>-1E-3</v>
      </c>
      <c r="BA218" s="1669">
        <v>5.5E-2</v>
      </c>
      <c r="BB218" s="1666">
        <v>1</v>
      </c>
      <c r="BC218" s="1669">
        <v>1E-3</v>
      </c>
      <c r="BD218" s="1669">
        <v>0.06</v>
      </c>
      <c r="BE218" s="1666">
        <v>1</v>
      </c>
      <c r="BF218" s="1669">
        <v>-2E-3</v>
      </c>
      <c r="BG218" s="1669">
        <v>5.3999999999999999E-2</v>
      </c>
      <c r="BH218" s="1666">
        <v>1</v>
      </c>
      <c r="BI218" s="1669">
        <v>0</v>
      </c>
      <c r="BJ218" s="1669">
        <v>3.9E-2</v>
      </c>
      <c r="BK218" s="1666">
        <v>1</v>
      </c>
      <c r="BL218" s="1669">
        <v>1E-3</v>
      </c>
      <c r="BM218" s="1669">
        <v>2.8000000000000001E-2</v>
      </c>
      <c r="BN218" s="1666">
        <v>0</v>
      </c>
      <c r="BO218" s="1669">
        <v>-1E-3</v>
      </c>
      <c r="BP218" s="1669">
        <v>2.9000000000000001E-2</v>
      </c>
      <c r="BQ218" s="1666">
        <v>0</v>
      </c>
      <c r="BR218" s="1669">
        <v>-2E-3</v>
      </c>
      <c r="BS218" s="1669">
        <v>5.3999999999999999E-2</v>
      </c>
      <c r="BT218" s="1666">
        <v>1</v>
      </c>
      <c r="BU218" s="1669">
        <v>1E-3</v>
      </c>
      <c r="BV218" s="1669">
        <v>4.3999999999999997E-2</v>
      </c>
      <c r="BW218" s="1666">
        <v>1</v>
      </c>
      <c r="BX218" s="1669">
        <v>0</v>
      </c>
      <c r="BY218" s="1669">
        <v>5.6000000000000001E-2</v>
      </c>
      <c r="BZ218" s="1666">
        <v>1</v>
      </c>
    </row>
    <row r="219" spans="1:78" s="1394" customFormat="1" ht="19.5" x14ac:dyDescent="0.3">
      <c r="A219" s="1398"/>
      <c r="B219" s="1425" t="s">
        <v>499</v>
      </c>
      <c r="C219" s="1412" t="s">
        <v>517</v>
      </c>
      <c r="D219" s="1409"/>
      <c r="E219" s="1405"/>
      <c r="F219" s="1649">
        <v>35</v>
      </c>
      <c r="G219" s="1669">
        <v>0.58799999999999997</v>
      </c>
      <c r="H219" s="1669">
        <v>-0.21</v>
      </c>
      <c r="I219" s="1666">
        <v>10</v>
      </c>
      <c r="J219" s="1669">
        <v>0.59199999999999997</v>
      </c>
      <c r="K219" s="1669">
        <v>-0.22</v>
      </c>
      <c r="L219" s="1666">
        <v>10</v>
      </c>
      <c r="M219" s="1669">
        <v>0.60599999999999998</v>
      </c>
      <c r="N219" s="1669">
        <v>-0.22900000000000001</v>
      </c>
      <c r="O219" s="1666">
        <v>11</v>
      </c>
      <c r="P219" s="1669">
        <v>0.46300000000000002</v>
      </c>
      <c r="Q219" s="1669">
        <v>-0.17599999999999999</v>
      </c>
      <c r="R219" s="1666">
        <v>8</v>
      </c>
      <c r="S219" s="1669">
        <v>0.38</v>
      </c>
      <c r="T219" s="1669">
        <v>-0.14599999999999999</v>
      </c>
      <c r="U219" s="1666">
        <v>7</v>
      </c>
      <c r="V219" s="1669">
        <v>0.39600000000000002</v>
      </c>
      <c r="W219" s="1669">
        <v>-0.13500000000000001</v>
      </c>
      <c r="X219" s="1666">
        <v>7</v>
      </c>
      <c r="Y219" s="1669">
        <v>0.43187500000000001</v>
      </c>
      <c r="Z219" s="1669">
        <v>-0.14000000000000001</v>
      </c>
      <c r="AA219" s="1666">
        <v>7</v>
      </c>
      <c r="AB219" s="1669">
        <v>0.49</v>
      </c>
      <c r="AC219" s="1669">
        <v>-0.17</v>
      </c>
      <c r="AD219" s="1666">
        <v>9</v>
      </c>
      <c r="AE219" s="1669">
        <v>0.54600000000000004</v>
      </c>
      <c r="AF219" s="1669">
        <v>-0.192</v>
      </c>
      <c r="AG219" s="1666">
        <v>10</v>
      </c>
      <c r="AH219" s="1669">
        <v>0.56000000000000005</v>
      </c>
      <c r="AI219" s="1669">
        <v>-0.21199999999999999</v>
      </c>
      <c r="AJ219" s="1666">
        <v>10</v>
      </c>
      <c r="AK219" s="1669">
        <v>0.58399999999999996</v>
      </c>
      <c r="AL219" s="1669">
        <v>-0.23400000000000001</v>
      </c>
      <c r="AM219" s="1666">
        <v>10</v>
      </c>
      <c r="AN219" s="1669">
        <v>0.59399999999999997</v>
      </c>
      <c r="AO219" s="1669">
        <v>-0.219</v>
      </c>
      <c r="AP219" s="1666">
        <v>10</v>
      </c>
      <c r="AQ219" s="1669">
        <v>0.57599999999999996</v>
      </c>
      <c r="AR219" s="1669">
        <v>-0.21</v>
      </c>
      <c r="AS219" s="1666">
        <v>10</v>
      </c>
      <c r="AT219" s="1669">
        <v>0.58899999999999997</v>
      </c>
      <c r="AU219" s="1669">
        <v>-0.216</v>
      </c>
      <c r="AV219" s="1666">
        <v>10</v>
      </c>
      <c r="AW219" s="1669">
        <v>0.56599999999999995</v>
      </c>
      <c r="AX219" s="1669">
        <v>-0.20499999999999999</v>
      </c>
      <c r="AY219" s="1666">
        <v>10</v>
      </c>
      <c r="AZ219" s="1669">
        <v>0.54800000000000004</v>
      </c>
      <c r="BA219" s="1669">
        <v>-0.2</v>
      </c>
      <c r="BB219" s="1666">
        <v>10</v>
      </c>
      <c r="BC219" s="1669">
        <v>0.55900000000000005</v>
      </c>
      <c r="BD219" s="1669">
        <v>-0.222</v>
      </c>
      <c r="BE219" s="1666">
        <v>10</v>
      </c>
      <c r="BF219" s="1669">
        <v>0.54500000000000004</v>
      </c>
      <c r="BG219" s="1669">
        <v>-0.20899999999999999</v>
      </c>
      <c r="BH219" s="1666">
        <v>10</v>
      </c>
      <c r="BI219" s="1669">
        <v>0.623</v>
      </c>
      <c r="BJ219" s="1669">
        <v>-0.28899999999999998</v>
      </c>
      <c r="BK219" s="1666">
        <v>11</v>
      </c>
      <c r="BL219" s="1669">
        <v>0.63</v>
      </c>
      <c r="BM219" s="1669">
        <v>-0.307</v>
      </c>
      <c r="BN219" s="1666">
        <v>12</v>
      </c>
      <c r="BO219" s="1669">
        <v>0.65700000000000003</v>
      </c>
      <c r="BP219" s="1669">
        <v>-0.309</v>
      </c>
      <c r="BQ219" s="1666">
        <v>12</v>
      </c>
      <c r="BR219" s="1669">
        <v>0.65500000000000003</v>
      </c>
      <c r="BS219" s="1669">
        <v>-0.30599999999999999</v>
      </c>
      <c r="BT219" s="1666">
        <v>12</v>
      </c>
      <c r="BU219" s="1669">
        <v>0.80400000000000005</v>
      </c>
      <c r="BV219" s="1669">
        <v>-0.315</v>
      </c>
      <c r="BW219" s="1666">
        <v>14</v>
      </c>
      <c r="BX219" s="1669">
        <v>0.74099999999999999</v>
      </c>
      <c r="BY219" s="1669">
        <v>-0.28299999999999997</v>
      </c>
      <c r="BZ219" s="1666">
        <v>13</v>
      </c>
    </row>
    <row r="220" spans="1:78" s="1394" customFormat="1" ht="19.5" x14ac:dyDescent="0.3">
      <c r="A220" s="1398"/>
      <c r="B220" s="1425" t="s">
        <v>64</v>
      </c>
      <c r="C220" s="1417" t="s">
        <v>107</v>
      </c>
      <c r="D220" s="1651"/>
      <c r="E220" s="1405" t="s">
        <v>310</v>
      </c>
      <c r="F220" s="1649">
        <v>110</v>
      </c>
      <c r="G220" s="1815">
        <v>110</v>
      </c>
      <c r="H220" s="1816"/>
      <c r="I220" s="1817"/>
      <c r="J220" s="1815">
        <v>110</v>
      </c>
      <c r="K220" s="1816"/>
      <c r="L220" s="1817"/>
      <c r="M220" s="1815">
        <v>110</v>
      </c>
      <c r="N220" s="1816"/>
      <c r="O220" s="1817"/>
      <c r="P220" s="1815">
        <v>110</v>
      </c>
      <c r="Q220" s="1816"/>
      <c r="R220" s="1817"/>
      <c r="S220" s="1815">
        <v>110</v>
      </c>
      <c r="T220" s="1816"/>
      <c r="U220" s="1817"/>
      <c r="V220" s="1815">
        <v>110</v>
      </c>
      <c r="W220" s="1816"/>
      <c r="X220" s="1817"/>
      <c r="Y220" s="1815">
        <v>110</v>
      </c>
      <c r="Z220" s="1816"/>
      <c r="AA220" s="1817"/>
      <c r="AB220" s="1815">
        <v>110</v>
      </c>
      <c r="AC220" s="1816"/>
      <c r="AD220" s="1817"/>
      <c r="AE220" s="1815">
        <v>110</v>
      </c>
      <c r="AF220" s="1816"/>
      <c r="AG220" s="1817"/>
      <c r="AH220" s="1815">
        <v>110</v>
      </c>
      <c r="AI220" s="1816"/>
      <c r="AJ220" s="1817"/>
      <c r="AK220" s="1815">
        <v>110</v>
      </c>
      <c r="AL220" s="1816"/>
      <c r="AM220" s="1817"/>
      <c r="AN220" s="1815">
        <v>110</v>
      </c>
      <c r="AO220" s="1816"/>
      <c r="AP220" s="1817"/>
      <c r="AQ220" s="1815">
        <v>110</v>
      </c>
      <c r="AR220" s="1816"/>
      <c r="AS220" s="1817"/>
      <c r="AT220" s="1815">
        <v>110</v>
      </c>
      <c r="AU220" s="1816"/>
      <c r="AV220" s="1817"/>
      <c r="AW220" s="1815">
        <v>110</v>
      </c>
      <c r="AX220" s="1816"/>
      <c r="AY220" s="1817"/>
      <c r="AZ220" s="1815">
        <v>110</v>
      </c>
      <c r="BA220" s="1816"/>
      <c r="BB220" s="1817"/>
      <c r="BC220" s="1815">
        <v>110</v>
      </c>
      <c r="BD220" s="1816"/>
      <c r="BE220" s="1817"/>
      <c r="BF220" s="1815">
        <v>110</v>
      </c>
      <c r="BG220" s="1816"/>
      <c r="BH220" s="1817"/>
      <c r="BI220" s="1815">
        <v>110</v>
      </c>
      <c r="BJ220" s="1816"/>
      <c r="BK220" s="1817"/>
      <c r="BL220" s="1815">
        <v>110</v>
      </c>
      <c r="BM220" s="1816"/>
      <c r="BN220" s="1817"/>
      <c r="BO220" s="1815">
        <v>110</v>
      </c>
      <c r="BP220" s="1816"/>
      <c r="BQ220" s="1817"/>
      <c r="BR220" s="1815">
        <v>110</v>
      </c>
      <c r="BS220" s="1816"/>
      <c r="BT220" s="1817"/>
      <c r="BU220" s="1815">
        <v>110</v>
      </c>
      <c r="BV220" s="1816"/>
      <c r="BW220" s="1817"/>
      <c r="BX220" s="1815">
        <v>110</v>
      </c>
      <c r="BY220" s="1816"/>
      <c r="BZ220" s="1817"/>
    </row>
    <row r="221" spans="1:78" s="1394" customFormat="1" ht="19.5" x14ac:dyDescent="0.3">
      <c r="A221" s="1398"/>
      <c r="B221" s="1425"/>
      <c r="C221" s="1417" t="s">
        <v>108</v>
      </c>
      <c r="D221" s="1651"/>
      <c r="E221" s="1405" t="s">
        <v>310</v>
      </c>
      <c r="F221" s="1649">
        <v>110</v>
      </c>
      <c r="G221" s="1815">
        <v>110</v>
      </c>
      <c r="H221" s="1816"/>
      <c r="I221" s="1817"/>
      <c r="J221" s="1815">
        <v>110</v>
      </c>
      <c r="K221" s="1816"/>
      <c r="L221" s="1817"/>
      <c r="M221" s="1815">
        <v>110</v>
      </c>
      <c r="N221" s="1816"/>
      <c r="O221" s="1817"/>
      <c r="P221" s="1815">
        <v>110</v>
      </c>
      <c r="Q221" s="1816"/>
      <c r="R221" s="1817"/>
      <c r="S221" s="1815">
        <v>110</v>
      </c>
      <c r="T221" s="1816"/>
      <c r="U221" s="1817"/>
      <c r="V221" s="1815">
        <v>110</v>
      </c>
      <c r="W221" s="1816"/>
      <c r="X221" s="1817"/>
      <c r="Y221" s="1815">
        <v>110</v>
      </c>
      <c r="Z221" s="1816"/>
      <c r="AA221" s="1817"/>
      <c r="AB221" s="1815">
        <v>110</v>
      </c>
      <c r="AC221" s="1816"/>
      <c r="AD221" s="1817"/>
      <c r="AE221" s="1815">
        <v>110</v>
      </c>
      <c r="AF221" s="1816"/>
      <c r="AG221" s="1817"/>
      <c r="AH221" s="1815">
        <v>110</v>
      </c>
      <c r="AI221" s="1816"/>
      <c r="AJ221" s="1817"/>
      <c r="AK221" s="1815">
        <v>110</v>
      </c>
      <c r="AL221" s="1816"/>
      <c r="AM221" s="1817"/>
      <c r="AN221" s="1815">
        <v>110</v>
      </c>
      <c r="AO221" s="1816"/>
      <c r="AP221" s="1817"/>
      <c r="AQ221" s="1815">
        <v>110</v>
      </c>
      <c r="AR221" s="1816"/>
      <c r="AS221" s="1817"/>
      <c r="AT221" s="1815">
        <v>110</v>
      </c>
      <c r="AU221" s="1816"/>
      <c r="AV221" s="1817"/>
      <c r="AW221" s="1815">
        <v>110</v>
      </c>
      <c r="AX221" s="1816"/>
      <c r="AY221" s="1817"/>
      <c r="AZ221" s="1815">
        <v>110</v>
      </c>
      <c r="BA221" s="1816"/>
      <c r="BB221" s="1817"/>
      <c r="BC221" s="1815">
        <v>110</v>
      </c>
      <c r="BD221" s="1816"/>
      <c r="BE221" s="1817"/>
      <c r="BF221" s="1815">
        <v>110</v>
      </c>
      <c r="BG221" s="1816"/>
      <c r="BH221" s="1817"/>
      <c r="BI221" s="1815">
        <v>110</v>
      </c>
      <c r="BJ221" s="1816"/>
      <c r="BK221" s="1817"/>
      <c r="BL221" s="1815">
        <v>110</v>
      </c>
      <c r="BM221" s="1816"/>
      <c r="BN221" s="1817"/>
      <c r="BO221" s="1815">
        <v>110</v>
      </c>
      <c r="BP221" s="1816"/>
      <c r="BQ221" s="1817"/>
      <c r="BR221" s="1815">
        <v>110</v>
      </c>
      <c r="BS221" s="1816"/>
      <c r="BT221" s="1817"/>
      <c r="BU221" s="1815">
        <v>110</v>
      </c>
      <c r="BV221" s="1816"/>
      <c r="BW221" s="1817"/>
      <c r="BX221" s="1815">
        <v>110</v>
      </c>
      <c r="BY221" s="1816"/>
      <c r="BZ221" s="1817"/>
    </row>
    <row r="222" spans="1:78" s="1394" customFormat="1" ht="18.75" x14ac:dyDescent="0.3">
      <c r="A222" s="1429"/>
      <c r="B222" s="1426"/>
      <c r="C222" s="1417" t="s">
        <v>107</v>
      </c>
      <c r="D222" s="1651"/>
      <c r="E222" s="1405" t="s">
        <v>310</v>
      </c>
      <c r="F222" s="1649">
        <v>35</v>
      </c>
      <c r="G222" s="1815">
        <v>35</v>
      </c>
      <c r="H222" s="1816"/>
      <c r="I222" s="1817"/>
      <c r="J222" s="1815">
        <v>35</v>
      </c>
      <c r="K222" s="1816"/>
      <c r="L222" s="1817"/>
      <c r="M222" s="1815">
        <v>35</v>
      </c>
      <c r="N222" s="1816"/>
      <c r="O222" s="1817"/>
      <c r="P222" s="1815">
        <v>35</v>
      </c>
      <c r="Q222" s="1816"/>
      <c r="R222" s="1817"/>
      <c r="S222" s="1815">
        <v>35</v>
      </c>
      <c r="T222" s="1816"/>
      <c r="U222" s="1817"/>
      <c r="V222" s="1815">
        <v>35</v>
      </c>
      <c r="W222" s="1816"/>
      <c r="X222" s="1817"/>
      <c r="Y222" s="1815">
        <v>35</v>
      </c>
      <c r="Z222" s="1816"/>
      <c r="AA222" s="1817"/>
      <c r="AB222" s="1815">
        <v>35</v>
      </c>
      <c r="AC222" s="1816"/>
      <c r="AD222" s="1817"/>
      <c r="AE222" s="1815">
        <v>35</v>
      </c>
      <c r="AF222" s="1816"/>
      <c r="AG222" s="1817"/>
      <c r="AH222" s="1815">
        <v>35</v>
      </c>
      <c r="AI222" s="1816"/>
      <c r="AJ222" s="1817"/>
      <c r="AK222" s="1815">
        <v>35</v>
      </c>
      <c r="AL222" s="1816"/>
      <c r="AM222" s="1817"/>
      <c r="AN222" s="1815">
        <v>35</v>
      </c>
      <c r="AO222" s="1816"/>
      <c r="AP222" s="1817"/>
      <c r="AQ222" s="1815">
        <v>35</v>
      </c>
      <c r="AR222" s="1816"/>
      <c r="AS222" s="1817"/>
      <c r="AT222" s="1815">
        <v>35</v>
      </c>
      <c r="AU222" s="1816"/>
      <c r="AV222" s="1817"/>
      <c r="AW222" s="1815">
        <v>35</v>
      </c>
      <c r="AX222" s="1816"/>
      <c r="AY222" s="1817"/>
      <c r="AZ222" s="1815">
        <v>35</v>
      </c>
      <c r="BA222" s="1816"/>
      <c r="BB222" s="1817"/>
      <c r="BC222" s="1815">
        <v>35</v>
      </c>
      <c r="BD222" s="1816"/>
      <c r="BE222" s="1817"/>
      <c r="BF222" s="1815">
        <v>35</v>
      </c>
      <c r="BG222" s="1816"/>
      <c r="BH222" s="1817"/>
      <c r="BI222" s="1815">
        <v>35</v>
      </c>
      <c r="BJ222" s="1816"/>
      <c r="BK222" s="1817"/>
      <c r="BL222" s="1815">
        <v>35</v>
      </c>
      <c r="BM222" s="1816"/>
      <c r="BN222" s="1817"/>
      <c r="BO222" s="1815">
        <v>35</v>
      </c>
      <c r="BP222" s="1816"/>
      <c r="BQ222" s="1817"/>
      <c r="BR222" s="1815">
        <v>35</v>
      </c>
      <c r="BS222" s="1816"/>
      <c r="BT222" s="1817"/>
      <c r="BU222" s="1815">
        <v>35</v>
      </c>
      <c r="BV222" s="1816"/>
      <c r="BW222" s="1817"/>
      <c r="BX222" s="1815">
        <v>35</v>
      </c>
      <c r="BY222" s="1816"/>
      <c r="BZ222" s="1817"/>
    </row>
    <row r="223" spans="1:78" s="1394" customFormat="1" ht="18.75" x14ac:dyDescent="0.3">
      <c r="A223" s="1397"/>
      <c r="B223" s="1426"/>
      <c r="C223" s="1417" t="s">
        <v>108</v>
      </c>
      <c r="D223" s="1651"/>
      <c r="E223" s="1405" t="s">
        <v>310</v>
      </c>
      <c r="F223" s="1649">
        <v>35</v>
      </c>
      <c r="G223" s="1815">
        <v>35</v>
      </c>
      <c r="H223" s="1816"/>
      <c r="I223" s="1817"/>
      <c r="J223" s="1815">
        <v>35</v>
      </c>
      <c r="K223" s="1816"/>
      <c r="L223" s="1817"/>
      <c r="M223" s="1815">
        <v>35</v>
      </c>
      <c r="N223" s="1816"/>
      <c r="O223" s="1817"/>
      <c r="P223" s="1815">
        <v>35</v>
      </c>
      <c r="Q223" s="1816"/>
      <c r="R223" s="1817"/>
      <c r="S223" s="1815">
        <v>35</v>
      </c>
      <c r="T223" s="1816"/>
      <c r="U223" s="1817"/>
      <c r="V223" s="1815">
        <v>35</v>
      </c>
      <c r="W223" s="1816"/>
      <c r="X223" s="1817"/>
      <c r="Y223" s="1815">
        <v>35</v>
      </c>
      <c r="Z223" s="1816"/>
      <c r="AA223" s="1817"/>
      <c r="AB223" s="1815">
        <v>35</v>
      </c>
      <c r="AC223" s="1816"/>
      <c r="AD223" s="1817"/>
      <c r="AE223" s="1815">
        <v>35</v>
      </c>
      <c r="AF223" s="1816"/>
      <c r="AG223" s="1817"/>
      <c r="AH223" s="1815">
        <v>35</v>
      </c>
      <c r="AI223" s="1816"/>
      <c r="AJ223" s="1817"/>
      <c r="AK223" s="1815">
        <v>35</v>
      </c>
      <c r="AL223" s="1816"/>
      <c r="AM223" s="1817"/>
      <c r="AN223" s="1815">
        <v>35</v>
      </c>
      <c r="AO223" s="1816"/>
      <c r="AP223" s="1817"/>
      <c r="AQ223" s="1815">
        <v>35</v>
      </c>
      <c r="AR223" s="1816"/>
      <c r="AS223" s="1817"/>
      <c r="AT223" s="1815">
        <v>35</v>
      </c>
      <c r="AU223" s="1816"/>
      <c r="AV223" s="1817"/>
      <c r="AW223" s="1815">
        <v>35</v>
      </c>
      <c r="AX223" s="1816"/>
      <c r="AY223" s="1817"/>
      <c r="AZ223" s="1815">
        <v>35</v>
      </c>
      <c r="BA223" s="1816"/>
      <c r="BB223" s="1817"/>
      <c r="BC223" s="1815">
        <v>35</v>
      </c>
      <c r="BD223" s="1816"/>
      <c r="BE223" s="1817"/>
      <c r="BF223" s="1815">
        <v>35</v>
      </c>
      <c r="BG223" s="1816"/>
      <c r="BH223" s="1817"/>
      <c r="BI223" s="1815">
        <v>35</v>
      </c>
      <c r="BJ223" s="1816"/>
      <c r="BK223" s="1817"/>
      <c r="BL223" s="1815">
        <v>35</v>
      </c>
      <c r="BM223" s="1816"/>
      <c r="BN223" s="1817"/>
      <c r="BO223" s="1815">
        <v>35</v>
      </c>
      <c r="BP223" s="1816"/>
      <c r="BQ223" s="1817"/>
      <c r="BR223" s="1815">
        <v>35</v>
      </c>
      <c r="BS223" s="1816"/>
      <c r="BT223" s="1817"/>
      <c r="BU223" s="1815">
        <v>35</v>
      </c>
      <c r="BV223" s="1816"/>
      <c r="BW223" s="1817"/>
      <c r="BX223" s="1815">
        <v>35</v>
      </c>
      <c r="BY223" s="1816"/>
      <c r="BZ223" s="1817"/>
    </row>
    <row r="224" spans="1:78" s="1394" customFormat="1" ht="19.5" x14ac:dyDescent="0.3">
      <c r="A224" s="1398"/>
      <c r="B224" s="1425"/>
      <c r="C224" s="1417" t="s">
        <v>107</v>
      </c>
      <c r="D224" s="1651"/>
      <c r="E224" s="1405" t="s">
        <v>310</v>
      </c>
      <c r="F224" s="1649">
        <v>10</v>
      </c>
      <c r="G224" s="1815">
        <v>10.3</v>
      </c>
      <c r="H224" s="1816"/>
      <c r="I224" s="1817"/>
      <c r="J224" s="1815">
        <v>10.3</v>
      </c>
      <c r="K224" s="1816"/>
      <c r="L224" s="1817"/>
      <c r="M224" s="1815">
        <v>10.3</v>
      </c>
      <c r="N224" s="1816"/>
      <c r="O224" s="1817"/>
      <c r="P224" s="1815">
        <v>10.3</v>
      </c>
      <c r="Q224" s="1816"/>
      <c r="R224" s="1817"/>
      <c r="S224" s="1815">
        <v>10.3</v>
      </c>
      <c r="T224" s="1816"/>
      <c r="U224" s="1817"/>
      <c r="V224" s="1815">
        <v>10.3</v>
      </c>
      <c r="W224" s="1816"/>
      <c r="X224" s="1817"/>
      <c r="Y224" s="1815">
        <v>10.3</v>
      </c>
      <c r="Z224" s="1816"/>
      <c r="AA224" s="1817"/>
      <c r="AB224" s="1815">
        <v>10.3</v>
      </c>
      <c r="AC224" s="1816"/>
      <c r="AD224" s="1817"/>
      <c r="AE224" s="1815">
        <v>10.3</v>
      </c>
      <c r="AF224" s="1816"/>
      <c r="AG224" s="1817"/>
      <c r="AH224" s="1815">
        <v>10.3</v>
      </c>
      <c r="AI224" s="1816"/>
      <c r="AJ224" s="1817"/>
      <c r="AK224" s="1815">
        <v>10.3</v>
      </c>
      <c r="AL224" s="1816"/>
      <c r="AM224" s="1817"/>
      <c r="AN224" s="1815">
        <v>10.3</v>
      </c>
      <c r="AO224" s="1816"/>
      <c r="AP224" s="1817"/>
      <c r="AQ224" s="1815">
        <v>10.3</v>
      </c>
      <c r="AR224" s="1816"/>
      <c r="AS224" s="1817"/>
      <c r="AT224" s="1815">
        <v>10.3</v>
      </c>
      <c r="AU224" s="1816"/>
      <c r="AV224" s="1817"/>
      <c r="AW224" s="1815">
        <v>10.3</v>
      </c>
      <c r="AX224" s="1816"/>
      <c r="AY224" s="1817"/>
      <c r="AZ224" s="1815">
        <v>10.3</v>
      </c>
      <c r="BA224" s="1816"/>
      <c r="BB224" s="1817"/>
      <c r="BC224" s="1815">
        <v>10.3</v>
      </c>
      <c r="BD224" s="1816"/>
      <c r="BE224" s="1817"/>
      <c r="BF224" s="1815">
        <v>10.3</v>
      </c>
      <c r="BG224" s="1816"/>
      <c r="BH224" s="1817"/>
      <c r="BI224" s="1815">
        <v>10.3</v>
      </c>
      <c r="BJ224" s="1816"/>
      <c r="BK224" s="1817"/>
      <c r="BL224" s="1815">
        <v>10.3</v>
      </c>
      <c r="BM224" s="1816"/>
      <c r="BN224" s="1817"/>
      <c r="BO224" s="1815">
        <v>10.3</v>
      </c>
      <c r="BP224" s="1816"/>
      <c r="BQ224" s="1817"/>
      <c r="BR224" s="1815">
        <v>10.3</v>
      </c>
      <c r="BS224" s="1816"/>
      <c r="BT224" s="1817"/>
      <c r="BU224" s="1815">
        <v>10.3</v>
      </c>
      <c r="BV224" s="1816"/>
      <c r="BW224" s="1817"/>
      <c r="BX224" s="1815">
        <v>10.3</v>
      </c>
      <c r="BY224" s="1816"/>
      <c r="BZ224" s="1817"/>
    </row>
    <row r="225" spans="1:78" s="1394" customFormat="1" ht="19.5" x14ac:dyDescent="0.3">
      <c r="A225" s="1398"/>
      <c r="B225" s="1425"/>
      <c r="C225" s="1417" t="s">
        <v>108</v>
      </c>
      <c r="D225" s="1651"/>
      <c r="E225" s="1405" t="s">
        <v>310</v>
      </c>
      <c r="F225" s="1649">
        <v>10</v>
      </c>
      <c r="G225" s="1815">
        <v>10.3</v>
      </c>
      <c r="H225" s="1816"/>
      <c r="I225" s="1817"/>
      <c r="J225" s="1815">
        <v>10.3</v>
      </c>
      <c r="K225" s="1816"/>
      <c r="L225" s="1817"/>
      <c r="M225" s="1815">
        <v>10.3</v>
      </c>
      <c r="N225" s="1816"/>
      <c r="O225" s="1817"/>
      <c r="P225" s="1815">
        <v>10.3</v>
      </c>
      <c r="Q225" s="1816"/>
      <c r="R225" s="1817"/>
      <c r="S225" s="1815">
        <v>10.3</v>
      </c>
      <c r="T225" s="1816"/>
      <c r="U225" s="1817"/>
      <c r="V225" s="1815">
        <v>10.3</v>
      </c>
      <c r="W225" s="1816"/>
      <c r="X225" s="1817"/>
      <c r="Y225" s="1815">
        <v>10.3</v>
      </c>
      <c r="Z225" s="1816"/>
      <c r="AA225" s="1817"/>
      <c r="AB225" s="1815">
        <v>10.3</v>
      </c>
      <c r="AC225" s="1816"/>
      <c r="AD225" s="1817"/>
      <c r="AE225" s="1815">
        <v>10.3</v>
      </c>
      <c r="AF225" s="1816"/>
      <c r="AG225" s="1817"/>
      <c r="AH225" s="1815">
        <v>10.3</v>
      </c>
      <c r="AI225" s="1816"/>
      <c r="AJ225" s="1817"/>
      <c r="AK225" s="1815">
        <v>10.3</v>
      </c>
      <c r="AL225" s="1816"/>
      <c r="AM225" s="1817"/>
      <c r="AN225" s="1815">
        <v>10.3</v>
      </c>
      <c r="AO225" s="1816"/>
      <c r="AP225" s="1817"/>
      <c r="AQ225" s="1815">
        <v>10.3</v>
      </c>
      <c r="AR225" s="1816"/>
      <c r="AS225" s="1817"/>
      <c r="AT225" s="1815">
        <v>10.3</v>
      </c>
      <c r="AU225" s="1816"/>
      <c r="AV225" s="1817"/>
      <c r="AW225" s="1815">
        <v>10.3</v>
      </c>
      <c r="AX225" s="1816"/>
      <c r="AY225" s="1817"/>
      <c r="AZ225" s="1815">
        <v>10.3</v>
      </c>
      <c r="BA225" s="1816"/>
      <c r="BB225" s="1817"/>
      <c r="BC225" s="1815">
        <v>10.3</v>
      </c>
      <c r="BD225" s="1816"/>
      <c r="BE225" s="1817"/>
      <c r="BF225" s="1815">
        <v>10.3</v>
      </c>
      <c r="BG225" s="1816"/>
      <c r="BH225" s="1817"/>
      <c r="BI225" s="1815">
        <v>10.3</v>
      </c>
      <c r="BJ225" s="1816"/>
      <c r="BK225" s="1817"/>
      <c r="BL225" s="1815">
        <v>10.3</v>
      </c>
      <c r="BM225" s="1816"/>
      <c r="BN225" s="1817"/>
      <c r="BO225" s="1815">
        <v>10.3</v>
      </c>
      <c r="BP225" s="1816"/>
      <c r="BQ225" s="1817"/>
      <c r="BR225" s="1815">
        <v>10.3</v>
      </c>
      <c r="BS225" s="1816"/>
      <c r="BT225" s="1817"/>
      <c r="BU225" s="1815">
        <v>10.3</v>
      </c>
      <c r="BV225" s="1816"/>
      <c r="BW225" s="1817"/>
      <c r="BX225" s="1815">
        <v>10.3</v>
      </c>
      <c r="BY225" s="1816"/>
      <c r="BZ225" s="1817"/>
    </row>
    <row r="226" spans="1:78" s="1394" customFormat="1" ht="19.5" x14ac:dyDescent="0.3">
      <c r="A226" s="1398"/>
      <c r="B226" s="1425" t="s">
        <v>498</v>
      </c>
      <c r="C226" s="1657" t="s">
        <v>315</v>
      </c>
      <c r="D226" s="1649"/>
      <c r="E226" s="1405"/>
      <c r="F226" s="1649">
        <v>10</v>
      </c>
      <c r="G226" s="1669">
        <v>7.0000000000000001E-3</v>
      </c>
      <c r="H226" s="1669">
        <v>3.0000000000000001E-3</v>
      </c>
      <c r="I226" s="1666">
        <v>0</v>
      </c>
      <c r="J226" s="1669">
        <v>7.0000000000000001E-3</v>
      </c>
      <c r="K226" s="1669">
        <v>3.0000000000000001E-3</v>
      </c>
      <c r="L226" s="1666">
        <v>0</v>
      </c>
      <c r="M226" s="1669">
        <v>7.0000000000000001E-3</v>
      </c>
      <c r="N226" s="1669">
        <v>3.0000000000000001E-3</v>
      </c>
      <c r="O226" s="1666">
        <v>0</v>
      </c>
      <c r="P226" s="1669">
        <v>7.0000000000000001E-3</v>
      </c>
      <c r="Q226" s="1669">
        <v>3.0000000000000001E-3</v>
      </c>
      <c r="R226" s="1666">
        <v>0</v>
      </c>
      <c r="S226" s="1669">
        <v>7.0000000000000001E-3</v>
      </c>
      <c r="T226" s="1669">
        <v>3.0000000000000001E-3</v>
      </c>
      <c r="U226" s="1666">
        <v>0</v>
      </c>
      <c r="V226" s="1669">
        <v>7.0000000000000001E-3</v>
      </c>
      <c r="W226" s="1669">
        <v>3.0000000000000001E-3</v>
      </c>
      <c r="X226" s="1666">
        <v>0</v>
      </c>
      <c r="Y226" s="1669">
        <v>7.0000000000000001E-3</v>
      </c>
      <c r="Z226" s="1669">
        <v>3.0000000000000001E-3</v>
      </c>
      <c r="AA226" s="1666">
        <v>0</v>
      </c>
      <c r="AB226" s="1669">
        <v>6.0000000000000001E-3</v>
      </c>
      <c r="AC226" s="1669">
        <v>3.0000000000000001E-3</v>
      </c>
      <c r="AD226" s="1666">
        <v>0</v>
      </c>
      <c r="AE226" s="1669">
        <v>6.0000000000000001E-3</v>
      </c>
      <c r="AF226" s="1669">
        <v>3.0000000000000001E-3</v>
      </c>
      <c r="AG226" s="1666">
        <v>0</v>
      </c>
      <c r="AH226" s="1669">
        <v>6.0000000000000001E-3</v>
      </c>
      <c r="AI226" s="1669">
        <v>3.0000000000000001E-3</v>
      </c>
      <c r="AJ226" s="1666">
        <v>0</v>
      </c>
      <c r="AK226" s="1669">
        <v>6.0000000000000001E-3</v>
      </c>
      <c r="AL226" s="1669">
        <v>3.0000000000000001E-3</v>
      </c>
      <c r="AM226" s="1666">
        <v>0</v>
      </c>
      <c r="AN226" s="1669">
        <v>6.0000000000000001E-3</v>
      </c>
      <c r="AO226" s="1669">
        <v>3.0000000000000001E-3</v>
      </c>
      <c r="AP226" s="1666">
        <v>0</v>
      </c>
      <c r="AQ226" s="1669">
        <v>8.0000000000000002E-3</v>
      </c>
      <c r="AR226" s="1669">
        <v>3.0000000000000001E-3</v>
      </c>
      <c r="AS226" s="1666">
        <v>0</v>
      </c>
      <c r="AT226" s="1669">
        <v>6.0000000000000001E-3</v>
      </c>
      <c r="AU226" s="1669">
        <v>3.0000000000000001E-3</v>
      </c>
      <c r="AV226" s="1666">
        <v>0</v>
      </c>
      <c r="AW226" s="1669">
        <v>6.0000000000000001E-3</v>
      </c>
      <c r="AX226" s="1669">
        <v>3.0000000000000001E-3</v>
      </c>
      <c r="AY226" s="1666">
        <v>0</v>
      </c>
      <c r="AZ226" s="1669">
        <v>6.0000000000000001E-3</v>
      </c>
      <c r="BA226" s="1669">
        <v>3.0000000000000001E-3</v>
      </c>
      <c r="BB226" s="1666">
        <v>0</v>
      </c>
      <c r="BC226" s="1669">
        <v>6.0000000000000001E-3</v>
      </c>
      <c r="BD226" s="1669">
        <v>3.0000000000000001E-3</v>
      </c>
      <c r="BE226" s="1666">
        <v>0</v>
      </c>
      <c r="BF226" s="1669">
        <v>8.0000000000000002E-3</v>
      </c>
      <c r="BG226" s="1669">
        <v>3.0000000000000001E-3</v>
      </c>
      <c r="BH226" s="1666">
        <v>0</v>
      </c>
      <c r="BI226" s="1669">
        <v>8.0000000000000002E-3</v>
      </c>
      <c r="BJ226" s="1669">
        <v>3.0000000000000001E-3</v>
      </c>
      <c r="BK226" s="1666">
        <v>0</v>
      </c>
      <c r="BL226" s="1669">
        <v>8.0000000000000002E-3</v>
      </c>
      <c r="BM226" s="1669">
        <v>3.0000000000000001E-3</v>
      </c>
      <c r="BN226" s="1666">
        <v>0</v>
      </c>
      <c r="BO226" s="1669">
        <v>8.0000000000000002E-3</v>
      </c>
      <c r="BP226" s="1669">
        <v>3.0000000000000001E-3</v>
      </c>
      <c r="BQ226" s="1666">
        <v>0</v>
      </c>
      <c r="BR226" s="1669">
        <v>8.0000000000000002E-3</v>
      </c>
      <c r="BS226" s="1669">
        <v>3.0000000000000001E-3</v>
      </c>
      <c r="BT226" s="1666">
        <v>0</v>
      </c>
      <c r="BU226" s="1669">
        <v>8.0000000000000002E-3</v>
      </c>
      <c r="BV226" s="1669">
        <v>3.0000000000000001E-3</v>
      </c>
      <c r="BW226" s="1666">
        <v>0</v>
      </c>
      <c r="BX226" s="1669">
        <v>7.0000000000000001E-3</v>
      </c>
      <c r="BY226" s="1669">
        <v>3.0000000000000001E-3</v>
      </c>
      <c r="BZ226" s="1666">
        <v>0</v>
      </c>
    </row>
    <row r="227" spans="1:78" s="1652" customFormat="1" ht="19.5" x14ac:dyDescent="0.3">
      <c r="A227" s="1640"/>
      <c r="B227" s="1425"/>
      <c r="C227" s="1415" t="s">
        <v>21</v>
      </c>
      <c r="D227" s="1649"/>
      <c r="E227" s="1405"/>
      <c r="F227" s="1649">
        <v>10</v>
      </c>
      <c r="G227" s="1669">
        <v>0.52200000000000002</v>
      </c>
      <c r="H227" s="1669">
        <v>0.26300000000000001</v>
      </c>
      <c r="I227" s="1666">
        <v>33</v>
      </c>
      <c r="J227" s="1669">
        <v>0.48</v>
      </c>
      <c r="K227" s="1669">
        <v>0.26900000000000002</v>
      </c>
      <c r="L227" s="1666">
        <v>31</v>
      </c>
      <c r="M227" s="1669">
        <v>0.41699999999999998</v>
      </c>
      <c r="N227" s="1669">
        <v>0.25600000000000001</v>
      </c>
      <c r="O227" s="1666">
        <v>27</v>
      </c>
      <c r="P227" s="1669">
        <v>0.38400000000000001</v>
      </c>
      <c r="Q227" s="1669">
        <v>0.25700000000000001</v>
      </c>
      <c r="R227" s="1666">
        <v>26</v>
      </c>
      <c r="S227" s="1669">
        <v>0.377</v>
      </c>
      <c r="T227" s="1669">
        <v>0.24399999999999999</v>
      </c>
      <c r="U227" s="1666">
        <v>25</v>
      </c>
      <c r="V227" s="1669">
        <v>0.41899999999999998</v>
      </c>
      <c r="W227" s="1669">
        <v>0.23899999999999999</v>
      </c>
      <c r="X227" s="1666">
        <v>27</v>
      </c>
      <c r="Y227" s="1669">
        <v>0.53500000000000003</v>
      </c>
      <c r="Z227" s="1669">
        <v>0.23899999999999999</v>
      </c>
      <c r="AA227" s="1666">
        <v>33</v>
      </c>
      <c r="AB227" s="1669">
        <v>0.64</v>
      </c>
      <c r="AC227" s="1669">
        <v>0.25</v>
      </c>
      <c r="AD227" s="1666">
        <v>39</v>
      </c>
      <c r="AE227" s="1669">
        <v>0.70199999999999996</v>
      </c>
      <c r="AF227" s="1669">
        <v>0.23799999999999999</v>
      </c>
      <c r="AG227" s="1666">
        <v>42</v>
      </c>
      <c r="AH227" s="1669">
        <v>0.73399999999999999</v>
      </c>
      <c r="AI227" s="1669">
        <v>0.24399999999999999</v>
      </c>
      <c r="AJ227" s="1666">
        <v>43</v>
      </c>
      <c r="AK227" s="1669">
        <v>0.746</v>
      </c>
      <c r="AL227" s="1669">
        <v>0.251</v>
      </c>
      <c r="AM227" s="1666">
        <v>44</v>
      </c>
      <c r="AN227" s="1669">
        <v>0.71899999999999997</v>
      </c>
      <c r="AO227" s="1669">
        <v>0.26100000000000001</v>
      </c>
      <c r="AP227" s="1666">
        <v>43</v>
      </c>
      <c r="AQ227" s="1669">
        <v>0.73499999999999999</v>
      </c>
      <c r="AR227" s="1669">
        <v>0.26700000000000002</v>
      </c>
      <c r="AS227" s="1666">
        <v>44</v>
      </c>
      <c r="AT227" s="1669">
        <v>0.72799999999999998</v>
      </c>
      <c r="AU227" s="1669">
        <v>0.27400000000000002</v>
      </c>
      <c r="AV227" s="1666">
        <v>44</v>
      </c>
      <c r="AW227" s="1669">
        <v>0.70099999999999996</v>
      </c>
      <c r="AX227" s="1669">
        <v>0.26300000000000001</v>
      </c>
      <c r="AY227" s="1666">
        <v>42</v>
      </c>
      <c r="AZ227" s="1669">
        <v>0.70599999999999996</v>
      </c>
      <c r="BA227" s="1669">
        <v>0.26800000000000002</v>
      </c>
      <c r="BB227" s="1666">
        <v>42</v>
      </c>
      <c r="BC227" s="1669">
        <v>0.69299999999999995</v>
      </c>
      <c r="BD227" s="1669">
        <v>0.27200000000000002</v>
      </c>
      <c r="BE227" s="1666">
        <v>42</v>
      </c>
      <c r="BF227" s="1669">
        <v>0.67500000000000004</v>
      </c>
      <c r="BG227" s="1669">
        <v>0.27200000000000002</v>
      </c>
      <c r="BH227" s="1666">
        <v>41</v>
      </c>
      <c r="BI227" s="1669">
        <v>0.66600000000000004</v>
      </c>
      <c r="BJ227" s="1669">
        <v>0.27500000000000002</v>
      </c>
      <c r="BK227" s="1666">
        <v>40</v>
      </c>
      <c r="BL227" s="1669">
        <v>0.64</v>
      </c>
      <c r="BM227" s="1669">
        <v>0.28100000000000003</v>
      </c>
      <c r="BN227" s="1666">
        <v>39</v>
      </c>
      <c r="BO227" s="1669">
        <v>0.62</v>
      </c>
      <c r="BP227" s="1669">
        <v>0.27100000000000002</v>
      </c>
      <c r="BQ227" s="1666">
        <v>38</v>
      </c>
      <c r="BR227" s="1669">
        <v>0.60899999999999999</v>
      </c>
      <c r="BS227" s="1669">
        <v>0.27200000000000002</v>
      </c>
      <c r="BT227" s="1666">
        <v>37</v>
      </c>
      <c r="BU227" s="1669">
        <v>0.61</v>
      </c>
      <c r="BV227" s="1669">
        <v>0.26400000000000001</v>
      </c>
      <c r="BW227" s="1666">
        <v>37</v>
      </c>
      <c r="BX227" s="1669">
        <v>0.58299999999999996</v>
      </c>
      <c r="BY227" s="1669">
        <v>0.26800000000000002</v>
      </c>
      <c r="BZ227" s="1666">
        <v>36</v>
      </c>
    </row>
    <row r="228" spans="1:78" s="1394" customFormat="1" ht="19.5" x14ac:dyDescent="0.3">
      <c r="A228" s="1398"/>
      <c r="B228" s="1425"/>
      <c r="C228" s="1415" t="s">
        <v>22</v>
      </c>
      <c r="D228" s="1649"/>
      <c r="E228" s="1405"/>
      <c r="F228" s="1649">
        <v>10</v>
      </c>
      <c r="G228" s="1669">
        <v>0.13100000000000001</v>
      </c>
      <c r="H228" s="1669">
        <v>9.2999999999999999E-2</v>
      </c>
      <c r="I228" s="1666">
        <v>9</v>
      </c>
      <c r="J228" s="1669">
        <v>0.13300000000000001</v>
      </c>
      <c r="K228" s="1669">
        <v>9.6000000000000002E-2</v>
      </c>
      <c r="L228" s="1666">
        <v>9</v>
      </c>
      <c r="M228" s="1669">
        <v>0.12375</v>
      </c>
      <c r="N228" s="1669">
        <v>9.1999999999999998E-2</v>
      </c>
      <c r="O228" s="1666">
        <v>9</v>
      </c>
      <c r="P228" s="1669">
        <v>9.375E-2</v>
      </c>
      <c r="Q228" s="1669">
        <v>8.1000000000000003E-2</v>
      </c>
      <c r="R228" s="1666">
        <v>7</v>
      </c>
      <c r="S228" s="1669">
        <v>5.7000000000000002E-2</v>
      </c>
      <c r="T228" s="1669">
        <v>6.0999999999999999E-2</v>
      </c>
      <c r="U228" s="1666">
        <v>5</v>
      </c>
      <c r="V228" s="1669">
        <v>5.7000000000000002E-2</v>
      </c>
      <c r="W228" s="1669">
        <v>5.5E-2</v>
      </c>
      <c r="X228" s="1666">
        <v>4</v>
      </c>
      <c r="Y228" s="1669">
        <v>6.5000000000000002E-2</v>
      </c>
      <c r="Z228" s="1669">
        <v>5.2499999999999998E-2</v>
      </c>
      <c r="AA228" s="1666">
        <v>5</v>
      </c>
      <c r="AB228" s="1669">
        <v>7.5999999999999998E-2</v>
      </c>
      <c r="AC228" s="1669">
        <v>4.9000000000000002E-2</v>
      </c>
      <c r="AD228" s="1666">
        <v>5</v>
      </c>
      <c r="AE228" s="1669">
        <v>9.0999999999999998E-2</v>
      </c>
      <c r="AF228" s="1669">
        <v>5.1999999999999998E-2</v>
      </c>
      <c r="AG228" s="1666">
        <v>6</v>
      </c>
      <c r="AH228" s="1669">
        <v>0.10299999999999999</v>
      </c>
      <c r="AI228" s="1669">
        <v>5.6000000000000001E-2</v>
      </c>
      <c r="AJ228" s="1666">
        <v>7</v>
      </c>
      <c r="AK228" s="1669">
        <v>0.113</v>
      </c>
      <c r="AL228" s="1669">
        <v>5.7000000000000002E-2</v>
      </c>
      <c r="AM228" s="1666">
        <v>7</v>
      </c>
      <c r="AN228" s="1669">
        <v>9.6000000000000002E-2</v>
      </c>
      <c r="AO228" s="1669">
        <v>5.7000000000000002E-2</v>
      </c>
      <c r="AP228" s="1666">
        <v>6</v>
      </c>
      <c r="AQ228" s="1669">
        <v>8.4000000000000005E-2</v>
      </c>
      <c r="AR228" s="1669">
        <v>5.8999999999999997E-2</v>
      </c>
      <c r="AS228" s="1666">
        <v>6</v>
      </c>
      <c r="AT228" s="1669">
        <v>8.7999999999999995E-2</v>
      </c>
      <c r="AU228" s="1669">
        <v>6.0999999999999999E-2</v>
      </c>
      <c r="AV228" s="1666">
        <v>6</v>
      </c>
      <c r="AW228" s="1669">
        <v>0.10199999999999999</v>
      </c>
      <c r="AX228" s="1669">
        <v>6.2E-2</v>
      </c>
      <c r="AY228" s="1666">
        <v>7</v>
      </c>
      <c r="AZ228" s="1669">
        <v>0.109</v>
      </c>
      <c r="BA228" s="1669">
        <v>6.0999999999999999E-2</v>
      </c>
      <c r="BB228" s="1666">
        <v>7</v>
      </c>
      <c r="BC228" s="1669">
        <v>0.115</v>
      </c>
      <c r="BD228" s="1669">
        <v>6.8000000000000005E-2</v>
      </c>
      <c r="BE228" s="1666">
        <v>7</v>
      </c>
      <c r="BF228" s="1669">
        <v>0.107</v>
      </c>
      <c r="BG228" s="1669">
        <v>6.7000000000000004E-2</v>
      </c>
      <c r="BH228" s="1666">
        <v>7</v>
      </c>
      <c r="BI228" s="1669">
        <v>9.6000000000000002E-2</v>
      </c>
      <c r="BJ228" s="1669">
        <v>6.6000000000000003E-2</v>
      </c>
      <c r="BK228" s="1666">
        <v>7</v>
      </c>
      <c r="BL228" s="1669">
        <v>8.2500000000000004E-2</v>
      </c>
      <c r="BM228" s="1669">
        <v>6.7000000000000004E-2</v>
      </c>
      <c r="BN228" s="1666">
        <v>6</v>
      </c>
      <c r="BO228" s="1669">
        <v>8.8999999999999996E-2</v>
      </c>
      <c r="BP228" s="1669">
        <v>6.7000000000000004E-2</v>
      </c>
      <c r="BQ228" s="1666">
        <v>6</v>
      </c>
      <c r="BR228" s="1669">
        <v>9.5000000000000001E-2</v>
      </c>
      <c r="BS228" s="1669">
        <v>6.9000000000000006E-2</v>
      </c>
      <c r="BT228" s="1666">
        <v>7</v>
      </c>
      <c r="BU228" s="1669">
        <v>0.183</v>
      </c>
      <c r="BV228" s="1669">
        <v>9.7000000000000003E-2</v>
      </c>
      <c r="BW228" s="1666">
        <v>12</v>
      </c>
      <c r="BX228" s="1669">
        <v>0.16900000000000001</v>
      </c>
      <c r="BY228" s="1669">
        <v>9.4E-2</v>
      </c>
      <c r="BZ228" s="1666">
        <v>11</v>
      </c>
    </row>
    <row r="229" spans="1:78" s="1394" customFormat="1" ht="19.5" x14ac:dyDescent="0.3">
      <c r="A229" s="1398"/>
      <c r="B229" s="1425"/>
      <c r="C229" s="1415" t="s">
        <v>20</v>
      </c>
      <c r="D229" s="1649"/>
      <c r="E229" s="1405"/>
      <c r="F229" s="1649">
        <v>10</v>
      </c>
      <c r="G229" s="1669">
        <v>6.0000000000000001E-3</v>
      </c>
      <c r="H229" s="1669">
        <v>-2E-3</v>
      </c>
      <c r="I229" s="1666">
        <v>0</v>
      </c>
      <c r="J229" s="1669">
        <v>6.0000000000000001E-3</v>
      </c>
      <c r="K229" s="1669">
        <v>-2E-3</v>
      </c>
      <c r="L229" s="1666">
        <v>0</v>
      </c>
      <c r="M229" s="1669">
        <v>1.2999999999999999E-2</v>
      </c>
      <c r="N229" s="1669">
        <v>0</v>
      </c>
      <c r="O229" s="1666">
        <v>1</v>
      </c>
      <c r="P229" s="1669">
        <v>1.2E-2</v>
      </c>
      <c r="Q229" s="1669">
        <v>1E-3</v>
      </c>
      <c r="R229" s="1666">
        <v>1</v>
      </c>
      <c r="S229" s="1669">
        <v>8.9999999999999993E-3</v>
      </c>
      <c r="T229" s="1669">
        <v>2E-3</v>
      </c>
      <c r="U229" s="1666">
        <v>1</v>
      </c>
      <c r="V229" s="1669">
        <v>8.0000000000000002E-3</v>
      </c>
      <c r="W229" s="1669">
        <v>-3.0000000000000001E-3</v>
      </c>
      <c r="X229" s="1666">
        <v>0</v>
      </c>
      <c r="Y229" s="1669">
        <v>1.2999999999999999E-2</v>
      </c>
      <c r="Z229" s="1669">
        <v>0</v>
      </c>
      <c r="AA229" s="1666">
        <v>1</v>
      </c>
      <c r="AB229" s="1669">
        <v>1.4E-2</v>
      </c>
      <c r="AC229" s="1669">
        <v>1E-3</v>
      </c>
      <c r="AD229" s="1666">
        <v>1</v>
      </c>
      <c r="AE229" s="1669">
        <v>1.4999999999999999E-2</v>
      </c>
      <c r="AF229" s="1669">
        <v>1E-3</v>
      </c>
      <c r="AG229" s="1666">
        <v>1</v>
      </c>
      <c r="AH229" s="1669">
        <v>1.4999999999999999E-2</v>
      </c>
      <c r="AI229" s="1669">
        <v>2E-3</v>
      </c>
      <c r="AJ229" s="1666">
        <v>1</v>
      </c>
      <c r="AK229" s="1669">
        <v>8.9999999999999993E-3</v>
      </c>
      <c r="AL229" s="1669">
        <v>-1E-3</v>
      </c>
      <c r="AM229" s="1666">
        <v>1</v>
      </c>
      <c r="AN229" s="1669">
        <v>8.9999999999999993E-3</v>
      </c>
      <c r="AO229" s="1669">
        <v>0</v>
      </c>
      <c r="AP229" s="1666">
        <v>1</v>
      </c>
      <c r="AQ229" s="1669">
        <v>7.0000000000000001E-3</v>
      </c>
      <c r="AR229" s="1669">
        <v>-1E-3</v>
      </c>
      <c r="AS229" s="1666">
        <v>0</v>
      </c>
      <c r="AT229" s="1669">
        <v>2E-3</v>
      </c>
      <c r="AU229" s="1669">
        <v>-4.0000000000000001E-3</v>
      </c>
      <c r="AV229" s="1666">
        <v>0</v>
      </c>
      <c r="AW229" s="1669">
        <v>2E-3</v>
      </c>
      <c r="AX229" s="1669">
        <v>-4.0000000000000001E-3</v>
      </c>
      <c r="AY229" s="1666">
        <v>0</v>
      </c>
      <c r="AZ229" s="1669">
        <v>2E-3</v>
      </c>
      <c r="BA229" s="1669">
        <v>-5.0000000000000001E-3</v>
      </c>
      <c r="BB229" s="1666">
        <v>0</v>
      </c>
      <c r="BC229" s="1669">
        <v>2E-3</v>
      </c>
      <c r="BD229" s="1669">
        <v>-4.0000000000000001E-3</v>
      </c>
      <c r="BE229" s="1666">
        <v>0</v>
      </c>
      <c r="BF229" s="1669">
        <v>3.0000000000000001E-3</v>
      </c>
      <c r="BG229" s="1669">
        <v>-3.0000000000000001E-3</v>
      </c>
      <c r="BH229" s="1666">
        <v>0</v>
      </c>
      <c r="BI229" s="1669">
        <v>3.0000000000000001E-3</v>
      </c>
      <c r="BJ229" s="1669">
        <v>-3.0000000000000001E-3</v>
      </c>
      <c r="BK229" s="1666">
        <v>0</v>
      </c>
      <c r="BL229" s="1669">
        <v>3.0000000000000001E-3</v>
      </c>
      <c r="BM229" s="1669">
        <v>-4.0000000000000001E-3</v>
      </c>
      <c r="BN229" s="1666">
        <v>0</v>
      </c>
      <c r="BO229" s="1669">
        <v>4.0000000000000001E-3</v>
      </c>
      <c r="BP229" s="1669">
        <v>-3.0000000000000001E-3</v>
      </c>
      <c r="BQ229" s="1666">
        <v>0</v>
      </c>
      <c r="BR229" s="1669">
        <v>4.0000000000000001E-3</v>
      </c>
      <c r="BS229" s="1669">
        <v>-2E-3</v>
      </c>
      <c r="BT229" s="1666">
        <v>0</v>
      </c>
      <c r="BU229" s="1669">
        <v>3.0000000000000001E-3</v>
      </c>
      <c r="BV229" s="1669">
        <v>-3.0000000000000001E-3</v>
      </c>
      <c r="BW229" s="1666">
        <v>0</v>
      </c>
      <c r="BX229" s="1669">
        <v>6.0000000000000001E-3</v>
      </c>
      <c r="BY229" s="1669">
        <v>0</v>
      </c>
      <c r="BZ229" s="1666">
        <v>0</v>
      </c>
    </row>
    <row r="230" spans="1:78" s="1394" customFormat="1" ht="19.5" x14ac:dyDescent="0.3">
      <c r="A230" s="1398"/>
      <c r="B230" s="1425"/>
      <c r="C230" s="1415" t="s">
        <v>37</v>
      </c>
      <c r="D230" s="1649"/>
      <c r="E230" s="1405"/>
      <c r="F230" s="1649">
        <v>10</v>
      </c>
      <c r="G230" s="1669">
        <v>2E-3</v>
      </c>
      <c r="H230" s="1669">
        <v>6.0000000000000001E-3</v>
      </c>
      <c r="I230" s="1666">
        <v>0</v>
      </c>
      <c r="J230" s="1669">
        <v>2E-3</v>
      </c>
      <c r="K230" s="1669">
        <v>6.0000000000000001E-3</v>
      </c>
      <c r="L230" s="1666">
        <v>0</v>
      </c>
      <c r="M230" s="1669">
        <v>2E-3</v>
      </c>
      <c r="N230" s="1669">
        <v>6.0000000000000001E-3</v>
      </c>
      <c r="O230" s="1666">
        <v>0</v>
      </c>
      <c r="P230" s="1669">
        <v>2E-3</v>
      </c>
      <c r="Q230" s="1669">
        <v>6.0000000000000001E-3</v>
      </c>
      <c r="R230" s="1666">
        <v>0</v>
      </c>
      <c r="S230" s="1669">
        <v>2E-3</v>
      </c>
      <c r="T230" s="1669">
        <v>6.0000000000000001E-3</v>
      </c>
      <c r="U230" s="1666">
        <v>0</v>
      </c>
      <c r="V230" s="1669">
        <v>2E-3</v>
      </c>
      <c r="W230" s="1669">
        <v>5.0000000000000001E-3</v>
      </c>
      <c r="X230" s="1666">
        <v>0</v>
      </c>
      <c r="Y230" s="1669">
        <v>2E-3</v>
      </c>
      <c r="Z230" s="1669">
        <v>5.0000000000000001E-3</v>
      </c>
      <c r="AA230" s="1666">
        <v>0</v>
      </c>
      <c r="AB230" s="1669">
        <v>2E-3</v>
      </c>
      <c r="AC230" s="1669">
        <v>5.0000000000000001E-3</v>
      </c>
      <c r="AD230" s="1666">
        <v>0</v>
      </c>
      <c r="AE230" s="1669">
        <v>2E-3</v>
      </c>
      <c r="AF230" s="1669">
        <v>5.0000000000000001E-3</v>
      </c>
      <c r="AG230" s="1666">
        <v>0</v>
      </c>
      <c r="AH230" s="1669">
        <v>3.0000000000000001E-3</v>
      </c>
      <c r="AI230" s="1669">
        <v>5.0000000000000001E-3</v>
      </c>
      <c r="AJ230" s="1666">
        <v>0</v>
      </c>
      <c r="AK230" s="1669">
        <v>2E-3</v>
      </c>
      <c r="AL230" s="1669">
        <v>5.0000000000000001E-3</v>
      </c>
      <c r="AM230" s="1666">
        <v>0</v>
      </c>
      <c r="AN230" s="1669">
        <v>2E-3</v>
      </c>
      <c r="AO230" s="1669">
        <v>5.0000000000000001E-3</v>
      </c>
      <c r="AP230" s="1666">
        <v>0</v>
      </c>
      <c r="AQ230" s="1669">
        <v>2E-3</v>
      </c>
      <c r="AR230" s="1669">
        <v>5.0000000000000001E-3</v>
      </c>
      <c r="AS230" s="1666">
        <v>0</v>
      </c>
      <c r="AT230" s="1669">
        <v>2E-3</v>
      </c>
      <c r="AU230" s="1669">
        <v>5.0000000000000001E-3</v>
      </c>
      <c r="AV230" s="1666">
        <v>0</v>
      </c>
      <c r="AW230" s="1669">
        <v>3.0000000000000001E-3</v>
      </c>
      <c r="AX230" s="1669">
        <v>5.0000000000000001E-3</v>
      </c>
      <c r="AY230" s="1666">
        <v>0</v>
      </c>
      <c r="AZ230" s="1669">
        <v>3.0000000000000001E-3</v>
      </c>
      <c r="BA230" s="1669">
        <v>5.0000000000000001E-3</v>
      </c>
      <c r="BB230" s="1666">
        <v>0</v>
      </c>
      <c r="BC230" s="1669">
        <v>3.0000000000000001E-3</v>
      </c>
      <c r="BD230" s="1669">
        <v>5.0000000000000001E-3</v>
      </c>
      <c r="BE230" s="1666">
        <v>0</v>
      </c>
      <c r="BF230" s="1669">
        <v>2E-3</v>
      </c>
      <c r="BG230" s="1669">
        <v>5.0000000000000001E-3</v>
      </c>
      <c r="BH230" s="1666">
        <v>0</v>
      </c>
      <c r="BI230" s="1669">
        <v>4.0000000000000001E-3</v>
      </c>
      <c r="BJ230" s="1669">
        <v>0.01</v>
      </c>
      <c r="BK230" s="1666">
        <v>1</v>
      </c>
      <c r="BL230" s="1669">
        <v>3.0000000000000001E-3</v>
      </c>
      <c r="BM230" s="1669">
        <v>7.0000000000000001E-3</v>
      </c>
      <c r="BN230" s="1666">
        <v>0</v>
      </c>
      <c r="BO230" s="1669">
        <v>2E-3</v>
      </c>
      <c r="BP230" s="1669">
        <v>5.0000000000000001E-3</v>
      </c>
      <c r="BQ230" s="1666">
        <v>0</v>
      </c>
      <c r="BR230" s="1669">
        <v>2E-3</v>
      </c>
      <c r="BS230" s="1669">
        <v>5.0000000000000001E-3</v>
      </c>
      <c r="BT230" s="1666">
        <v>0</v>
      </c>
      <c r="BU230" s="1669">
        <v>2E-3</v>
      </c>
      <c r="BV230" s="1669">
        <v>6.0000000000000001E-3</v>
      </c>
      <c r="BW230" s="1666">
        <v>0</v>
      </c>
      <c r="BX230" s="1669">
        <v>2E-3</v>
      </c>
      <c r="BY230" s="1669">
        <v>5.0000000000000001E-3</v>
      </c>
      <c r="BZ230" s="1666">
        <v>0</v>
      </c>
    </row>
    <row r="231" spans="1:78" s="1394" customFormat="1" ht="19.5" x14ac:dyDescent="0.3">
      <c r="A231" s="1398"/>
      <c r="B231" s="1425"/>
      <c r="C231" s="1431" t="s">
        <v>35</v>
      </c>
      <c r="D231" s="1649"/>
      <c r="E231" s="1405"/>
      <c r="F231" s="1649">
        <v>10</v>
      </c>
      <c r="G231" s="1669">
        <v>0.03</v>
      </c>
      <c r="H231" s="1669">
        <v>3.1E-2</v>
      </c>
      <c r="I231" s="1666">
        <v>2</v>
      </c>
      <c r="J231" s="1669">
        <v>2.8000000000000001E-2</v>
      </c>
      <c r="K231" s="1669">
        <v>3.3000000000000002E-2</v>
      </c>
      <c r="L231" s="1666">
        <v>2</v>
      </c>
      <c r="M231" s="1669">
        <v>3.2000000000000001E-2</v>
      </c>
      <c r="N231" s="1669">
        <v>3.5999999999999997E-2</v>
      </c>
      <c r="O231" s="1666">
        <v>3</v>
      </c>
      <c r="P231" s="1669">
        <v>3.4000000000000002E-2</v>
      </c>
      <c r="Q231" s="1669">
        <v>3.7999999999999999E-2</v>
      </c>
      <c r="R231" s="1666">
        <v>3</v>
      </c>
      <c r="S231" s="1669">
        <v>3.7999999999999999E-2</v>
      </c>
      <c r="T231" s="1669">
        <v>3.7999999999999999E-2</v>
      </c>
      <c r="U231" s="1666">
        <v>3</v>
      </c>
      <c r="V231" s="1669">
        <v>3.5999999999999997E-2</v>
      </c>
      <c r="W231" s="1669">
        <v>3.5000000000000003E-2</v>
      </c>
      <c r="X231" s="1666">
        <v>3</v>
      </c>
      <c r="Y231" s="1669">
        <v>4.1000000000000002E-2</v>
      </c>
      <c r="Z231" s="1669">
        <v>3.3000000000000002E-2</v>
      </c>
      <c r="AA231" s="1666">
        <v>3</v>
      </c>
      <c r="AB231" s="1669">
        <v>4.2999999999999997E-2</v>
      </c>
      <c r="AC231" s="1669">
        <v>3.3000000000000002E-2</v>
      </c>
      <c r="AD231" s="1666">
        <v>3</v>
      </c>
      <c r="AE231" s="1669">
        <v>0.126</v>
      </c>
      <c r="AF231" s="1669">
        <v>0.106</v>
      </c>
      <c r="AG231" s="1666">
        <v>9</v>
      </c>
      <c r="AH231" s="1669">
        <v>5.6000000000000001E-2</v>
      </c>
      <c r="AI231" s="1669">
        <v>5.1999999999999998E-2</v>
      </c>
      <c r="AJ231" s="1666">
        <v>4</v>
      </c>
      <c r="AK231" s="1669">
        <v>0.183</v>
      </c>
      <c r="AL231" s="1669">
        <v>0.16700000000000001</v>
      </c>
      <c r="AM231" s="1666">
        <v>14</v>
      </c>
      <c r="AN231" s="1669">
        <v>0.17799999999999999</v>
      </c>
      <c r="AO231" s="1669">
        <v>0.16200000000000001</v>
      </c>
      <c r="AP231" s="1666">
        <v>14</v>
      </c>
      <c r="AQ231" s="1669">
        <v>0.17199999999999999</v>
      </c>
      <c r="AR231" s="1669">
        <v>0.161</v>
      </c>
      <c r="AS231" s="1666">
        <v>13</v>
      </c>
      <c r="AT231" s="1669">
        <v>0.17499999999999999</v>
      </c>
      <c r="AU231" s="1669">
        <v>0.16200000000000001</v>
      </c>
      <c r="AV231" s="1666">
        <v>13</v>
      </c>
      <c r="AW231" s="1669">
        <v>0.182</v>
      </c>
      <c r="AX231" s="1669">
        <v>0.16400000000000001</v>
      </c>
      <c r="AY231" s="1666">
        <v>14</v>
      </c>
      <c r="AZ231" s="1669">
        <v>0.183</v>
      </c>
      <c r="BA231" s="1669">
        <v>0.16300000000000001</v>
      </c>
      <c r="BB231" s="1666">
        <v>14</v>
      </c>
      <c r="BC231" s="1669">
        <v>0.186</v>
      </c>
      <c r="BD231" s="1669">
        <v>0.16700000000000001</v>
      </c>
      <c r="BE231" s="1666">
        <v>14</v>
      </c>
      <c r="BF231" s="1669">
        <v>0.19400000000000001</v>
      </c>
      <c r="BG231" s="1669">
        <v>0.16900000000000001</v>
      </c>
      <c r="BH231" s="1666">
        <v>14</v>
      </c>
      <c r="BI231" s="1669">
        <v>0.19700000000000001</v>
      </c>
      <c r="BJ231" s="1669">
        <v>0.17899999999999999</v>
      </c>
      <c r="BK231" s="1666">
        <v>15</v>
      </c>
      <c r="BL231" s="1669">
        <v>0.16300000000000001</v>
      </c>
      <c r="BM231" s="1669">
        <v>0.14899999999999999</v>
      </c>
      <c r="BN231" s="1666">
        <v>12</v>
      </c>
      <c r="BO231" s="1669">
        <v>0.04</v>
      </c>
      <c r="BP231" s="1669">
        <v>3.3000000000000002E-2</v>
      </c>
      <c r="BQ231" s="1666">
        <v>3</v>
      </c>
      <c r="BR231" s="1669">
        <v>0.04</v>
      </c>
      <c r="BS231" s="1669">
        <v>3.7999999999999999E-2</v>
      </c>
      <c r="BT231" s="1666">
        <v>3</v>
      </c>
      <c r="BU231" s="1669">
        <v>3.7999999999999999E-2</v>
      </c>
      <c r="BV231" s="1669">
        <v>3.4000000000000002E-2</v>
      </c>
      <c r="BW231" s="1666">
        <v>3</v>
      </c>
      <c r="BX231" s="1669">
        <v>3.5000000000000003E-2</v>
      </c>
      <c r="BY231" s="1669">
        <v>3.1E-2</v>
      </c>
      <c r="BZ231" s="1666">
        <v>3</v>
      </c>
    </row>
    <row r="232" spans="1:78" s="1394" customFormat="1" ht="19.5" x14ac:dyDescent="0.3">
      <c r="A232" s="1398"/>
      <c r="B232" s="1425" t="s">
        <v>499</v>
      </c>
      <c r="C232" s="1657" t="s">
        <v>317</v>
      </c>
      <c r="D232" s="1649"/>
      <c r="E232" s="1405"/>
      <c r="F232" s="1649">
        <v>10</v>
      </c>
      <c r="G232" s="1679"/>
      <c r="H232" s="1680"/>
      <c r="I232" s="1666">
        <v>0</v>
      </c>
      <c r="J232" s="1679"/>
      <c r="K232" s="1680"/>
      <c r="L232" s="1666">
        <v>0</v>
      </c>
      <c r="M232" s="1679"/>
      <c r="N232" s="1680"/>
      <c r="O232" s="1666">
        <v>0</v>
      </c>
      <c r="P232" s="1679"/>
      <c r="Q232" s="1680"/>
      <c r="R232" s="1666">
        <v>0</v>
      </c>
      <c r="S232" s="1679"/>
      <c r="T232" s="1680"/>
      <c r="U232" s="1666">
        <v>0</v>
      </c>
      <c r="V232" s="1679"/>
      <c r="W232" s="1680"/>
      <c r="X232" s="1666">
        <v>0</v>
      </c>
      <c r="Y232" s="1679"/>
      <c r="Z232" s="1680"/>
      <c r="AA232" s="1666">
        <v>0</v>
      </c>
      <c r="AB232" s="1679"/>
      <c r="AC232" s="1680"/>
      <c r="AD232" s="1666">
        <v>0</v>
      </c>
      <c r="AE232" s="1679"/>
      <c r="AF232" s="1680"/>
      <c r="AG232" s="1666">
        <v>0</v>
      </c>
      <c r="AH232" s="1679"/>
      <c r="AI232" s="1680"/>
      <c r="AJ232" s="1666">
        <v>0</v>
      </c>
      <c r="AK232" s="1679"/>
      <c r="AL232" s="1680"/>
      <c r="AM232" s="1666">
        <v>0</v>
      </c>
      <c r="AN232" s="1679"/>
      <c r="AO232" s="1680"/>
      <c r="AP232" s="1666">
        <v>0</v>
      </c>
      <c r="AQ232" s="1679"/>
      <c r="AR232" s="1680"/>
      <c r="AS232" s="1666">
        <v>0</v>
      </c>
      <c r="AT232" s="1679"/>
      <c r="AU232" s="1680"/>
      <c r="AV232" s="1666">
        <v>0</v>
      </c>
      <c r="AW232" s="1679"/>
      <c r="AX232" s="1680"/>
      <c r="AY232" s="1666">
        <v>0</v>
      </c>
      <c r="AZ232" s="1679"/>
      <c r="BA232" s="1680"/>
      <c r="BB232" s="1666">
        <v>0</v>
      </c>
      <c r="BC232" s="1679"/>
      <c r="BD232" s="1680"/>
      <c r="BE232" s="1666">
        <v>0</v>
      </c>
      <c r="BF232" s="1679"/>
      <c r="BG232" s="1680"/>
      <c r="BH232" s="1666">
        <v>0</v>
      </c>
      <c r="BI232" s="1679"/>
      <c r="BJ232" s="1680"/>
      <c r="BK232" s="1666">
        <v>0</v>
      </c>
      <c r="BL232" s="1679"/>
      <c r="BM232" s="1680"/>
      <c r="BN232" s="1666">
        <v>0</v>
      </c>
      <c r="BO232" s="1679"/>
      <c r="BP232" s="1680"/>
      <c r="BQ232" s="1666">
        <v>0</v>
      </c>
      <c r="BR232" s="1679"/>
      <c r="BS232" s="1680"/>
      <c r="BT232" s="1666">
        <v>0</v>
      </c>
      <c r="BU232" s="1679"/>
      <c r="BV232" s="1680"/>
      <c r="BW232" s="1666">
        <v>0</v>
      </c>
      <c r="BX232" s="1679"/>
      <c r="BY232" s="1680"/>
      <c r="BZ232" s="1666">
        <v>0</v>
      </c>
    </row>
    <row r="233" spans="1:78" s="1652" customFormat="1" ht="19.5" x14ac:dyDescent="0.3">
      <c r="A233" s="1640"/>
      <c r="B233" s="1425"/>
      <c r="C233" s="1415" t="s">
        <v>26</v>
      </c>
      <c r="D233" s="1649"/>
      <c r="E233" s="1405"/>
      <c r="F233" s="1649">
        <v>10</v>
      </c>
      <c r="G233" s="1679"/>
      <c r="H233" s="1680"/>
      <c r="I233" s="1666">
        <v>0</v>
      </c>
      <c r="J233" s="1679"/>
      <c r="K233" s="1680"/>
      <c r="L233" s="1666">
        <v>0</v>
      </c>
      <c r="M233" s="1679"/>
      <c r="N233" s="1680"/>
      <c r="O233" s="1666">
        <v>0</v>
      </c>
      <c r="P233" s="1679"/>
      <c r="Q233" s="1680"/>
      <c r="R233" s="1666">
        <v>0</v>
      </c>
      <c r="S233" s="1679"/>
      <c r="T233" s="1680"/>
      <c r="U233" s="1666">
        <v>0</v>
      </c>
      <c r="V233" s="1679"/>
      <c r="W233" s="1680"/>
      <c r="X233" s="1666">
        <v>0</v>
      </c>
      <c r="Y233" s="1679"/>
      <c r="Z233" s="1680"/>
      <c r="AA233" s="1666">
        <v>0</v>
      </c>
      <c r="AB233" s="1679"/>
      <c r="AC233" s="1680"/>
      <c r="AD233" s="1666">
        <v>0</v>
      </c>
      <c r="AE233" s="1679"/>
      <c r="AF233" s="1680"/>
      <c r="AG233" s="1666">
        <v>0</v>
      </c>
      <c r="AH233" s="1679"/>
      <c r="AI233" s="1680"/>
      <c r="AJ233" s="1666">
        <v>0</v>
      </c>
      <c r="AK233" s="1679"/>
      <c r="AL233" s="1680"/>
      <c r="AM233" s="1666">
        <v>0</v>
      </c>
      <c r="AN233" s="1679"/>
      <c r="AO233" s="1680"/>
      <c r="AP233" s="1666">
        <v>0</v>
      </c>
      <c r="AQ233" s="1679"/>
      <c r="AR233" s="1680"/>
      <c r="AS233" s="1666">
        <v>0</v>
      </c>
      <c r="AT233" s="1679"/>
      <c r="AU233" s="1680"/>
      <c r="AV233" s="1666">
        <v>0</v>
      </c>
      <c r="AW233" s="1679"/>
      <c r="AX233" s="1680"/>
      <c r="AY233" s="1666">
        <v>0</v>
      </c>
      <c r="AZ233" s="1679"/>
      <c r="BA233" s="1680"/>
      <c r="BB233" s="1666">
        <v>0</v>
      </c>
      <c r="BC233" s="1679"/>
      <c r="BD233" s="1680"/>
      <c r="BE233" s="1666">
        <v>0</v>
      </c>
      <c r="BF233" s="1679"/>
      <c r="BG233" s="1680"/>
      <c r="BH233" s="1666">
        <v>0</v>
      </c>
      <c r="BI233" s="1679"/>
      <c r="BJ233" s="1680"/>
      <c r="BK233" s="1666">
        <v>0</v>
      </c>
      <c r="BL233" s="1679"/>
      <c r="BM233" s="1680"/>
      <c r="BN233" s="1666">
        <v>0</v>
      </c>
      <c r="BO233" s="1679"/>
      <c r="BP233" s="1680"/>
      <c r="BQ233" s="1666">
        <v>0</v>
      </c>
      <c r="BR233" s="1679"/>
      <c r="BS233" s="1680"/>
      <c r="BT233" s="1666">
        <v>0</v>
      </c>
      <c r="BU233" s="1679"/>
      <c r="BV233" s="1680"/>
      <c r="BW233" s="1666">
        <v>0</v>
      </c>
      <c r="BX233" s="1679"/>
      <c r="BY233" s="1680"/>
      <c r="BZ233" s="1666">
        <v>0</v>
      </c>
    </row>
    <row r="234" spans="1:78" s="1394" customFormat="1" ht="19.5" x14ac:dyDescent="0.3">
      <c r="A234" s="1398"/>
      <c r="B234" s="1425"/>
      <c r="C234" s="1415" t="s">
        <v>27</v>
      </c>
      <c r="D234" s="1649"/>
      <c r="E234" s="1405"/>
      <c r="F234" s="1649">
        <v>10</v>
      </c>
      <c r="G234" s="1669">
        <v>0.41899999999999998</v>
      </c>
      <c r="H234" s="1669">
        <v>0.19400000000000001</v>
      </c>
      <c r="I234" s="1666">
        <v>26</v>
      </c>
      <c r="J234" s="1669">
        <v>0.38500000000000001</v>
      </c>
      <c r="K234" s="1669">
        <v>0.185</v>
      </c>
      <c r="L234" s="1666">
        <v>24</v>
      </c>
      <c r="M234" s="1669">
        <v>0.34</v>
      </c>
      <c r="N234" s="1669">
        <v>0.17100000000000001</v>
      </c>
      <c r="O234" s="1666">
        <v>21</v>
      </c>
      <c r="P234" s="1669">
        <v>0.317</v>
      </c>
      <c r="Q234" s="1669">
        <v>0.17</v>
      </c>
      <c r="R234" s="1666">
        <v>20</v>
      </c>
      <c r="S234" s="1669">
        <v>0.309</v>
      </c>
      <c r="T234" s="1669">
        <v>0.16200000000000001</v>
      </c>
      <c r="U234" s="1666">
        <v>20</v>
      </c>
      <c r="V234" s="1669">
        <v>0.32600000000000001</v>
      </c>
      <c r="W234" s="1669">
        <v>0.156</v>
      </c>
      <c r="X234" s="1666">
        <v>20</v>
      </c>
      <c r="Y234" s="1669">
        <v>0.39300000000000002</v>
      </c>
      <c r="Z234" s="1669">
        <v>0.152</v>
      </c>
      <c r="AA234" s="1666">
        <v>24</v>
      </c>
      <c r="AB234" s="1669">
        <v>0.432</v>
      </c>
      <c r="AC234" s="1669">
        <v>0.16500000000000001</v>
      </c>
      <c r="AD234" s="1666">
        <v>26</v>
      </c>
      <c r="AE234" s="1669">
        <v>0.47249999999999998</v>
      </c>
      <c r="AF234" s="1669">
        <v>0.159</v>
      </c>
      <c r="AG234" s="1666">
        <v>28</v>
      </c>
      <c r="AH234" s="1669">
        <v>0.51</v>
      </c>
      <c r="AI234" s="1669">
        <v>0.185</v>
      </c>
      <c r="AJ234" s="1666">
        <v>30</v>
      </c>
      <c r="AK234" s="1669">
        <v>0.54200000000000004</v>
      </c>
      <c r="AL234" s="1669">
        <v>0.20599999999999999</v>
      </c>
      <c r="AM234" s="1666">
        <v>33</v>
      </c>
      <c r="AN234" s="1669">
        <v>0.51100000000000001</v>
      </c>
      <c r="AO234" s="1669">
        <v>0.16900000000000001</v>
      </c>
      <c r="AP234" s="1666">
        <v>30</v>
      </c>
      <c r="AQ234" s="1669">
        <v>0.52100000000000002</v>
      </c>
      <c r="AR234" s="1669">
        <v>0.17100000000000001</v>
      </c>
      <c r="AS234" s="1666">
        <v>31</v>
      </c>
      <c r="AT234" s="1669">
        <v>0.56599999999999995</v>
      </c>
      <c r="AU234" s="1669">
        <v>0.217</v>
      </c>
      <c r="AV234" s="1666">
        <v>34</v>
      </c>
      <c r="AW234" s="1669">
        <v>0.51600000000000001</v>
      </c>
      <c r="AX234" s="1669">
        <v>0.19700000000000001</v>
      </c>
      <c r="AY234" s="1666">
        <v>31</v>
      </c>
      <c r="AZ234" s="1669">
        <v>0.501</v>
      </c>
      <c r="BA234" s="1669">
        <v>0.189</v>
      </c>
      <c r="BB234" s="1666">
        <v>30</v>
      </c>
      <c r="BC234" s="1669">
        <v>0.51100000000000001</v>
      </c>
      <c r="BD234" s="1669">
        <v>0.191</v>
      </c>
      <c r="BE234" s="1666">
        <v>31</v>
      </c>
      <c r="BF234" s="1669">
        <v>0.503</v>
      </c>
      <c r="BG234" s="1669">
        <v>0.182</v>
      </c>
      <c r="BH234" s="1666">
        <v>30</v>
      </c>
      <c r="BI234" s="1669">
        <v>0.52100000000000002</v>
      </c>
      <c r="BJ234" s="1669">
        <v>0.185</v>
      </c>
      <c r="BK234" s="1666">
        <v>31</v>
      </c>
      <c r="BL234" s="1669">
        <v>0.50700000000000001</v>
      </c>
      <c r="BM234" s="1669">
        <v>0.191</v>
      </c>
      <c r="BN234" s="1666">
        <v>30</v>
      </c>
      <c r="BO234" s="1669">
        <v>0.503</v>
      </c>
      <c r="BP234" s="1669">
        <v>0.19</v>
      </c>
      <c r="BQ234" s="1666">
        <v>30</v>
      </c>
      <c r="BR234" s="1669">
        <v>0.52600000000000002</v>
      </c>
      <c r="BS234" s="1669">
        <v>0.192</v>
      </c>
      <c r="BT234" s="1666">
        <v>31</v>
      </c>
      <c r="BU234" s="1669">
        <v>0.49299999999999999</v>
      </c>
      <c r="BV234" s="1669">
        <v>0.182</v>
      </c>
      <c r="BW234" s="1666">
        <v>29</v>
      </c>
      <c r="BX234" s="1669">
        <v>0.46200000000000002</v>
      </c>
      <c r="BY234" s="1669">
        <v>0.184</v>
      </c>
      <c r="BZ234" s="1666">
        <v>28</v>
      </c>
    </row>
    <row r="235" spans="1:78" s="1394" customFormat="1" ht="19.5" x14ac:dyDescent="0.3">
      <c r="A235" s="1398"/>
      <c r="B235" s="1425"/>
      <c r="C235" s="1415" t="s">
        <v>24</v>
      </c>
      <c r="D235" s="1649"/>
      <c r="E235" s="1405"/>
      <c r="F235" s="1649">
        <v>10</v>
      </c>
      <c r="G235" s="1669">
        <v>0.60699999999999998</v>
      </c>
      <c r="H235" s="1669">
        <v>0.34100000000000003</v>
      </c>
      <c r="I235" s="1666">
        <v>39</v>
      </c>
      <c r="J235" s="1669">
        <v>0.63200000000000001</v>
      </c>
      <c r="K235" s="1669">
        <v>0.372</v>
      </c>
      <c r="L235" s="1666">
        <v>41</v>
      </c>
      <c r="M235" s="1669">
        <v>0.58199999999999996</v>
      </c>
      <c r="N235" s="1669">
        <v>0.35299999999999998</v>
      </c>
      <c r="O235" s="1666">
        <v>38</v>
      </c>
      <c r="P235" s="1669">
        <v>0.46300000000000002</v>
      </c>
      <c r="Q235" s="1669">
        <v>0.315</v>
      </c>
      <c r="R235" s="1666">
        <v>31</v>
      </c>
      <c r="S235" s="1669">
        <v>0.39100000000000001</v>
      </c>
      <c r="T235" s="1669">
        <v>0.27800000000000002</v>
      </c>
      <c r="U235" s="1666">
        <v>27</v>
      </c>
      <c r="V235" s="1669">
        <v>0.434</v>
      </c>
      <c r="W235" s="1669">
        <v>0.27</v>
      </c>
      <c r="X235" s="1666">
        <v>29</v>
      </c>
      <c r="Y235" s="1669">
        <v>0.52100000000000002</v>
      </c>
      <c r="Z235" s="1669">
        <v>0.28299999999999997</v>
      </c>
      <c r="AA235" s="1666">
        <v>33</v>
      </c>
      <c r="AB235" s="1669">
        <v>0.59699999999999998</v>
      </c>
      <c r="AC235" s="1669">
        <v>0.3075</v>
      </c>
      <c r="AD235" s="1666">
        <v>38</v>
      </c>
      <c r="AE235" s="1669">
        <v>0.626</v>
      </c>
      <c r="AF235" s="1669">
        <v>0.30099999999999999</v>
      </c>
      <c r="AG235" s="1666">
        <v>39</v>
      </c>
      <c r="AH235" s="1669">
        <v>0.72699999999999998</v>
      </c>
      <c r="AI235" s="1669">
        <v>0.378</v>
      </c>
      <c r="AJ235" s="1666">
        <v>46</v>
      </c>
      <c r="AK235" s="1669">
        <v>0.66200000000000003</v>
      </c>
      <c r="AL235" s="1669">
        <v>0.34100000000000003</v>
      </c>
      <c r="AM235" s="1666">
        <v>42</v>
      </c>
      <c r="AN235" s="1669">
        <v>0.625</v>
      </c>
      <c r="AO235" s="1669">
        <v>0.315</v>
      </c>
      <c r="AP235" s="1666">
        <v>39</v>
      </c>
      <c r="AQ235" s="1669">
        <v>0.65800000000000003</v>
      </c>
      <c r="AR235" s="1669">
        <v>0.33800000000000002</v>
      </c>
      <c r="AS235" s="1666">
        <v>42</v>
      </c>
      <c r="AT235" s="1669">
        <v>0.621</v>
      </c>
      <c r="AU235" s="1669">
        <v>0.32</v>
      </c>
      <c r="AV235" s="1666">
        <v>39</v>
      </c>
      <c r="AW235" s="1669">
        <v>0.65100000000000002</v>
      </c>
      <c r="AX235" s="1669">
        <v>0.32900000000000001</v>
      </c>
      <c r="AY235" s="1666">
        <v>41</v>
      </c>
      <c r="AZ235" s="1669">
        <v>0.58799999999999997</v>
      </c>
      <c r="BA235" s="1669">
        <v>0.3</v>
      </c>
      <c r="BB235" s="1666">
        <v>37</v>
      </c>
      <c r="BC235" s="1669">
        <v>0.65</v>
      </c>
      <c r="BD235" s="1669">
        <v>0.35499999999999998</v>
      </c>
      <c r="BE235" s="1666">
        <v>42</v>
      </c>
      <c r="BF235" s="1669">
        <v>0.72699999999999998</v>
      </c>
      <c r="BG235" s="1669">
        <v>0.40100000000000002</v>
      </c>
      <c r="BH235" s="1666">
        <v>47</v>
      </c>
      <c r="BI235" s="1669">
        <v>0.626</v>
      </c>
      <c r="BJ235" s="1669">
        <v>0.33300000000000002</v>
      </c>
      <c r="BK235" s="1666">
        <v>40</v>
      </c>
      <c r="BL235" s="1669">
        <v>0.61499999999999999</v>
      </c>
      <c r="BM235" s="1669">
        <v>0.318</v>
      </c>
      <c r="BN235" s="1666">
        <v>39</v>
      </c>
      <c r="BO235" s="1669">
        <v>0.623</v>
      </c>
      <c r="BP235" s="1669">
        <v>0.317</v>
      </c>
      <c r="BQ235" s="1666">
        <v>39</v>
      </c>
      <c r="BR235" s="1669">
        <v>0.60899999999999999</v>
      </c>
      <c r="BS235" s="1669">
        <v>0.29399999999999998</v>
      </c>
      <c r="BT235" s="1666">
        <v>38</v>
      </c>
      <c r="BU235" s="1669">
        <v>0.74</v>
      </c>
      <c r="BV235" s="1669">
        <v>0.35499999999999998</v>
      </c>
      <c r="BW235" s="1666">
        <v>46</v>
      </c>
      <c r="BX235" s="1669">
        <v>0.755</v>
      </c>
      <c r="BY235" s="1669">
        <v>0.377</v>
      </c>
      <c r="BZ235" s="1666">
        <v>47</v>
      </c>
    </row>
    <row r="236" spans="1:78" s="1394" customFormat="1" ht="19.5" x14ac:dyDescent="0.3">
      <c r="A236" s="1398"/>
      <c r="B236" s="1425"/>
      <c r="C236" s="1415" t="s">
        <v>28</v>
      </c>
      <c r="D236" s="1649"/>
      <c r="E236" s="1405"/>
      <c r="F236" s="1649">
        <v>10</v>
      </c>
      <c r="G236" s="1669">
        <v>4.3999999999999997E-2</v>
      </c>
      <c r="H236" s="1669">
        <v>4.7E-2</v>
      </c>
      <c r="I236" s="1666">
        <v>4</v>
      </c>
      <c r="J236" s="1669">
        <v>0.04</v>
      </c>
      <c r="K236" s="1669">
        <v>4.3999999999999997E-2</v>
      </c>
      <c r="L236" s="1666">
        <v>3</v>
      </c>
      <c r="M236" s="1669">
        <v>4.1000000000000002E-2</v>
      </c>
      <c r="N236" s="1669">
        <v>4.4999999999999998E-2</v>
      </c>
      <c r="O236" s="1666">
        <v>3</v>
      </c>
      <c r="P236" s="1669">
        <v>4.1000000000000002E-2</v>
      </c>
      <c r="Q236" s="1669">
        <v>4.5999999999999999E-2</v>
      </c>
      <c r="R236" s="1666">
        <v>3</v>
      </c>
      <c r="S236" s="1669">
        <v>3.7999999999999999E-2</v>
      </c>
      <c r="T236" s="1669">
        <v>4.1000000000000002E-2</v>
      </c>
      <c r="U236" s="1666">
        <v>3</v>
      </c>
      <c r="V236" s="1669">
        <v>3.3000000000000002E-2</v>
      </c>
      <c r="W236" s="1669">
        <v>3.5000000000000003E-2</v>
      </c>
      <c r="X236" s="1666">
        <v>3</v>
      </c>
      <c r="Y236" s="1669">
        <v>3.1E-2</v>
      </c>
      <c r="Z236" s="1669">
        <v>3.3000000000000002E-2</v>
      </c>
      <c r="AA236" s="1666">
        <v>3</v>
      </c>
      <c r="AB236" s="1669">
        <v>3.2000000000000001E-2</v>
      </c>
      <c r="AC236" s="1669">
        <v>3.3000000000000002E-2</v>
      </c>
      <c r="AD236" s="1666">
        <v>3</v>
      </c>
      <c r="AE236" s="1669">
        <v>5.7000000000000002E-2</v>
      </c>
      <c r="AF236" s="1669">
        <v>7.3999999999999996E-2</v>
      </c>
      <c r="AG236" s="1666">
        <v>5</v>
      </c>
      <c r="AH236" s="1669">
        <v>6.6000000000000003E-2</v>
      </c>
      <c r="AI236" s="1669">
        <v>8.4000000000000005E-2</v>
      </c>
      <c r="AJ236" s="1666">
        <v>6</v>
      </c>
      <c r="AK236" s="1669">
        <v>0.109</v>
      </c>
      <c r="AL236" s="1669">
        <v>0.13200000000000001</v>
      </c>
      <c r="AM236" s="1666">
        <v>10</v>
      </c>
      <c r="AN236" s="1669">
        <v>0.10100000000000001</v>
      </c>
      <c r="AO236" s="1669">
        <v>0.12</v>
      </c>
      <c r="AP236" s="1666">
        <v>9</v>
      </c>
      <c r="AQ236" s="1669">
        <v>7.1999999999999995E-2</v>
      </c>
      <c r="AR236" s="1669">
        <v>7.0000000000000007E-2</v>
      </c>
      <c r="AS236" s="1666">
        <v>6</v>
      </c>
      <c r="AT236" s="1669">
        <v>7.5999999999999998E-2</v>
      </c>
      <c r="AU236" s="1669">
        <v>9.1999999999999998E-2</v>
      </c>
      <c r="AV236" s="1666">
        <v>7</v>
      </c>
      <c r="AW236" s="1669">
        <v>0.104</v>
      </c>
      <c r="AX236" s="1669">
        <v>0.124</v>
      </c>
      <c r="AY236" s="1666">
        <v>9</v>
      </c>
      <c r="AZ236" s="1669">
        <v>0.121</v>
      </c>
      <c r="BA236" s="1669">
        <v>0.13500000000000001</v>
      </c>
      <c r="BB236" s="1666">
        <v>10</v>
      </c>
      <c r="BC236" s="1669">
        <v>9.4E-2</v>
      </c>
      <c r="BD236" s="1669">
        <v>0.115</v>
      </c>
      <c r="BE236" s="1666">
        <v>8</v>
      </c>
      <c r="BF236" s="1669">
        <v>7.1999999999999995E-2</v>
      </c>
      <c r="BG236" s="1669">
        <v>7.6999999999999999E-2</v>
      </c>
      <c r="BH236" s="1666">
        <v>6</v>
      </c>
      <c r="BI236" s="1669">
        <v>5.0999999999999997E-2</v>
      </c>
      <c r="BJ236" s="1669">
        <v>5.5E-2</v>
      </c>
      <c r="BK236" s="1666">
        <v>4</v>
      </c>
      <c r="BL236" s="1669">
        <v>5.3999999999999999E-2</v>
      </c>
      <c r="BM236" s="1669">
        <v>6.3E-2</v>
      </c>
      <c r="BN236" s="1666">
        <v>5</v>
      </c>
      <c r="BO236" s="1669">
        <v>4.9000000000000002E-2</v>
      </c>
      <c r="BP236" s="1669">
        <v>5.2999999999999999E-2</v>
      </c>
      <c r="BQ236" s="1666">
        <v>4</v>
      </c>
      <c r="BR236" s="1669">
        <v>4.2000000000000003E-2</v>
      </c>
      <c r="BS236" s="1669">
        <v>4.1000000000000002E-2</v>
      </c>
      <c r="BT236" s="1666">
        <v>3</v>
      </c>
      <c r="BU236" s="1669">
        <v>4.2000000000000003E-2</v>
      </c>
      <c r="BV236" s="1669">
        <v>4.2000000000000003E-2</v>
      </c>
      <c r="BW236" s="1666">
        <v>3</v>
      </c>
      <c r="BX236" s="1669">
        <v>4.2000000000000003E-2</v>
      </c>
      <c r="BY236" s="1669">
        <v>4.2999999999999997E-2</v>
      </c>
      <c r="BZ236" s="1666">
        <v>3</v>
      </c>
    </row>
    <row r="237" spans="1:78" s="1394" customFormat="1" ht="19.5" x14ac:dyDescent="0.3">
      <c r="A237" s="1398"/>
      <c r="B237" s="1425"/>
      <c r="C237" s="1415" t="s">
        <v>38</v>
      </c>
      <c r="D237" s="1649"/>
      <c r="E237" s="1405"/>
      <c r="F237" s="1649">
        <v>10</v>
      </c>
      <c r="G237" s="1669">
        <v>0.151</v>
      </c>
      <c r="H237" s="1669">
        <v>0.129</v>
      </c>
      <c r="I237" s="1666">
        <v>11</v>
      </c>
      <c r="J237" s="1669">
        <v>0.14399999999999999</v>
      </c>
      <c r="K237" s="1669">
        <v>0.13100000000000001</v>
      </c>
      <c r="L237" s="1666">
        <v>11</v>
      </c>
      <c r="M237" s="1669">
        <v>0.13600000000000001</v>
      </c>
      <c r="N237" s="1669">
        <v>0.128</v>
      </c>
      <c r="O237" s="1666">
        <v>10</v>
      </c>
      <c r="P237" s="1669">
        <v>0.1</v>
      </c>
      <c r="Q237" s="1669">
        <v>0.113</v>
      </c>
      <c r="R237" s="1666">
        <v>8</v>
      </c>
      <c r="S237" s="1669">
        <v>8.3000000000000004E-2</v>
      </c>
      <c r="T237" s="1669">
        <v>0.105</v>
      </c>
      <c r="U237" s="1666">
        <v>8</v>
      </c>
      <c r="V237" s="1669">
        <v>8.3000000000000004E-2</v>
      </c>
      <c r="W237" s="1669">
        <v>9.6000000000000002E-2</v>
      </c>
      <c r="X237" s="1666">
        <v>7</v>
      </c>
      <c r="Y237" s="1669">
        <v>9.1999999999999998E-2</v>
      </c>
      <c r="Z237" s="1669">
        <v>9.4E-2</v>
      </c>
      <c r="AA237" s="1666">
        <v>7</v>
      </c>
      <c r="AB237" s="1669">
        <v>0.10199999999999999</v>
      </c>
      <c r="AC237" s="1669">
        <v>9.1999999999999998E-2</v>
      </c>
      <c r="AD237" s="1666">
        <v>8</v>
      </c>
      <c r="AE237" s="1669">
        <v>0.122</v>
      </c>
      <c r="AF237" s="1669">
        <v>8.8999999999999996E-2</v>
      </c>
      <c r="AG237" s="1666">
        <v>8</v>
      </c>
      <c r="AH237" s="1669">
        <v>0.13100000000000001</v>
      </c>
      <c r="AI237" s="1669">
        <v>9.9000000000000005E-2</v>
      </c>
      <c r="AJ237" s="1666">
        <v>9</v>
      </c>
      <c r="AK237" s="1669">
        <v>0.125</v>
      </c>
      <c r="AL237" s="1669">
        <v>9.7000000000000003E-2</v>
      </c>
      <c r="AM237" s="1666">
        <v>9</v>
      </c>
      <c r="AN237" s="1669">
        <v>0.12</v>
      </c>
      <c r="AO237" s="1669">
        <v>9.7000000000000003E-2</v>
      </c>
      <c r="AP237" s="1666">
        <v>9</v>
      </c>
      <c r="AQ237" s="1669">
        <v>0.114</v>
      </c>
      <c r="AR237" s="1669">
        <v>9.7000000000000003E-2</v>
      </c>
      <c r="AS237" s="1666">
        <v>8</v>
      </c>
      <c r="AT237" s="1669">
        <v>0.125</v>
      </c>
      <c r="AU237" s="1669">
        <v>9.8000000000000004E-2</v>
      </c>
      <c r="AV237" s="1666">
        <v>9</v>
      </c>
      <c r="AW237" s="1669">
        <v>0.129</v>
      </c>
      <c r="AX237" s="1669">
        <v>0.1</v>
      </c>
      <c r="AY237" s="1666">
        <v>9</v>
      </c>
      <c r="AZ237" s="1669">
        <v>0.11600000000000001</v>
      </c>
      <c r="BA237" s="1669">
        <v>9.1999999999999998E-2</v>
      </c>
      <c r="BB237" s="1666">
        <v>8</v>
      </c>
      <c r="BC237" s="1669">
        <v>0.107</v>
      </c>
      <c r="BD237" s="1669">
        <v>9.7000000000000003E-2</v>
      </c>
      <c r="BE237" s="1666">
        <v>8</v>
      </c>
      <c r="BF237" s="1669">
        <v>0.105</v>
      </c>
      <c r="BG237" s="1669">
        <v>9.5000000000000001E-2</v>
      </c>
      <c r="BH237" s="1666">
        <v>8</v>
      </c>
      <c r="BI237" s="1669">
        <v>0.108</v>
      </c>
      <c r="BJ237" s="1669">
        <v>9.7000000000000003E-2</v>
      </c>
      <c r="BK237" s="1666">
        <v>8</v>
      </c>
      <c r="BL237" s="1669">
        <v>0.11</v>
      </c>
      <c r="BM237" s="1669">
        <v>0.10299999999999999</v>
      </c>
      <c r="BN237" s="1666">
        <v>8</v>
      </c>
      <c r="BO237" s="1669">
        <v>0.104</v>
      </c>
      <c r="BP237" s="1669">
        <v>0.10299999999999999</v>
      </c>
      <c r="BQ237" s="1666">
        <v>8</v>
      </c>
      <c r="BR237" s="1669">
        <v>0.106</v>
      </c>
      <c r="BS237" s="1669">
        <v>0.10199999999999999</v>
      </c>
      <c r="BT237" s="1666">
        <v>8</v>
      </c>
      <c r="BU237" s="1669">
        <v>0.14899999999999999</v>
      </c>
      <c r="BV237" s="1669">
        <v>0.11899999999999999</v>
      </c>
      <c r="BW237" s="1666">
        <v>11</v>
      </c>
      <c r="BX237" s="1669">
        <v>0.16</v>
      </c>
      <c r="BY237" s="1669">
        <v>0.125</v>
      </c>
      <c r="BZ237" s="1666">
        <v>11</v>
      </c>
    </row>
    <row r="238" spans="1:78" s="1394" customFormat="1" ht="19.5" x14ac:dyDescent="0.3">
      <c r="A238" s="1398"/>
      <c r="B238" s="1425"/>
      <c r="C238" s="1415" t="s">
        <v>33</v>
      </c>
      <c r="D238" s="1649"/>
      <c r="E238" s="1405"/>
      <c r="F238" s="1649">
        <v>10</v>
      </c>
      <c r="G238" s="1669">
        <v>0.19800000000000001</v>
      </c>
      <c r="H238" s="1669">
        <v>0.21199999999999999</v>
      </c>
      <c r="I238" s="1666">
        <v>16</v>
      </c>
      <c r="J238" s="1669">
        <v>0.14599999999999999</v>
      </c>
      <c r="K238" s="1669">
        <v>0.13300000000000001</v>
      </c>
      <c r="L238" s="1666">
        <v>11</v>
      </c>
      <c r="M238" s="1669">
        <v>0.193</v>
      </c>
      <c r="N238" s="1669">
        <v>0.23200000000000001</v>
      </c>
      <c r="O238" s="1666">
        <v>17</v>
      </c>
      <c r="P238" s="1669">
        <v>0.19</v>
      </c>
      <c r="Q238" s="1669">
        <v>0.23200000000000001</v>
      </c>
      <c r="R238" s="1666">
        <v>17</v>
      </c>
      <c r="S238" s="1669">
        <v>0.151</v>
      </c>
      <c r="T238" s="1669">
        <v>0.17599999999999999</v>
      </c>
      <c r="U238" s="1666">
        <v>13</v>
      </c>
      <c r="V238" s="1669">
        <v>0.11</v>
      </c>
      <c r="W238" s="1669">
        <v>9.2999999999999999E-2</v>
      </c>
      <c r="X238" s="1666">
        <v>8</v>
      </c>
      <c r="Y238" s="1669">
        <v>0.125</v>
      </c>
      <c r="Z238" s="1669">
        <v>9.2999999999999999E-2</v>
      </c>
      <c r="AA238" s="1666">
        <v>9</v>
      </c>
      <c r="AB238" s="1669">
        <v>0.13600000000000001</v>
      </c>
      <c r="AC238" s="1669">
        <v>8.3000000000000004E-2</v>
      </c>
      <c r="AD238" s="1666">
        <v>9</v>
      </c>
      <c r="AE238" s="1669">
        <v>0.14499999999999999</v>
      </c>
      <c r="AF238" s="1669">
        <v>8.8999999999999996E-2</v>
      </c>
      <c r="AG238" s="1666">
        <v>10</v>
      </c>
      <c r="AH238" s="1669">
        <v>0.16200000000000001</v>
      </c>
      <c r="AI238" s="1669">
        <v>0.161</v>
      </c>
      <c r="AJ238" s="1666">
        <v>13</v>
      </c>
      <c r="AK238" s="1669">
        <v>0.26300000000000001</v>
      </c>
      <c r="AL238" s="1669">
        <v>0.26800000000000002</v>
      </c>
      <c r="AM238" s="1666">
        <v>21</v>
      </c>
      <c r="AN238" s="1669">
        <v>0.245</v>
      </c>
      <c r="AO238" s="1669">
        <v>0.26100000000000001</v>
      </c>
      <c r="AP238" s="1666">
        <v>20</v>
      </c>
      <c r="AQ238" s="1669">
        <v>0.25</v>
      </c>
      <c r="AR238" s="1669">
        <v>0.27500000000000002</v>
      </c>
      <c r="AS238" s="1666">
        <v>21</v>
      </c>
      <c r="AT238" s="1669">
        <v>0.151</v>
      </c>
      <c r="AU238" s="1669">
        <v>9.0999999999999998E-2</v>
      </c>
      <c r="AV238" s="1666">
        <v>10</v>
      </c>
      <c r="AW238" s="1669">
        <v>0.214</v>
      </c>
      <c r="AX238" s="1669">
        <v>0.216</v>
      </c>
      <c r="AY238" s="1666">
        <v>17</v>
      </c>
      <c r="AZ238" s="1669">
        <v>0.247</v>
      </c>
      <c r="BA238" s="1669">
        <v>0.3</v>
      </c>
      <c r="BB238" s="1666">
        <v>22</v>
      </c>
      <c r="BC238" s="1669">
        <v>0.187</v>
      </c>
      <c r="BD238" s="1669">
        <v>0.157</v>
      </c>
      <c r="BE238" s="1666">
        <v>14</v>
      </c>
      <c r="BF238" s="1669">
        <v>0.246</v>
      </c>
      <c r="BG238" s="1669">
        <v>0.29599999999999999</v>
      </c>
      <c r="BH238" s="1666">
        <v>22</v>
      </c>
      <c r="BI238" s="1669">
        <v>0.22600000000000001</v>
      </c>
      <c r="BJ238" s="1669">
        <v>0.25</v>
      </c>
      <c r="BK238" s="1666">
        <v>19</v>
      </c>
      <c r="BL238" s="1669">
        <v>0.158</v>
      </c>
      <c r="BM238" s="1669">
        <v>0.11600000000000001</v>
      </c>
      <c r="BN238" s="1666">
        <v>11</v>
      </c>
      <c r="BO238" s="1669">
        <v>0.151</v>
      </c>
      <c r="BP238" s="1669">
        <v>9.0999999999999998E-2</v>
      </c>
      <c r="BQ238" s="1666">
        <v>10</v>
      </c>
      <c r="BR238" s="1669">
        <v>0.19</v>
      </c>
      <c r="BS238" s="1669">
        <v>0.189</v>
      </c>
      <c r="BT238" s="1666">
        <v>15</v>
      </c>
      <c r="BU238" s="1669">
        <v>0.187</v>
      </c>
      <c r="BV238" s="1669">
        <v>0.17100000000000001</v>
      </c>
      <c r="BW238" s="1666">
        <v>14</v>
      </c>
      <c r="BX238" s="1669">
        <v>0.184</v>
      </c>
      <c r="BY238" s="1669">
        <v>0.16500000000000001</v>
      </c>
      <c r="BZ238" s="1666">
        <v>14</v>
      </c>
    </row>
    <row r="239" spans="1:78" s="1394" customFormat="1" ht="20.25" thickBot="1" x14ac:dyDescent="0.35">
      <c r="A239" s="1398"/>
      <c r="B239" s="1425"/>
      <c r="C239" s="1431" t="s">
        <v>36</v>
      </c>
      <c r="D239" s="1649"/>
      <c r="E239" s="1405"/>
      <c r="F239" s="1649">
        <v>10</v>
      </c>
      <c r="G239" s="1669">
        <v>0.40300000000000002</v>
      </c>
      <c r="H239" s="1669">
        <v>0.2175</v>
      </c>
      <c r="I239" s="1666">
        <v>26</v>
      </c>
      <c r="J239" s="1669">
        <v>0.378</v>
      </c>
      <c r="K239" s="1669">
        <v>0.221</v>
      </c>
      <c r="L239" s="1666">
        <v>25</v>
      </c>
      <c r="M239" s="1669">
        <v>0.41199999999999998</v>
      </c>
      <c r="N239" s="1669">
        <v>0.25</v>
      </c>
      <c r="O239" s="1666">
        <v>27</v>
      </c>
      <c r="P239" s="1669">
        <v>0.39300000000000002</v>
      </c>
      <c r="Q239" s="1669">
        <v>0.23499999999999999</v>
      </c>
      <c r="R239" s="1666">
        <v>26</v>
      </c>
      <c r="S239" s="1669">
        <v>0.39300000000000002</v>
      </c>
      <c r="T239" s="1669">
        <v>0.216</v>
      </c>
      <c r="U239" s="1666">
        <v>25</v>
      </c>
      <c r="V239" s="1669">
        <v>0.40400000000000003</v>
      </c>
      <c r="W239" s="1669">
        <v>0.218</v>
      </c>
      <c r="X239" s="1666">
        <v>26</v>
      </c>
      <c r="Y239" s="1669">
        <v>0.38600000000000001</v>
      </c>
      <c r="Z239" s="1669">
        <v>0.223</v>
      </c>
      <c r="AA239" s="1666">
        <v>25</v>
      </c>
      <c r="AB239" s="1669">
        <v>0.42399999999999999</v>
      </c>
      <c r="AC239" s="1669">
        <v>0.23200000000000001</v>
      </c>
      <c r="AD239" s="1666">
        <v>27</v>
      </c>
      <c r="AE239" s="1669">
        <v>0.46700000000000003</v>
      </c>
      <c r="AF239" s="1669">
        <v>0.247</v>
      </c>
      <c r="AG239" s="1666">
        <v>30</v>
      </c>
      <c r="AH239" s="1669">
        <v>0.45700000000000002</v>
      </c>
      <c r="AI239" s="1669">
        <v>0.224</v>
      </c>
      <c r="AJ239" s="1666">
        <v>29</v>
      </c>
      <c r="AK239" s="1669">
        <v>0.49299999999999999</v>
      </c>
      <c r="AL239" s="1669">
        <v>0.247</v>
      </c>
      <c r="AM239" s="1666">
        <v>31</v>
      </c>
      <c r="AN239" s="1669">
        <v>0.45500000000000002</v>
      </c>
      <c r="AO239" s="1669">
        <v>0.23599999999999999</v>
      </c>
      <c r="AP239" s="1666">
        <v>29</v>
      </c>
      <c r="AQ239" s="1669">
        <v>0.48</v>
      </c>
      <c r="AR239" s="1669">
        <v>0.25800000000000001</v>
      </c>
      <c r="AS239" s="1666">
        <v>31</v>
      </c>
      <c r="AT239" s="1669">
        <v>0.47699999999999998</v>
      </c>
      <c r="AU239" s="1669">
        <v>0.254</v>
      </c>
      <c r="AV239" s="1666">
        <v>30</v>
      </c>
      <c r="AW239" s="1669">
        <v>0.46</v>
      </c>
      <c r="AX239" s="1669">
        <v>0.23</v>
      </c>
      <c r="AY239" s="1666">
        <v>29</v>
      </c>
      <c r="AZ239" s="1669">
        <v>0.44600000000000001</v>
      </c>
      <c r="BA239" s="1669">
        <v>0.22800000000000001</v>
      </c>
      <c r="BB239" s="1666">
        <v>28</v>
      </c>
      <c r="BC239" s="1669">
        <v>0.41699999999999998</v>
      </c>
      <c r="BD239" s="1669">
        <v>0.218</v>
      </c>
      <c r="BE239" s="1666">
        <v>26</v>
      </c>
      <c r="BF239" s="1669">
        <v>0.41099999999999998</v>
      </c>
      <c r="BG239" s="1669">
        <v>0.222</v>
      </c>
      <c r="BH239" s="1666">
        <v>26</v>
      </c>
      <c r="BI239" s="1669">
        <v>0.42399999999999999</v>
      </c>
      <c r="BJ239" s="1669">
        <v>0.23</v>
      </c>
      <c r="BK239" s="1666">
        <v>27</v>
      </c>
      <c r="BL239" s="1669">
        <v>0.40400000000000003</v>
      </c>
      <c r="BM239" s="1669">
        <v>0.20300000000000001</v>
      </c>
      <c r="BN239" s="1666">
        <v>25</v>
      </c>
      <c r="BO239" s="1669">
        <v>0.42099999999999999</v>
      </c>
      <c r="BP239" s="1669">
        <v>0.22900000000000001</v>
      </c>
      <c r="BQ239" s="1666">
        <v>27</v>
      </c>
      <c r="BR239" s="1669">
        <v>0.39700000000000002</v>
      </c>
      <c r="BS239" s="1669">
        <v>0.221</v>
      </c>
      <c r="BT239" s="1666">
        <v>25</v>
      </c>
      <c r="BU239" s="1669">
        <v>0.38600000000000001</v>
      </c>
      <c r="BV239" s="1669">
        <v>0.21</v>
      </c>
      <c r="BW239" s="1666">
        <v>25</v>
      </c>
      <c r="BX239" s="1669">
        <v>0.38800000000000001</v>
      </c>
      <c r="BY239" s="1669">
        <v>0.19500000000000001</v>
      </c>
      <c r="BZ239" s="1666">
        <v>24</v>
      </c>
    </row>
    <row r="240" spans="1:78" ht="19.5" thickBot="1" x14ac:dyDescent="0.35">
      <c r="A240" s="1416">
        <v>9</v>
      </c>
      <c r="B240" s="1598" t="s">
        <v>142</v>
      </c>
      <c r="C240" s="1420"/>
      <c r="D240" s="1590"/>
      <c r="E240" s="1621"/>
      <c r="F240" s="1920"/>
      <c r="G240" s="1667"/>
      <c r="H240" s="1929"/>
      <c r="I240" s="1930"/>
      <c r="J240" s="1667"/>
      <c r="K240" s="1929"/>
      <c r="L240" s="1930"/>
      <c r="M240" s="1667"/>
      <c r="N240" s="1929"/>
      <c r="O240" s="1930"/>
      <c r="P240" s="1667"/>
      <c r="Q240" s="1929"/>
      <c r="R240" s="1930"/>
      <c r="S240" s="1667"/>
      <c r="T240" s="1929"/>
      <c r="U240" s="1930"/>
      <c r="V240" s="1667"/>
      <c r="W240" s="1929"/>
      <c r="X240" s="1930"/>
      <c r="Y240" s="1667"/>
      <c r="Z240" s="1929"/>
      <c r="AA240" s="1930"/>
      <c r="AB240" s="1667"/>
      <c r="AC240" s="1929"/>
      <c r="AD240" s="1930"/>
      <c r="AE240" s="1667"/>
      <c r="AF240" s="1929"/>
      <c r="AG240" s="1930"/>
      <c r="AH240" s="1667"/>
      <c r="AI240" s="1929"/>
      <c r="AJ240" s="1930"/>
      <c r="AK240" s="1667"/>
      <c r="AL240" s="1929"/>
      <c r="AM240" s="1930"/>
      <c r="AN240" s="1667"/>
      <c r="AO240" s="1929"/>
      <c r="AP240" s="1930"/>
      <c r="AQ240" s="1667"/>
      <c r="AR240" s="1929"/>
      <c r="AS240" s="1930"/>
      <c r="AT240" s="1667"/>
      <c r="AU240" s="1929"/>
      <c r="AV240" s="1930"/>
      <c r="AW240" s="1667"/>
      <c r="AX240" s="1929"/>
      <c r="AY240" s="1930"/>
      <c r="AZ240" s="1667"/>
      <c r="BA240" s="1929"/>
      <c r="BB240" s="1930"/>
      <c r="BC240" s="1667"/>
      <c r="BD240" s="1929"/>
      <c r="BE240" s="1930"/>
      <c r="BF240" s="1667"/>
      <c r="BG240" s="1929"/>
      <c r="BH240" s="1930"/>
      <c r="BI240" s="1667"/>
      <c r="BJ240" s="1929"/>
      <c r="BK240" s="1930"/>
      <c r="BL240" s="1667"/>
      <c r="BM240" s="1929"/>
      <c r="BN240" s="1930"/>
      <c r="BO240" s="1667"/>
      <c r="BP240" s="1929"/>
      <c r="BQ240" s="1930"/>
      <c r="BR240" s="1667"/>
      <c r="BS240" s="1929"/>
      <c r="BT240" s="1930"/>
      <c r="BU240" s="1667"/>
      <c r="BV240" s="1929"/>
      <c r="BW240" s="1930"/>
      <c r="BX240" s="1667"/>
      <c r="BY240" s="1929"/>
      <c r="BZ240" s="1930"/>
    </row>
    <row r="241" spans="1:78" s="222" customFormat="1" ht="19.5" customHeight="1" x14ac:dyDescent="0.3">
      <c r="A241" s="1398"/>
      <c r="B241" s="1425"/>
      <c r="C241" s="1432" t="s">
        <v>7</v>
      </c>
      <c r="D241" s="1409"/>
      <c r="E241" s="1406" t="s">
        <v>492</v>
      </c>
      <c r="F241" s="1613">
        <v>110</v>
      </c>
      <c r="G241" s="1925"/>
      <c r="H241" s="1931"/>
      <c r="I241" s="1666">
        <v>0</v>
      </c>
      <c r="J241" s="1925"/>
      <c r="K241" s="1931"/>
      <c r="L241" s="1666">
        <v>0</v>
      </c>
      <c r="M241" s="1925"/>
      <c r="N241" s="1931"/>
      <c r="O241" s="1666">
        <v>0</v>
      </c>
      <c r="P241" s="1925"/>
      <c r="Q241" s="1931"/>
      <c r="R241" s="1666">
        <v>0</v>
      </c>
      <c r="S241" s="1925"/>
      <c r="T241" s="1931"/>
      <c r="U241" s="1666">
        <v>0</v>
      </c>
      <c r="V241" s="1925"/>
      <c r="W241" s="1931"/>
      <c r="X241" s="1666">
        <v>0</v>
      </c>
      <c r="Y241" s="1925"/>
      <c r="Z241" s="1931"/>
      <c r="AA241" s="1666">
        <v>0</v>
      </c>
      <c r="AB241" s="1925"/>
      <c r="AC241" s="1931"/>
      <c r="AD241" s="1666">
        <v>0</v>
      </c>
      <c r="AE241" s="1925"/>
      <c r="AF241" s="1931"/>
      <c r="AG241" s="1666">
        <v>0</v>
      </c>
      <c r="AH241" s="1925"/>
      <c r="AI241" s="1931"/>
      <c r="AJ241" s="1666">
        <v>0</v>
      </c>
      <c r="AK241" s="1925"/>
      <c r="AL241" s="1931"/>
      <c r="AM241" s="1666">
        <v>0</v>
      </c>
      <c r="AN241" s="1925"/>
      <c r="AO241" s="1931"/>
      <c r="AP241" s="1666">
        <v>0</v>
      </c>
      <c r="AQ241" s="1925"/>
      <c r="AR241" s="1931"/>
      <c r="AS241" s="1666">
        <v>0</v>
      </c>
      <c r="AT241" s="1925"/>
      <c r="AU241" s="1931"/>
      <c r="AV241" s="1666">
        <v>0</v>
      </c>
      <c r="AW241" s="1925"/>
      <c r="AX241" s="1931"/>
      <c r="AY241" s="1666">
        <v>0</v>
      </c>
      <c r="AZ241" s="1925"/>
      <c r="BA241" s="1931"/>
      <c r="BB241" s="1666">
        <v>0</v>
      </c>
      <c r="BC241" s="1925"/>
      <c r="BD241" s="1931"/>
      <c r="BE241" s="1666">
        <v>0</v>
      </c>
      <c r="BF241" s="1925"/>
      <c r="BG241" s="1931"/>
      <c r="BH241" s="1666">
        <v>0</v>
      </c>
      <c r="BI241" s="1925"/>
      <c r="BJ241" s="1931"/>
      <c r="BK241" s="1666">
        <v>0</v>
      </c>
      <c r="BL241" s="1925"/>
      <c r="BM241" s="1931"/>
      <c r="BN241" s="1666">
        <v>0</v>
      </c>
      <c r="BO241" s="1925"/>
      <c r="BP241" s="1931"/>
      <c r="BQ241" s="1666">
        <v>0</v>
      </c>
      <c r="BR241" s="1925"/>
      <c r="BS241" s="1931"/>
      <c r="BT241" s="1666">
        <v>0</v>
      </c>
      <c r="BU241" s="1925"/>
      <c r="BV241" s="1931"/>
      <c r="BW241" s="1666">
        <v>0</v>
      </c>
      <c r="BX241" s="1925"/>
      <c r="BY241" s="1931"/>
      <c r="BZ241" s="1666">
        <v>0</v>
      </c>
    </row>
    <row r="242" spans="1:78" s="222" customFormat="1" ht="19.5" customHeight="1" x14ac:dyDescent="0.3">
      <c r="A242" s="1398"/>
      <c r="B242" s="1425"/>
      <c r="C242" s="1418"/>
      <c r="D242" s="1649"/>
      <c r="E242" s="1405" t="s">
        <v>493</v>
      </c>
      <c r="F242" s="1649">
        <v>35</v>
      </c>
      <c r="G242" s="1679"/>
      <c r="H242" s="1680"/>
      <c r="I242" s="1666">
        <v>0</v>
      </c>
      <c r="J242" s="1679"/>
      <c r="K242" s="1680"/>
      <c r="L242" s="1666">
        <v>0</v>
      </c>
      <c r="M242" s="1679"/>
      <c r="N242" s="1680"/>
      <c r="O242" s="1666">
        <v>0</v>
      </c>
      <c r="P242" s="1679"/>
      <c r="Q242" s="1680"/>
      <c r="R242" s="1666">
        <v>0</v>
      </c>
      <c r="S242" s="1669"/>
      <c r="T242" s="1669"/>
      <c r="U242" s="1666">
        <v>0</v>
      </c>
      <c r="V242" s="1679"/>
      <c r="W242" s="1680"/>
      <c r="X242" s="1666">
        <v>0</v>
      </c>
      <c r="Y242" s="1679"/>
      <c r="Z242" s="1680"/>
      <c r="AA242" s="1666">
        <v>0</v>
      </c>
      <c r="AB242" s="1679"/>
      <c r="AC242" s="1680"/>
      <c r="AD242" s="1666">
        <v>0</v>
      </c>
      <c r="AE242" s="1679"/>
      <c r="AF242" s="1680"/>
      <c r="AG242" s="1666">
        <v>0</v>
      </c>
      <c r="AH242" s="1679"/>
      <c r="AI242" s="1680"/>
      <c r="AJ242" s="1666">
        <v>0</v>
      </c>
      <c r="AK242" s="1679"/>
      <c r="AL242" s="1680"/>
      <c r="AM242" s="1666">
        <v>0</v>
      </c>
      <c r="AN242" s="1679"/>
      <c r="AO242" s="1680"/>
      <c r="AP242" s="1666">
        <v>0</v>
      </c>
      <c r="AQ242" s="1679"/>
      <c r="AR242" s="1680"/>
      <c r="AS242" s="1666">
        <v>0</v>
      </c>
      <c r="AT242" s="1679"/>
      <c r="AU242" s="1680"/>
      <c r="AV242" s="1666">
        <v>0</v>
      </c>
      <c r="AW242" s="1679"/>
      <c r="AX242" s="1680"/>
      <c r="AY242" s="1666">
        <v>0</v>
      </c>
      <c r="AZ242" s="1679"/>
      <c r="BA242" s="1680"/>
      <c r="BB242" s="1666">
        <v>0</v>
      </c>
      <c r="BC242" s="1679"/>
      <c r="BD242" s="1680"/>
      <c r="BE242" s="1666">
        <v>0</v>
      </c>
      <c r="BF242" s="1679"/>
      <c r="BG242" s="1680"/>
      <c r="BH242" s="1666">
        <v>0</v>
      </c>
      <c r="BI242" s="1679"/>
      <c r="BJ242" s="1680"/>
      <c r="BK242" s="1666">
        <v>0</v>
      </c>
      <c r="BL242" s="1679"/>
      <c r="BM242" s="1680"/>
      <c r="BN242" s="1666">
        <v>0</v>
      </c>
      <c r="BO242" s="1679"/>
      <c r="BP242" s="1680"/>
      <c r="BQ242" s="1666">
        <v>0</v>
      </c>
      <c r="BR242" s="1679"/>
      <c r="BS242" s="1680"/>
      <c r="BT242" s="1666">
        <v>0</v>
      </c>
      <c r="BU242" s="1679"/>
      <c r="BV242" s="1680"/>
      <c r="BW242" s="1666">
        <v>0</v>
      </c>
      <c r="BX242" s="1679"/>
      <c r="BY242" s="1680"/>
      <c r="BZ242" s="1666">
        <v>0</v>
      </c>
    </row>
    <row r="243" spans="1:78" s="222" customFormat="1" ht="19.5" x14ac:dyDescent="0.3">
      <c r="A243" s="1398"/>
      <c r="B243" s="1425"/>
      <c r="C243" s="1418"/>
      <c r="D243" s="1649"/>
      <c r="E243" s="1405" t="s">
        <v>494</v>
      </c>
      <c r="F243" s="1649">
        <v>10</v>
      </c>
      <c r="G243" s="1679"/>
      <c r="H243" s="1680"/>
      <c r="I243" s="1666">
        <v>0</v>
      </c>
      <c r="J243" s="1679"/>
      <c r="K243" s="1680"/>
      <c r="L243" s="1666">
        <v>0</v>
      </c>
      <c r="M243" s="1679"/>
      <c r="N243" s="1680"/>
      <c r="O243" s="1666">
        <v>0</v>
      </c>
      <c r="P243" s="1679"/>
      <c r="Q243" s="1680"/>
      <c r="R243" s="1666">
        <v>0</v>
      </c>
      <c r="S243" s="1679"/>
      <c r="T243" s="1680"/>
      <c r="U243" s="1666">
        <v>0</v>
      </c>
      <c r="V243" s="1679"/>
      <c r="W243" s="1680"/>
      <c r="X243" s="1666">
        <v>0</v>
      </c>
      <c r="Y243" s="1679"/>
      <c r="Z243" s="1680"/>
      <c r="AA243" s="1666">
        <v>0</v>
      </c>
      <c r="AB243" s="1679"/>
      <c r="AC243" s="1680"/>
      <c r="AD243" s="1666">
        <v>0</v>
      </c>
      <c r="AE243" s="1679"/>
      <c r="AF243" s="1680"/>
      <c r="AG243" s="1666">
        <v>0</v>
      </c>
      <c r="AH243" s="1679"/>
      <c r="AI243" s="1680"/>
      <c r="AJ243" s="1666">
        <v>0</v>
      </c>
      <c r="AK243" s="1679"/>
      <c r="AL243" s="1680"/>
      <c r="AM243" s="1666">
        <v>0</v>
      </c>
      <c r="AN243" s="1679"/>
      <c r="AO243" s="1680"/>
      <c r="AP243" s="1666">
        <v>0</v>
      </c>
      <c r="AQ243" s="1679"/>
      <c r="AR243" s="1680"/>
      <c r="AS243" s="1666">
        <v>0</v>
      </c>
      <c r="AT243" s="1679"/>
      <c r="AU243" s="1680"/>
      <c r="AV243" s="1666">
        <v>0</v>
      </c>
      <c r="AW243" s="1679"/>
      <c r="AX243" s="1680"/>
      <c r="AY243" s="1666">
        <v>0</v>
      </c>
      <c r="AZ243" s="1679"/>
      <c r="BA243" s="1680"/>
      <c r="BB243" s="1666">
        <v>0</v>
      </c>
      <c r="BC243" s="1679"/>
      <c r="BD243" s="1680"/>
      <c r="BE243" s="1666">
        <v>0</v>
      </c>
      <c r="BF243" s="1679"/>
      <c r="BG243" s="1680"/>
      <c r="BH243" s="1666">
        <v>0</v>
      </c>
      <c r="BI243" s="1679"/>
      <c r="BJ243" s="1680"/>
      <c r="BK243" s="1666">
        <v>0</v>
      </c>
      <c r="BL243" s="1679"/>
      <c r="BM243" s="1680"/>
      <c r="BN243" s="1666">
        <v>0</v>
      </c>
      <c r="BO243" s="1679"/>
      <c r="BP243" s="1680"/>
      <c r="BQ243" s="1666">
        <v>0</v>
      </c>
      <c r="BR243" s="1679"/>
      <c r="BS243" s="1680"/>
      <c r="BT243" s="1666">
        <v>0</v>
      </c>
      <c r="BU243" s="1679"/>
      <c r="BV243" s="1680"/>
      <c r="BW243" s="1666">
        <v>0</v>
      </c>
      <c r="BX243" s="1679"/>
      <c r="BY243" s="1680"/>
      <c r="BZ243" s="1666">
        <v>0</v>
      </c>
    </row>
    <row r="244" spans="1:78" s="222" customFormat="1" ht="19.5" x14ac:dyDescent="0.3">
      <c r="A244" s="1398"/>
      <c r="B244" s="1425"/>
      <c r="C244" s="1418"/>
      <c r="D244" s="1649"/>
      <c r="E244" s="1405" t="s">
        <v>495</v>
      </c>
      <c r="F244" s="1649" t="s">
        <v>496</v>
      </c>
      <c r="G244" s="1815" t="s">
        <v>599</v>
      </c>
      <c r="H244" s="1816"/>
      <c r="I244" s="1817"/>
      <c r="J244" s="1815"/>
      <c r="K244" s="1816"/>
      <c r="L244" s="1817"/>
      <c r="M244" s="1815"/>
      <c r="N244" s="1816"/>
      <c r="O244" s="1817"/>
      <c r="P244" s="1815"/>
      <c r="Q244" s="1816"/>
      <c r="R244" s="1817"/>
      <c r="S244" s="1815"/>
      <c r="T244" s="1816"/>
      <c r="U244" s="1817"/>
      <c r="V244" s="1815"/>
      <c r="W244" s="1816"/>
      <c r="X244" s="1817"/>
      <c r="Y244" s="1815"/>
      <c r="Z244" s="1816"/>
      <c r="AA244" s="1817"/>
      <c r="AB244" s="1815"/>
      <c r="AC244" s="1816"/>
      <c r="AD244" s="1817"/>
      <c r="AE244" s="1815"/>
      <c r="AF244" s="1816"/>
      <c r="AG244" s="1817"/>
      <c r="AH244" s="1815"/>
      <c r="AI244" s="1816"/>
      <c r="AJ244" s="1817"/>
      <c r="AK244" s="1815"/>
      <c r="AL244" s="1816"/>
      <c r="AM244" s="1817"/>
      <c r="AN244" s="1815"/>
      <c r="AO244" s="1816"/>
      <c r="AP244" s="1817"/>
      <c r="AQ244" s="1815"/>
      <c r="AR244" s="1816"/>
      <c r="AS244" s="1817"/>
      <c r="AT244" s="1815"/>
      <c r="AU244" s="1816"/>
      <c r="AV244" s="1817"/>
      <c r="AW244" s="1815"/>
      <c r="AX244" s="1816"/>
      <c r="AY244" s="1817"/>
      <c r="AZ244" s="1815"/>
      <c r="BA244" s="1816"/>
      <c r="BB244" s="1817"/>
      <c r="BC244" s="1815"/>
      <c r="BD244" s="1816"/>
      <c r="BE244" s="1817"/>
      <c r="BF244" s="1815"/>
      <c r="BG244" s="1816"/>
      <c r="BH244" s="1817"/>
      <c r="BI244" s="1815"/>
      <c r="BJ244" s="1816"/>
      <c r="BK244" s="1817"/>
      <c r="BL244" s="1815"/>
      <c r="BM244" s="1816"/>
      <c r="BN244" s="1817"/>
      <c r="BO244" s="1815"/>
      <c r="BP244" s="1816"/>
      <c r="BQ244" s="1817"/>
      <c r="BR244" s="1815"/>
      <c r="BS244" s="1816"/>
      <c r="BT244" s="1817"/>
      <c r="BU244" s="1815"/>
      <c r="BV244" s="1816"/>
      <c r="BW244" s="1817"/>
      <c r="BX244" s="1815"/>
      <c r="BY244" s="1816"/>
      <c r="BZ244" s="1817"/>
    </row>
    <row r="245" spans="1:78" s="1396" customFormat="1" ht="19.5" x14ac:dyDescent="0.3">
      <c r="A245" s="1398"/>
      <c r="B245" s="1425"/>
      <c r="C245" s="1418"/>
      <c r="D245" s="1649"/>
      <c r="E245" s="1405" t="s">
        <v>497</v>
      </c>
      <c r="F245" s="1649" t="s">
        <v>496</v>
      </c>
      <c r="G245" s="1815"/>
      <c r="H245" s="1816"/>
      <c r="I245" s="1817"/>
      <c r="J245" s="1815"/>
      <c r="K245" s="1816"/>
      <c r="L245" s="1817"/>
      <c r="M245" s="1815"/>
      <c r="N245" s="1816"/>
      <c r="O245" s="1817"/>
      <c r="P245" s="1815"/>
      <c r="Q245" s="1816"/>
      <c r="R245" s="1817"/>
      <c r="S245" s="1815"/>
      <c r="T245" s="1816"/>
      <c r="U245" s="1817"/>
      <c r="V245" s="1815"/>
      <c r="W245" s="1816"/>
      <c r="X245" s="1817"/>
      <c r="Y245" s="1815"/>
      <c r="Z245" s="1816"/>
      <c r="AA245" s="1817"/>
      <c r="AB245" s="1815"/>
      <c r="AC245" s="1816"/>
      <c r="AD245" s="1817"/>
      <c r="AE245" s="1815"/>
      <c r="AF245" s="1816"/>
      <c r="AG245" s="1817"/>
      <c r="AH245" s="1815"/>
      <c r="AI245" s="1816"/>
      <c r="AJ245" s="1817"/>
      <c r="AK245" s="1815"/>
      <c r="AL245" s="1816"/>
      <c r="AM245" s="1817"/>
      <c r="AN245" s="1815"/>
      <c r="AO245" s="1816"/>
      <c r="AP245" s="1817"/>
      <c r="AQ245" s="1815"/>
      <c r="AR245" s="1816"/>
      <c r="AS245" s="1817"/>
      <c r="AT245" s="1815"/>
      <c r="AU245" s="1816"/>
      <c r="AV245" s="1817"/>
      <c r="AW245" s="1815"/>
      <c r="AX245" s="1816"/>
      <c r="AY245" s="1817"/>
      <c r="AZ245" s="1815"/>
      <c r="BA245" s="1816"/>
      <c r="BB245" s="1817"/>
      <c r="BC245" s="1815"/>
      <c r="BD245" s="1816"/>
      <c r="BE245" s="1817"/>
      <c r="BF245" s="1815"/>
      <c r="BG245" s="1816"/>
      <c r="BH245" s="1817"/>
      <c r="BI245" s="1815"/>
      <c r="BJ245" s="1816"/>
      <c r="BK245" s="1817"/>
      <c r="BL245" s="1815"/>
      <c r="BM245" s="1816"/>
      <c r="BN245" s="1817"/>
      <c r="BO245" s="1815"/>
      <c r="BP245" s="1816"/>
      <c r="BQ245" s="1817"/>
      <c r="BR245" s="1815"/>
      <c r="BS245" s="1816"/>
      <c r="BT245" s="1817"/>
      <c r="BU245" s="1815"/>
      <c r="BV245" s="1816"/>
      <c r="BW245" s="1817"/>
      <c r="BX245" s="1815"/>
      <c r="BY245" s="1816"/>
      <c r="BZ245" s="1817"/>
    </row>
    <row r="246" spans="1:78" s="1396" customFormat="1" ht="19.5" customHeight="1" x14ac:dyDescent="0.3">
      <c r="A246" s="1398"/>
      <c r="B246" s="1425"/>
      <c r="C246" s="1418" t="s">
        <v>9</v>
      </c>
      <c r="D246" s="1649"/>
      <c r="E246" s="1405" t="s">
        <v>492</v>
      </c>
      <c r="F246" s="1614">
        <v>110</v>
      </c>
      <c r="G246" s="1691">
        <v>0.5</v>
      </c>
      <c r="H246" s="1692">
        <v>0.28000000000000003</v>
      </c>
      <c r="I246" s="1675">
        <v>3</v>
      </c>
      <c r="J246" s="1691">
        <v>0.5</v>
      </c>
      <c r="K246" s="1692">
        <v>0.28000000000000003</v>
      </c>
      <c r="L246" s="1675">
        <v>3</v>
      </c>
      <c r="M246" s="1691">
        <v>0.5</v>
      </c>
      <c r="N246" s="1692">
        <v>0.28000000000000003</v>
      </c>
      <c r="O246" s="1675">
        <v>3</v>
      </c>
      <c r="P246" s="1691">
        <v>0.5</v>
      </c>
      <c r="Q246" s="1692">
        <v>0.28000000000000003</v>
      </c>
      <c r="R246" s="1675">
        <v>3</v>
      </c>
      <c r="S246" s="1691">
        <v>0.5</v>
      </c>
      <c r="T246" s="1692">
        <v>0.28000000000000003</v>
      </c>
      <c r="U246" s="1675">
        <v>3</v>
      </c>
      <c r="V246" s="1691">
        <v>0.5</v>
      </c>
      <c r="W246" s="1692">
        <v>0.28000000000000003</v>
      </c>
      <c r="X246" s="1675">
        <v>3</v>
      </c>
      <c r="Y246" s="1691">
        <v>0.5</v>
      </c>
      <c r="Z246" s="1692">
        <v>0.28000000000000003</v>
      </c>
      <c r="AA246" s="1675">
        <v>3</v>
      </c>
      <c r="AB246" s="1691">
        <v>0.67</v>
      </c>
      <c r="AC246" s="1692">
        <v>0.37</v>
      </c>
      <c r="AD246" s="1675">
        <v>4</v>
      </c>
      <c r="AE246" s="1691">
        <v>0.67</v>
      </c>
      <c r="AF246" s="1692">
        <v>0.37</v>
      </c>
      <c r="AG246" s="1675">
        <v>4</v>
      </c>
      <c r="AH246" s="1691">
        <v>0.67</v>
      </c>
      <c r="AI246" s="1692">
        <v>0.37</v>
      </c>
      <c r="AJ246" s="1675">
        <v>4</v>
      </c>
      <c r="AK246" s="1691">
        <v>0.67</v>
      </c>
      <c r="AL246" s="1692">
        <v>0.37</v>
      </c>
      <c r="AM246" s="1675">
        <v>4</v>
      </c>
      <c r="AN246" s="1691">
        <v>0.67</v>
      </c>
      <c r="AO246" s="1692">
        <v>0.37</v>
      </c>
      <c r="AP246" s="1675">
        <v>4</v>
      </c>
      <c r="AQ246" s="1691">
        <v>0.67</v>
      </c>
      <c r="AR246" s="1692">
        <v>0.37</v>
      </c>
      <c r="AS246" s="1675">
        <v>4</v>
      </c>
      <c r="AT246" s="1691">
        <v>0.67</v>
      </c>
      <c r="AU246" s="1692">
        <v>0.37</v>
      </c>
      <c r="AV246" s="1675">
        <v>4</v>
      </c>
      <c r="AW246" s="1691">
        <v>0.67</v>
      </c>
      <c r="AX246" s="1692">
        <v>0.37</v>
      </c>
      <c r="AY246" s="1675">
        <v>4</v>
      </c>
      <c r="AZ246" s="1691">
        <v>0.67</v>
      </c>
      <c r="BA246" s="1692">
        <v>0.37</v>
      </c>
      <c r="BB246" s="1675">
        <v>4</v>
      </c>
      <c r="BC246" s="1691">
        <v>0.67</v>
      </c>
      <c r="BD246" s="1692">
        <v>0.37</v>
      </c>
      <c r="BE246" s="1675">
        <v>4</v>
      </c>
      <c r="BF246" s="1691">
        <v>0.67</v>
      </c>
      <c r="BG246" s="1692">
        <v>0.37</v>
      </c>
      <c r="BH246" s="1675">
        <v>4</v>
      </c>
      <c r="BI246" s="1691">
        <v>0.67</v>
      </c>
      <c r="BJ246" s="1692">
        <v>0.37</v>
      </c>
      <c r="BK246" s="1675">
        <v>4</v>
      </c>
      <c r="BL246" s="1691">
        <v>0.67</v>
      </c>
      <c r="BM246" s="1692">
        <v>0.37</v>
      </c>
      <c r="BN246" s="1675">
        <v>4</v>
      </c>
      <c r="BO246" s="1691">
        <v>0.67</v>
      </c>
      <c r="BP246" s="1692">
        <v>0.37</v>
      </c>
      <c r="BQ246" s="1675">
        <v>4</v>
      </c>
      <c r="BR246" s="1691">
        <v>0.67</v>
      </c>
      <c r="BS246" s="1692">
        <v>0.37</v>
      </c>
      <c r="BT246" s="1675">
        <v>4</v>
      </c>
      <c r="BU246" s="1691">
        <v>0.67</v>
      </c>
      <c r="BV246" s="1692">
        <v>0.37</v>
      </c>
      <c r="BW246" s="1675">
        <v>4</v>
      </c>
      <c r="BX246" s="1691">
        <v>0.5</v>
      </c>
      <c r="BY246" s="1692">
        <v>0.28000000000000003</v>
      </c>
      <c r="BZ246" s="1675">
        <v>3</v>
      </c>
    </row>
    <row r="247" spans="1:78" s="1396" customFormat="1" ht="19.5" customHeight="1" x14ac:dyDescent="0.3">
      <c r="A247" s="1398"/>
      <c r="B247" s="1425"/>
      <c r="C247" s="1418"/>
      <c r="D247" s="1649"/>
      <c r="E247" s="1405" t="s">
        <v>493</v>
      </c>
      <c r="F247" s="1649">
        <v>35</v>
      </c>
      <c r="G247" s="1669">
        <v>0.14799999999999999</v>
      </c>
      <c r="H247" s="1669">
        <v>0.05</v>
      </c>
      <c r="I247" s="1666">
        <v>3</v>
      </c>
      <c r="J247" s="1669">
        <v>0.14799999999999999</v>
      </c>
      <c r="K247" s="1669">
        <v>0.05</v>
      </c>
      <c r="L247" s="1666">
        <v>3</v>
      </c>
      <c r="M247" s="1669">
        <v>0.14799999999999999</v>
      </c>
      <c r="N247" s="1669">
        <v>0.05</v>
      </c>
      <c r="O247" s="1666">
        <v>3</v>
      </c>
      <c r="P247" s="1669">
        <v>0.14799999999999999</v>
      </c>
      <c r="Q247" s="1669">
        <v>0.05</v>
      </c>
      <c r="R247" s="1666">
        <v>3</v>
      </c>
      <c r="S247" s="1669">
        <v>0.14799999999999999</v>
      </c>
      <c r="T247" s="1669">
        <v>0.05</v>
      </c>
      <c r="U247" s="1666">
        <v>3</v>
      </c>
      <c r="V247" s="1669">
        <v>0.14799999999999999</v>
      </c>
      <c r="W247" s="1669">
        <v>0.05</v>
      </c>
      <c r="X247" s="1666">
        <v>3</v>
      </c>
      <c r="Y247" s="1669">
        <v>0.14799999999999999</v>
      </c>
      <c r="Z247" s="1669">
        <v>0.05</v>
      </c>
      <c r="AA247" s="1666">
        <v>3</v>
      </c>
      <c r="AB247" s="1669">
        <v>0.25</v>
      </c>
      <c r="AC247" s="1669">
        <v>8.0000000000000002E-3</v>
      </c>
      <c r="AD247" s="1666">
        <v>4</v>
      </c>
      <c r="AE247" s="1669">
        <v>0.25</v>
      </c>
      <c r="AF247" s="1669">
        <v>8.0000000000000002E-3</v>
      </c>
      <c r="AG247" s="1666">
        <v>4</v>
      </c>
      <c r="AH247" s="1669">
        <v>0.25</v>
      </c>
      <c r="AI247" s="1669">
        <v>8.0000000000000002E-3</v>
      </c>
      <c r="AJ247" s="1666">
        <v>4</v>
      </c>
      <c r="AK247" s="1669">
        <v>0.25</v>
      </c>
      <c r="AL247" s="1669">
        <v>8.0000000000000002E-3</v>
      </c>
      <c r="AM247" s="1666">
        <v>4</v>
      </c>
      <c r="AN247" s="1669">
        <v>0.25</v>
      </c>
      <c r="AO247" s="1669">
        <v>8.0000000000000002E-3</v>
      </c>
      <c r="AP247" s="1666">
        <v>4</v>
      </c>
      <c r="AQ247" s="1669">
        <v>0.25</v>
      </c>
      <c r="AR247" s="1669">
        <v>5.0000000000000001E-3</v>
      </c>
      <c r="AS247" s="1666">
        <v>4</v>
      </c>
      <c r="AT247" s="1669">
        <v>0.25</v>
      </c>
      <c r="AU247" s="1669">
        <v>8.0000000000000002E-3</v>
      </c>
      <c r="AV247" s="1666">
        <v>4</v>
      </c>
      <c r="AW247" s="1669">
        <v>0.25</v>
      </c>
      <c r="AX247" s="1669">
        <v>8.0000000000000002E-3</v>
      </c>
      <c r="AY247" s="1666">
        <v>4</v>
      </c>
      <c r="AZ247" s="1669">
        <v>0.25</v>
      </c>
      <c r="BA247" s="1669">
        <v>8.0000000000000002E-3</v>
      </c>
      <c r="BB247" s="1666">
        <v>4</v>
      </c>
      <c r="BC247" s="1669">
        <v>0.25</v>
      </c>
      <c r="BD247" s="1669">
        <v>8.0000000000000002E-3</v>
      </c>
      <c r="BE247" s="1666">
        <v>4</v>
      </c>
      <c r="BF247" s="1669">
        <v>0.25</v>
      </c>
      <c r="BG247" s="1669">
        <v>5.0000000000000001E-3</v>
      </c>
      <c r="BH247" s="1666">
        <v>4</v>
      </c>
      <c r="BI247" s="1669">
        <v>0.25</v>
      </c>
      <c r="BJ247" s="1669">
        <v>5.0000000000000001E-3</v>
      </c>
      <c r="BK247" s="1666">
        <v>4</v>
      </c>
      <c r="BL247" s="1669">
        <v>0.25</v>
      </c>
      <c r="BM247" s="1669">
        <v>5.0000000000000001E-3</v>
      </c>
      <c r="BN247" s="1666">
        <v>4</v>
      </c>
      <c r="BO247" s="1669">
        <v>0.25</v>
      </c>
      <c r="BP247" s="1669">
        <v>5.0000000000000001E-3</v>
      </c>
      <c r="BQ247" s="1666">
        <v>4</v>
      </c>
      <c r="BR247" s="1669">
        <v>0.25</v>
      </c>
      <c r="BS247" s="1669">
        <v>5.0000000000000001E-3</v>
      </c>
      <c r="BT247" s="1666">
        <v>4</v>
      </c>
      <c r="BU247" s="1669">
        <v>0.25</v>
      </c>
      <c r="BV247" s="1669">
        <v>5.0000000000000001E-3</v>
      </c>
      <c r="BW247" s="1666">
        <v>4</v>
      </c>
      <c r="BX247" s="1669">
        <v>0.14799999999999999</v>
      </c>
      <c r="BY247" s="1669">
        <v>0.05</v>
      </c>
      <c r="BZ247" s="1666">
        <v>3</v>
      </c>
    </row>
    <row r="248" spans="1:78" s="1396" customFormat="1" ht="19.5" x14ac:dyDescent="0.3">
      <c r="A248" s="1398"/>
      <c r="B248" s="1425"/>
      <c r="C248" s="1418"/>
      <c r="D248" s="1649"/>
      <c r="E248" s="1405" t="s">
        <v>494</v>
      </c>
      <c r="F248" s="1649">
        <v>10</v>
      </c>
      <c r="G248" s="1669">
        <v>0.34399999999999997</v>
      </c>
      <c r="H248" s="1669">
        <v>0.22</v>
      </c>
      <c r="I248" s="1666">
        <v>23</v>
      </c>
      <c r="J248" s="1669">
        <v>0.317</v>
      </c>
      <c r="K248" s="1669">
        <v>0.219</v>
      </c>
      <c r="L248" s="1666">
        <v>22</v>
      </c>
      <c r="M248" s="1669">
        <v>0.311</v>
      </c>
      <c r="N248" s="1669">
        <v>0.219</v>
      </c>
      <c r="O248" s="1666">
        <v>21</v>
      </c>
      <c r="P248" s="1669">
        <v>0.27200000000000002</v>
      </c>
      <c r="Q248" s="1669">
        <v>0.19600000000000001</v>
      </c>
      <c r="R248" s="1666">
        <v>19</v>
      </c>
      <c r="S248" s="1679">
        <v>0.26100000000000001</v>
      </c>
      <c r="T248" s="1680">
        <v>0.185</v>
      </c>
      <c r="U248" s="1666">
        <v>18</v>
      </c>
      <c r="V248" s="1669">
        <v>0.249</v>
      </c>
      <c r="W248" s="1669">
        <v>0.17899999999999999</v>
      </c>
      <c r="X248" s="1666">
        <v>17</v>
      </c>
      <c r="Y248" s="1669">
        <v>0.3</v>
      </c>
      <c r="Z248" s="1669">
        <v>0.18</v>
      </c>
      <c r="AA248" s="1666">
        <v>20</v>
      </c>
      <c r="AB248" s="1669">
        <v>0.4</v>
      </c>
      <c r="AC248" s="1669">
        <v>0.185</v>
      </c>
      <c r="AD248" s="1666">
        <v>25</v>
      </c>
      <c r="AE248" s="1669">
        <v>0.46700000000000003</v>
      </c>
      <c r="AF248" s="1669">
        <v>0.187</v>
      </c>
      <c r="AG248" s="1666">
        <v>28</v>
      </c>
      <c r="AH248" s="1669">
        <v>0.47499999999999998</v>
      </c>
      <c r="AI248" s="1669">
        <v>0.19800000000000001</v>
      </c>
      <c r="AJ248" s="1666">
        <v>29</v>
      </c>
      <c r="AK248" s="1679">
        <v>0.45800000000000002</v>
      </c>
      <c r="AL248" s="1680">
        <v>0.20100000000000001</v>
      </c>
      <c r="AM248" s="1666">
        <v>28</v>
      </c>
      <c r="AN248" s="1669">
        <v>0.44</v>
      </c>
      <c r="AO248" s="1669">
        <v>0.19600000000000001</v>
      </c>
      <c r="AP248" s="1666">
        <v>27</v>
      </c>
      <c r="AQ248" s="1669">
        <v>0.42099999999999999</v>
      </c>
      <c r="AR248" s="1669">
        <v>0.20100000000000001</v>
      </c>
      <c r="AS248" s="1666">
        <v>26</v>
      </c>
      <c r="AT248" s="1669">
        <v>0.40699999999999997</v>
      </c>
      <c r="AU248" s="1669">
        <v>0.19700000000000001</v>
      </c>
      <c r="AV248" s="1666">
        <v>25</v>
      </c>
      <c r="AW248" s="1669">
        <v>0.39700000000000002</v>
      </c>
      <c r="AX248" s="1669">
        <v>0.19700000000000001</v>
      </c>
      <c r="AY248" s="1666">
        <v>25</v>
      </c>
      <c r="AZ248" s="1669">
        <v>0.38600000000000001</v>
      </c>
      <c r="BA248" s="1669">
        <v>0.19800000000000001</v>
      </c>
      <c r="BB248" s="1666">
        <v>24</v>
      </c>
      <c r="BC248" s="1669">
        <v>0.38500000000000001</v>
      </c>
      <c r="BD248" s="1669">
        <v>0.19800000000000001</v>
      </c>
      <c r="BE248" s="1666">
        <v>24</v>
      </c>
      <c r="BF248" s="1669">
        <v>0.38900000000000001</v>
      </c>
      <c r="BG248" s="1669">
        <v>0.20399999999999999</v>
      </c>
      <c r="BH248" s="1666">
        <v>25</v>
      </c>
      <c r="BI248" s="1669">
        <v>0.39400000000000002</v>
      </c>
      <c r="BJ248" s="1669">
        <v>0.20599999999999999</v>
      </c>
      <c r="BK248" s="1666">
        <v>25</v>
      </c>
      <c r="BL248" s="1669">
        <v>0.40400000000000003</v>
      </c>
      <c r="BM248" s="1669">
        <v>0.20499999999999999</v>
      </c>
      <c r="BN248" s="1666">
        <v>25</v>
      </c>
      <c r="BO248" s="1669">
        <v>0.4</v>
      </c>
      <c r="BP248" s="1669">
        <v>0.19400000000000001</v>
      </c>
      <c r="BQ248" s="1666">
        <v>25</v>
      </c>
      <c r="BR248" s="1679">
        <v>0.41599999999999998</v>
      </c>
      <c r="BS248" s="1680">
        <v>0.187</v>
      </c>
      <c r="BT248" s="1666">
        <v>26</v>
      </c>
      <c r="BU248" s="1669">
        <v>0.40200000000000002</v>
      </c>
      <c r="BV248" s="1669">
        <v>0.2</v>
      </c>
      <c r="BW248" s="1666">
        <v>25</v>
      </c>
      <c r="BX248" s="1669">
        <v>0.39500000000000002</v>
      </c>
      <c r="BY248" s="1669">
        <v>0.214</v>
      </c>
      <c r="BZ248" s="1666">
        <v>25</v>
      </c>
    </row>
    <row r="249" spans="1:78" s="222" customFormat="1" ht="19.5" x14ac:dyDescent="0.3">
      <c r="A249" s="1398"/>
      <c r="B249" s="1425"/>
      <c r="C249" s="1418"/>
      <c r="D249" s="1649"/>
      <c r="E249" s="1405" t="s">
        <v>495</v>
      </c>
      <c r="F249" s="1649" t="s">
        <v>496</v>
      </c>
      <c r="G249" s="1815" t="s">
        <v>599</v>
      </c>
      <c r="H249" s="1816"/>
      <c r="I249" s="1817"/>
      <c r="J249" s="1815"/>
      <c r="K249" s="1816"/>
      <c r="L249" s="1817"/>
      <c r="M249" s="1815"/>
      <c r="N249" s="1816"/>
      <c r="O249" s="1817"/>
      <c r="P249" s="1815"/>
      <c r="Q249" s="1816"/>
      <c r="R249" s="1817"/>
      <c r="S249" s="1815"/>
      <c r="T249" s="1816"/>
      <c r="U249" s="1817"/>
      <c r="V249" s="1815"/>
      <c r="W249" s="1816"/>
      <c r="X249" s="1817"/>
      <c r="Y249" s="1815"/>
      <c r="Z249" s="1816"/>
      <c r="AA249" s="1817"/>
      <c r="AB249" s="1815"/>
      <c r="AC249" s="1816"/>
      <c r="AD249" s="1817"/>
      <c r="AE249" s="1815"/>
      <c r="AF249" s="1816"/>
      <c r="AG249" s="1817"/>
      <c r="AH249" s="1815"/>
      <c r="AI249" s="1816"/>
      <c r="AJ249" s="1817"/>
      <c r="AK249" s="1815"/>
      <c r="AL249" s="1816"/>
      <c r="AM249" s="1817"/>
      <c r="AN249" s="1815"/>
      <c r="AO249" s="1816"/>
      <c r="AP249" s="1817"/>
      <c r="AQ249" s="1815"/>
      <c r="AR249" s="1816"/>
      <c r="AS249" s="1817"/>
      <c r="AT249" s="1815"/>
      <c r="AU249" s="1816"/>
      <c r="AV249" s="1817"/>
      <c r="AW249" s="1815"/>
      <c r="AX249" s="1816"/>
      <c r="AY249" s="1817"/>
      <c r="AZ249" s="1815"/>
      <c r="BA249" s="1816"/>
      <c r="BB249" s="1817"/>
      <c r="BC249" s="1815"/>
      <c r="BD249" s="1816"/>
      <c r="BE249" s="1817"/>
      <c r="BF249" s="1815"/>
      <c r="BG249" s="1816"/>
      <c r="BH249" s="1817"/>
      <c r="BI249" s="1815"/>
      <c r="BJ249" s="1816"/>
      <c r="BK249" s="1817"/>
      <c r="BL249" s="1815"/>
      <c r="BM249" s="1816"/>
      <c r="BN249" s="1817"/>
      <c r="BO249" s="1815"/>
      <c r="BP249" s="1816"/>
      <c r="BQ249" s="1817"/>
      <c r="BR249" s="1815"/>
      <c r="BS249" s="1816"/>
      <c r="BT249" s="1817"/>
      <c r="BU249" s="1815"/>
      <c r="BV249" s="1816"/>
      <c r="BW249" s="1817"/>
      <c r="BX249" s="1815"/>
      <c r="BY249" s="1816"/>
      <c r="BZ249" s="1817"/>
    </row>
    <row r="250" spans="1:78" s="1396" customFormat="1" ht="19.5" x14ac:dyDescent="0.3">
      <c r="A250" s="1398"/>
      <c r="B250" s="1425"/>
      <c r="C250" s="1410"/>
      <c r="D250" s="1649"/>
      <c r="E250" s="1405" t="s">
        <v>497</v>
      </c>
      <c r="F250" s="1649" t="s">
        <v>496</v>
      </c>
      <c r="G250" s="1815"/>
      <c r="H250" s="1816"/>
      <c r="I250" s="1817"/>
      <c r="J250" s="1815"/>
      <c r="K250" s="1816"/>
      <c r="L250" s="1817"/>
      <c r="M250" s="1815"/>
      <c r="N250" s="1816"/>
      <c r="O250" s="1817"/>
      <c r="P250" s="1815"/>
      <c r="Q250" s="1816"/>
      <c r="R250" s="1817"/>
      <c r="S250" s="1815"/>
      <c r="T250" s="1816"/>
      <c r="U250" s="1817"/>
      <c r="V250" s="1815"/>
      <c r="W250" s="1816"/>
      <c r="X250" s="1817"/>
      <c r="Y250" s="1815"/>
      <c r="Z250" s="1816"/>
      <c r="AA250" s="1817"/>
      <c r="AB250" s="1815"/>
      <c r="AC250" s="1816"/>
      <c r="AD250" s="1817"/>
      <c r="AE250" s="1815"/>
      <c r="AF250" s="1816"/>
      <c r="AG250" s="1817"/>
      <c r="AH250" s="1815"/>
      <c r="AI250" s="1816"/>
      <c r="AJ250" s="1817"/>
      <c r="AK250" s="1815"/>
      <c r="AL250" s="1816"/>
      <c r="AM250" s="1817"/>
      <c r="AN250" s="1815"/>
      <c r="AO250" s="1816"/>
      <c r="AP250" s="1817"/>
      <c r="AQ250" s="1815"/>
      <c r="AR250" s="1816"/>
      <c r="AS250" s="1817"/>
      <c r="AT250" s="1815"/>
      <c r="AU250" s="1816"/>
      <c r="AV250" s="1817"/>
      <c r="AW250" s="1815"/>
      <c r="AX250" s="1816"/>
      <c r="AY250" s="1817"/>
      <c r="AZ250" s="1815"/>
      <c r="BA250" s="1816"/>
      <c r="BB250" s="1817"/>
      <c r="BC250" s="1815"/>
      <c r="BD250" s="1816"/>
      <c r="BE250" s="1817"/>
      <c r="BF250" s="1815"/>
      <c r="BG250" s="1816"/>
      <c r="BH250" s="1817"/>
      <c r="BI250" s="1815"/>
      <c r="BJ250" s="1816"/>
      <c r="BK250" s="1817"/>
      <c r="BL250" s="1815"/>
      <c r="BM250" s="1816"/>
      <c r="BN250" s="1817"/>
      <c r="BO250" s="1815"/>
      <c r="BP250" s="1816"/>
      <c r="BQ250" s="1817"/>
      <c r="BR250" s="1815"/>
      <c r="BS250" s="1816"/>
      <c r="BT250" s="1817"/>
      <c r="BU250" s="1815"/>
      <c r="BV250" s="1816"/>
      <c r="BW250" s="1817"/>
      <c r="BX250" s="1815"/>
      <c r="BY250" s="1816"/>
      <c r="BZ250" s="1817"/>
    </row>
    <row r="251" spans="1:78" s="1396" customFormat="1" ht="20.25" customHeight="1" x14ac:dyDescent="0.3">
      <c r="A251" s="1398"/>
      <c r="B251" s="1425" t="s">
        <v>498</v>
      </c>
      <c r="C251" s="1430" t="s">
        <v>140</v>
      </c>
      <c r="D251" s="1409"/>
      <c r="E251" s="1405"/>
      <c r="F251" s="1649">
        <v>110</v>
      </c>
      <c r="G251" s="1669">
        <v>5.7080000000000002</v>
      </c>
      <c r="H251" s="1669">
        <v>-3.9689999999999999</v>
      </c>
      <c r="I251" s="1666">
        <v>37</v>
      </c>
      <c r="J251" s="1669">
        <v>5.3789999999999996</v>
      </c>
      <c r="K251" s="1669">
        <v>-4.21</v>
      </c>
      <c r="L251" s="1666">
        <v>36</v>
      </c>
      <c r="M251" s="1669">
        <v>6.1920000000000002</v>
      </c>
      <c r="N251" s="1669">
        <v>-4.4640000000000004</v>
      </c>
      <c r="O251" s="1666">
        <v>40</v>
      </c>
      <c r="P251" s="1669">
        <v>7.133</v>
      </c>
      <c r="Q251" s="1669">
        <v>-4.5590000000000002</v>
      </c>
      <c r="R251" s="1666">
        <v>44</v>
      </c>
      <c r="S251" s="1669">
        <v>7.4219999999999997</v>
      </c>
      <c r="T251" s="1669">
        <v>-4.6539999999999999</v>
      </c>
      <c r="U251" s="1666">
        <v>46</v>
      </c>
      <c r="V251" s="1669">
        <v>6.74</v>
      </c>
      <c r="W251" s="1669">
        <v>-4.5030000000000001</v>
      </c>
      <c r="X251" s="1666">
        <v>43</v>
      </c>
      <c r="Y251" s="1669">
        <v>5.673</v>
      </c>
      <c r="Z251" s="1669">
        <v>-3.7869999999999999</v>
      </c>
      <c r="AA251" s="1666">
        <v>36</v>
      </c>
      <c r="AB251" s="1669">
        <v>4.7960000000000003</v>
      </c>
      <c r="AC251" s="1669">
        <v>-2.8889999999999998</v>
      </c>
      <c r="AD251" s="1666">
        <v>29</v>
      </c>
      <c r="AE251" s="1669">
        <v>4.6550000000000002</v>
      </c>
      <c r="AF251" s="1669">
        <v>-1.5089999999999999</v>
      </c>
      <c r="AG251" s="1666">
        <v>26</v>
      </c>
      <c r="AH251" s="1669">
        <v>3.8370000000000002</v>
      </c>
      <c r="AI251" s="1669">
        <v>-0.50600000000000001</v>
      </c>
      <c r="AJ251" s="1666">
        <v>20</v>
      </c>
      <c r="AK251" s="1669">
        <v>2.8759999999999999</v>
      </c>
      <c r="AL251" s="1669">
        <v>-0.123</v>
      </c>
      <c r="AM251" s="1666">
        <v>15</v>
      </c>
      <c r="AN251" s="1669">
        <v>-0.63200000000000001</v>
      </c>
      <c r="AO251" s="1669">
        <v>-0.246</v>
      </c>
      <c r="AP251" s="1666">
        <v>4</v>
      </c>
      <c r="AQ251" s="1669">
        <v>-0.61399999999999999</v>
      </c>
      <c r="AR251" s="1669">
        <v>-0.24299999999999999</v>
      </c>
      <c r="AS251" s="1666">
        <v>3</v>
      </c>
      <c r="AT251" s="1669">
        <v>-0.59599999999999997</v>
      </c>
      <c r="AU251" s="1669">
        <v>-0.23899999999999999</v>
      </c>
      <c r="AV251" s="1666">
        <v>3</v>
      </c>
      <c r="AW251" s="1669">
        <v>-0.58399999999999996</v>
      </c>
      <c r="AX251" s="1669">
        <v>-0.23799999999999999</v>
      </c>
      <c r="AY251" s="1666">
        <v>3</v>
      </c>
      <c r="AZ251" s="1669">
        <v>-0.59</v>
      </c>
      <c r="BA251" s="1669">
        <v>-0.245</v>
      </c>
      <c r="BB251" s="1666">
        <v>3</v>
      </c>
      <c r="BC251" s="1669">
        <v>-0.59199999999999997</v>
      </c>
      <c r="BD251" s="1669">
        <v>-0.247</v>
      </c>
      <c r="BE251" s="1666">
        <v>3</v>
      </c>
      <c r="BF251" s="1669">
        <v>-0.59299999999999997</v>
      </c>
      <c r="BG251" s="1669">
        <v>-0.255</v>
      </c>
      <c r="BH251" s="1666">
        <v>3</v>
      </c>
      <c r="BI251" s="1669">
        <v>-0.60099999999999998</v>
      </c>
      <c r="BJ251" s="1669">
        <v>-0.26500000000000001</v>
      </c>
      <c r="BK251" s="1666">
        <v>3</v>
      </c>
      <c r="BL251" s="1669">
        <v>-0.61899999999999999</v>
      </c>
      <c r="BM251" s="1669">
        <v>-0.26700000000000002</v>
      </c>
      <c r="BN251" s="1666">
        <v>4</v>
      </c>
      <c r="BO251" s="1669">
        <v>-0.61099999999999999</v>
      </c>
      <c r="BP251" s="1669">
        <v>-0.245</v>
      </c>
      <c r="BQ251" s="1666">
        <v>3</v>
      </c>
      <c r="BR251" s="1669">
        <v>-0.625</v>
      </c>
      <c r="BS251" s="1669">
        <v>-0.23799999999999999</v>
      </c>
      <c r="BT251" s="1666">
        <v>4</v>
      </c>
      <c r="BU251" s="1669">
        <v>-0.625</v>
      </c>
      <c r="BV251" s="1669">
        <v>-0.23799999999999999</v>
      </c>
      <c r="BW251" s="1666">
        <v>4</v>
      </c>
      <c r="BX251" s="1669">
        <v>-0.60899999999999999</v>
      </c>
      <c r="BY251" s="1669">
        <v>-0.24299999999999999</v>
      </c>
      <c r="BZ251" s="1666">
        <v>3</v>
      </c>
    </row>
    <row r="252" spans="1:78" s="1396" customFormat="1" ht="21.75" customHeight="1" x14ac:dyDescent="0.3">
      <c r="A252" s="1398"/>
      <c r="B252" s="1425" t="s">
        <v>499</v>
      </c>
      <c r="C252" s="1412" t="s">
        <v>141</v>
      </c>
      <c r="D252" s="1409"/>
      <c r="E252" s="1405"/>
      <c r="F252" s="1649">
        <v>110</v>
      </c>
      <c r="G252" s="1669">
        <v>-6.2119999999999997</v>
      </c>
      <c r="H252" s="1669">
        <v>3.7109999999999999</v>
      </c>
      <c r="I252" s="1666">
        <v>38</v>
      </c>
      <c r="J252" s="1669">
        <v>-5.8440000000000003</v>
      </c>
      <c r="K252" s="1669">
        <v>3.9529999999999998</v>
      </c>
      <c r="L252" s="1666">
        <v>37</v>
      </c>
      <c r="M252" s="1669">
        <v>-6.6429999999999998</v>
      </c>
      <c r="N252" s="1669">
        <v>4.2039999999999997</v>
      </c>
      <c r="O252" s="1666">
        <v>41</v>
      </c>
      <c r="P252" s="1669">
        <v>-7.5419999999999998</v>
      </c>
      <c r="Q252" s="1669">
        <v>4.3259999999999996</v>
      </c>
      <c r="R252" s="1666">
        <v>46</v>
      </c>
      <c r="S252" s="1669">
        <v>-7.8079999999999998</v>
      </c>
      <c r="T252" s="1669">
        <v>4.4349999999999996</v>
      </c>
      <c r="U252" s="1666">
        <v>47</v>
      </c>
      <c r="V252" s="1669">
        <v>-7.149</v>
      </c>
      <c r="W252" s="1669">
        <v>4.28</v>
      </c>
      <c r="X252" s="1666">
        <v>44</v>
      </c>
      <c r="Y252" s="1669">
        <v>-6.1660000000000004</v>
      </c>
      <c r="Z252" s="1669">
        <v>3.556</v>
      </c>
      <c r="AA252" s="1666">
        <v>37</v>
      </c>
      <c r="AB252" s="1669">
        <v>-5.3849999999999998</v>
      </c>
      <c r="AC252" s="1669">
        <v>2.6579999999999999</v>
      </c>
      <c r="AD252" s="1666">
        <v>32</v>
      </c>
      <c r="AE252" s="1669">
        <v>-5.3280000000000003</v>
      </c>
      <c r="AF252" s="1669">
        <v>1.2769999999999999</v>
      </c>
      <c r="AG252" s="1666">
        <v>29</v>
      </c>
      <c r="AH252" s="1669">
        <v>-4.5190000000000001</v>
      </c>
      <c r="AI252" s="1669">
        <v>0.26100000000000001</v>
      </c>
      <c r="AJ252" s="1666">
        <v>24</v>
      </c>
      <c r="AK252" s="1669">
        <v>-3.5230000000000001</v>
      </c>
      <c r="AL252" s="1669">
        <v>-0.113</v>
      </c>
      <c r="AM252" s="1666">
        <v>19</v>
      </c>
      <c r="AN252" s="1669">
        <v>0</v>
      </c>
      <c r="AO252" s="1669">
        <v>0</v>
      </c>
      <c r="AP252" s="1666">
        <v>0</v>
      </c>
      <c r="AQ252" s="1669">
        <v>0</v>
      </c>
      <c r="AR252" s="1669">
        <v>0</v>
      </c>
      <c r="AS252" s="1666">
        <v>0</v>
      </c>
      <c r="AT252" s="1669">
        <v>0</v>
      </c>
      <c r="AU252" s="1669">
        <v>0</v>
      </c>
      <c r="AV252" s="1666">
        <v>0</v>
      </c>
      <c r="AW252" s="1669">
        <v>0</v>
      </c>
      <c r="AX252" s="1669">
        <v>0</v>
      </c>
      <c r="AY252" s="1666">
        <v>0</v>
      </c>
      <c r="AZ252" s="1669">
        <v>0</v>
      </c>
      <c r="BA252" s="1669">
        <v>0</v>
      </c>
      <c r="BB252" s="1666">
        <v>0</v>
      </c>
      <c r="BC252" s="1669">
        <v>0</v>
      </c>
      <c r="BD252" s="1669">
        <v>0</v>
      </c>
      <c r="BE252" s="1666">
        <v>0</v>
      </c>
      <c r="BF252" s="1669">
        <v>0</v>
      </c>
      <c r="BG252" s="1669">
        <v>0</v>
      </c>
      <c r="BH252" s="1666">
        <v>0</v>
      </c>
      <c r="BI252" s="1669">
        <v>0</v>
      </c>
      <c r="BJ252" s="1669">
        <v>0</v>
      </c>
      <c r="BK252" s="1666">
        <v>0</v>
      </c>
      <c r="BL252" s="1669">
        <v>0</v>
      </c>
      <c r="BM252" s="1669">
        <v>0</v>
      </c>
      <c r="BN252" s="1666">
        <v>0</v>
      </c>
      <c r="BO252" s="1669">
        <v>0</v>
      </c>
      <c r="BP252" s="1669">
        <v>0</v>
      </c>
      <c r="BQ252" s="1666">
        <v>0</v>
      </c>
      <c r="BR252" s="1669">
        <v>0</v>
      </c>
      <c r="BS252" s="1669">
        <v>0</v>
      </c>
      <c r="BT252" s="1666">
        <v>0</v>
      </c>
      <c r="BU252" s="1669">
        <v>0</v>
      </c>
      <c r="BV252" s="1669">
        <v>0</v>
      </c>
      <c r="BW252" s="1666">
        <v>0</v>
      </c>
      <c r="BX252" s="1669">
        <v>0</v>
      </c>
      <c r="BY252" s="1669">
        <v>0</v>
      </c>
      <c r="BZ252" s="1666">
        <v>0</v>
      </c>
    </row>
    <row r="253" spans="1:78" s="1396" customFormat="1" ht="19.5" x14ac:dyDescent="0.3">
      <c r="A253" s="1398"/>
      <c r="B253" s="1425" t="s">
        <v>498</v>
      </c>
      <c r="C253" s="1412" t="s">
        <v>518</v>
      </c>
      <c r="D253" s="1409"/>
      <c r="E253" s="1405"/>
      <c r="F253" s="1649">
        <v>35</v>
      </c>
      <c r="G253" s="1691">
        <v>-0.16</v>
      </c>
      <c r="H253" s="1692">
        <v>-0.09</v>
      </c>
      <c r="I253" s="1675">
        <v>-3</v>
      </c>
      <c r="J253" s="1691">
        <v>-0.16</v>
      </c>
      <c r="K253" s="1692">
        <v>-0.09</v>
      </c>
      <c r="L253" s="1675">
        <v>-3</v>
      </c>
      <c r="M253" s="1691">
        <v>-0.16</v>
      </c>
      <c r="N253" s="1692">
        <v>-0.09</v>
      </c>
      <c r="O253" s="1675">
        <v>-3</v>
      </c>
      <c r="P253" s="1691">
        <v>-0.16</v>
      </c>
      <c r="Q253" s="1692">
        <v>-0.09</v>
      </c>
      <c r="R253" s="1675">
        <v>-3</v>
      </c>
      <c r="S253" s="1691">
        <v>-0.16</v>
      </c>
      <c r="T253" s="1692">
        <v>-0.09</v>
      </c>
      <c r="U253" s="1675">
        <v>-3</v>
      </c>
      <c r="V253" s="1691">
        <v>-0.16</v>
      </c>
      <c r="W253" s="1692">
        <v>-0.09</v>
      </c>
      <c r="X253" s="1675">
        <v>-3</v>
      </c>
      <c r="Y253" s="1691">
        <v>-0.16</v>
      </c>
      <c r="Z253" s="1692">
        <v>-0.09</v>
      </c>
      <c r="AA253" s="1675">
        <v>-3</v>
      </c>
      <c r="AB253" s="1691">
        <v>-0.21</v>
      </c>
      <c r="AC253" s="1692">
        <v>-0.12</v>
      </c>
      <c r="AD253" s="1675">
        <v>-4</v>
      </c>
      <c r="AE253" s="1691">
        <v>-0.21</v>
      </c>
      <c r="AF253" s="1692">
        <v>-0.12</v>
      </c>
      <c r="AG253" s="1675">
        <v>-4</v>
      </c>
      <c r="AH253" s="1691">
        <v>-0.21</v>
      </c>
      <c r="AI253" s="1692">
        <v>-0.12</v>
      </c>
      <c r="AJ253" s="1675">
        <v>-4</v>
      </c>
      <c r="AK253" s="1691">
        <v>-0.21</v>
      </c>
      <c r="AL253" s="1692">
        <v>-0.12</v>
      </c>
      <c r="AM253" s="1675">
        <v>-4</v>
      </c>
      <c r="AN253" s="1691">
        <v>-0.21</v>
      </c>
      <c r="AO253" s="1692">
        <v>-0.12</v>
      </c>
      <c r="AP253" s="1675">
        <v>-4</v>
      </c>
      <c r="AQ253" s="1691">
        <v>-0.21</v>
      </c>
      <c r="AR253" s="1692">
        <v>-0.12</v>
      </c>
      <c r="AS253" s="1675">
        <v>-4</v>
      </c>
      <c r="AT253" s="1691">
        <v>-0.21</v>
      </c>
      <c r="AU253" s="1692">
        <v>-0.12</v>
      </c>
      <c r="AV253" s="1675">
        <v>-4</v>
      </c>
      <c r="AW253" s="1691">
        <v>-0.21</v>
      </c>
      <c r="AX253" s="1692">
        <v>-0.12</v>
      </c>
      <c r="AY253" s="1675">
        <v>-4</v>
      </c>
      <c r="AZ253" s="1691">
        <v>-0.21</v>
      </c>
      <c r="BA253" s="1692">
        <v>-0.12</v>
      </c>
      <c r="BB253" s="1675">
        <v>-4</v>
      </c>
      <c r="BC253" s="1691">
        <v>-0.21</v>
      </c>
      <c r="BD253" s="1692">
        <v>-0.12</v>
      </c>
      <c r="BE253" s="1675">
        <v>-4</v>
      </c>
      <c r="BF253" s="1691">
        <v>-0.21</v>
      </c>
      <c r="BG253" s="1692">
        <v>-0.12</v>
      </c>
      <c r="BH253" s="1675">
        <v>-4</v>
      </c>
      <c r="BI253" s="1691">
        <v>-0.21</v>
      </c>
      <c r="BJ253" s="1692">
        <v>-0.12</v>
      </c>
      <c r="BK253" s="1675">
        <v>-4</v>
      </c>
      <c r="BL253" s="1691">
        <v>-0.21</v>
      </c>
      <c r="BM253" s="1692">
        <v>-0.12</v>
      </c>
      <c r="BN253" s="1675">
        <v>-4</v>
      </c>
      <c r="BO253" s="1691">
        <v>-0.21</v>
      </c>
      <c r="BP253" s="1692">
        <v>-0.12</v>
      </c>
      <c r="BQ253" s="1675">
        <v>-4</v>
      </c>
      <c r="BR253" s="1691">
        <v>-0.21</v>
      </c>
      <c r="BS253" s="1692">
        <v>-0.12</v>
      </c>
      <c r="BT253" s="1675">
        <v>-4</v>
      </c>
      <c r="BU253" s="1691">
        <v>-0.21</v>
      </c>
      <c r="BV253" s="1692">
        <v>-0.12</v>
      </c>
      <c r="BW253" s="1675">
        <v>-4</v>
      </c>
      <c r="BX253" s="1691">
        <v>-0.16</v>
      </c>
      <c r="BY253" s="1692">
        <v>-0.09</v>
      </c>
      <c r="BZ253" s="1675">
        <v>-3</v>
      </c>
    </row>
    <row r="254" spans="1:78" s="1396" customFormat="1" ht="19.5" x14ac:dyDescent="0.3">
      <c r="A254" s="1398"/>
      <c r="B254" s="1425" t="s">
        <v>64</v>
      </c>
      <c r="C254" s="1417" t="s">
        <v>107</v>
      </c>
      <c r="D254" s="1651"/>
      <c r="E254" s="1405" t="s">
        <v>310</v>
      </c>
      <c r="F254" s="1649">
        <v>110</v>
      </c>
      <c r="G254" s="1815">
        <v>110</v>
      </c>
      <c r="H254" s="1816"/>
      <c r="I254" s="1817"/>
      <c r="J254" s="1815">
        <v>110</v>
      </c>
      <c r="K254" s="1816"/>
      <c r="L254" s="1817"/>
      <c r="M254" s="1815">
        <v>110</v>
      </c>
      <c r="N254" s="1816"/>
      <c r="O254" s="1817"/>
      <c r="P254" s="1815">
        <v>110</v>
      </c>
      <c r="Q254" s="1816"/>
      <c r="R254" s="1817"/>
      <c r="S254" s="1815">
        <v>110</v>
      </c>
      <c r="T254" s="1816"/>
      <c r="U254" s="1817"/>
      <c r="V254" s="1815">
        <v>110</v>
      </c>
      <c r="W254" s="1816"/>
      <c r="X254" s="1817"/>
      <c r="Y254" s="1815">
        <v>110</v>
      </c>
      <c r="Z254" s="1816"/>
      <c r="AA254" s="1817"/>
      <c r="AB254" s="1815">
        <v>110</v>
      </c>
      <c r="AC254" s="1816"/>
      <c r="AD254" s="1817"/>
      <c r="AE254" s="1815">
        <v>110</v>
      </c>
      <c r="AF254" s="1816"/>
      <c r="AG254" s="1817"/>
      <c r="AH254" s="1815">
        <v>110</v>
      </c>
      <c r="AI254" s="1816"/>
      <c r="AJ254" s="1817"/>
      <c r="AK254" s="1815">
        <v>110</v>
      </c>
      <c r="AL254" s="1816"/>
      <c r="AM254" s="1817"/>
      <c r="AN254" s="1815">
        <v>110</v>
      </c>
      <c r="AO254" s="1816"/>
      <c r="AP254" s="1817"/>
      <c r="AQ254" s="1815">
        <v>110</v>
      </c>
      <c r="AR254" s="1816"/>
      <c r="AS254" s="1817"/>
      <c r="AT254" s="1815">
        <v>110</v>
      </c>
      <c r="AU254" s="1816"/>
      <c r="AV254" s="1817"/>
      <c r="AW254" s="1815">
        <v>110</v>
      </c>
      <c r="AX254" s="1816"/>
      <c r="AY254" s="1817"/>
      <c r="AZ254" s="1815">
        <v>110</v>
      </c>
      <c r="BA254" s="1816"/>
      <c r="BB254" s="1817"/>
      <c r="BC254" s="1815">
        <v>110</v>
      </c>
      <c r="BD254" s="1816"/>
      <c r="BE254" s="1817"/>
      <c r="BF254" s="1815">
        <v>110</v>
      </c>
      <c r="BG254" s="1816"/>
      <c r="BH254" s="1817"/>
      <c r="BI254" s="1815">
        <v>110</v>
      </c>
      <c r="BJ254" s="1816"/>
      <c r="BK254" s="1817"/>
      <c r="BL254" s="1815">
        <v>110</v>
      </c>
      <c r="BM254" s="1816"/>
      <c r="BN254" s="1817"/>
      <c r="BO254" s="1815">
        <v>110</v>
      </c>
      <c r="BP254" s="1816"/>
      <c r="BQ254" s="1817"/>
      <c r="BR254" s="1815">
        <v>110</v>
      </c>
      <c r="BS254" s="1816"/>
      <c r="BT254" s="1817"/>
      <c r="BU254" s="1815">
        <v>110</v>
      </c>
      <c r="BV254" s="1816"/>
      <c r="BW254" s="1817"/>
      <c r="BX254" s="1815">
        <v>110</v>
      </c>
      <c r="BY254" s="1816"/>
      <c r="BZ254" s="1817"/>
    </row>
    <row r="255" spans="1:78" s="1396" customFormat="1" ht="19.5" x14ac:dyDescent="0.3">
      <c r="A255" s="1398"/>
      <c r="B255" s="1425"/>
      <c r="C255" s="1417" t="s">
        <v>108</v>
      </c>
      <c r="D255" s="1651"/>
      <c r="E255" s="1405" t="s">
        <v>310</v>
      </c>
      <c r="F255" s="1649">
        <v>110</v>
      </c>
      <c r="G255" s="1815">
        <v>110</v>
      </c>
      <c r="H255" s="1816"/>
      <c r="I255" s="1817"/>
      <c r="J255" s="1815">
        <v>110</v>
      </c>
      <c r="K255" s="1816"/>
      <c r="L255" s="1817"/>
      <c r="M255" s="1815">
        <v>110</v>
      </c>
      <c r="N255" s="1816"/>
      <c r="O255" s="1817"/>
      <c r="P255" s="1815">
        <v>110</v>
      </c>
      <c r="Q255" s="1816"/>
      <c r="R255" s="1817"/>
      <c r="S255" s="1815">
        <v>110</v>
      </c>
      <c r="T255" s="1816"/>
      <c r="U255" s="1817"/>
      <c r="V255" s="1815">
        <v>110</v>
      </c>
      <c r="W255" s="1816"/>
      <c r="X255" s="1817"/>
      <c r="Y255" s="1815">
        <v>110</v>
      </c>
      <c r="Z255" s="1816"/>
      <c r="AA255" s="1817"/>
      <c r="AB255" s="1815">
        <v>110</v>
      </c>
      <c r="AC255" s="1816"/>
      <c r="AD255" s="1817"/>
      <c r="AE255" s="1815">
        <v>110</v>
      </c>
      <c r="AF255" s="1816"/>
      <c r="AG255" s="1817"/>
      <c r="AH255" s="1815">
        <v>110</v>
      </c>
      <c r="AI255" s="1816"/>
      <c r="AJ255" s="1817"/>
      <c r="AK255" s="1815">
        <v>110</v>
      </c>
      <c r="AL255" s="1816"/>
      <c r="AM255" s="1817"/>
      <c r="AN255" s="1815">
        <v>110</v>
      </c>
      <c r="AO255" s="1816"/>
      <c r="AP255" s="1817"/>
      <c r="AQ255" s="1815">
        <v>110</v>
      </c>
      <c r="AR255" s="1816"/>
      <c r="AS255" s="1817"/>
      <c r="AT255" s="1815">
        <v>110</v>
      </c>
      <c r="AU255" s="1816"/>
      <c r="AV255" s="1817"/>
      <c r="AW255" s="1815">
        <v>110</v>
      </c>
      <c r="AX255" s="1816"/>
      <c r="AY255" s="1817"/>
      <c r="AZ255" s="1815">
        <v>110</v>
      </c>
      <c r="BA255" s="1816"/>
      <c r="BB255" s="1817"/>
      <c r="BC255" s="1815">
        <v>110</v>
      </c>
      <c r="BD255" s="1816"/>
      <c r="BE255" s="1817"/>
      <c r="BF255" s="1815">
        <v>110</v>
      </c>
      <c r="BG255" s="1816"/>
      <c r="BH255" s="1817"/>
      <c r="BI255" s="1815">
        <v>110</v>
      </c>
      <c r="BJ255" s="1816"/>
      <c r="BK255" s="1817"/>
      <c r="BL255" s="1815">
        <v>110</v>
      </c>
      <c r="BM255" s="1816"/>
      <c r="BN255" s="1817"/>
      <c r="BO255" s="1815">
        <v>110</v>
      </c>
      <c r="BP255" s="1816"/>
      <c r="BQ255" s="1817"/>
      <c r="BR255" s="1815">
        <v>110</v>
      </c>
      <c r="BS255" s="1816"/>
      <c r="BT255" s="1817"/>
      <c r="BU255" s="1815">
        <v>110</v>
      </c>
      <c r="BV255" s="1816"/>
      <c r="BW255" s="1817"/>
      <c r="BX255" s="1815">
        <v>110</v>
      </c>
      <c r="BY255" s="1816"/>
      <c r="BZ255" s="1817"/>
    </row>
    <row r="256" spans="1:78" s="1396" customFormat="1" ht="18.75" x14ac:dyDescent="0.3">
      <c r="A256" s="1429"/>
      <c r="B256" s="1426"/>
      <c r="C256" s="1417" t="s">
        <v>107</v>
      </c>
      <c r="D256" s="1651"/>
      <c r="E256" s="1405" t="s">
        <v>310</v>
      </c>
      <c r="F256" s="1649">
        <v>35</v>
      </c>
      <c r="G256" s="1815">
        <v>35</v>
      </c>
      <c r="H256" s="1816"/>
      <c r="I256" s="1817"/>
      <c r="J256" s="1815">
        <v>35</v>
      </c>
      <c r="K256" s="1816"/>
      <c r="L256" s="1817"/>
      <c r="M256" s="1815">
        <v>35</v>
      </c>
      <c r="N256" s="1816"/>
      <c r="O256" s="1817"/>
      <c r="P256" s="1815">
        <v>35</v>
      </c>
      <c r="Q256" s="1816"/>
      <c r="R256" s="1817"/>
      <c r="S256" s="1815">
        <v>35</v>
      </c>
      <c r="T256" s="1816"/>
      <c r="U256" s="1817"/>
      <c r="V256" s="1815">
        <v>35</v>
      </c>
      <c r="W256" s="1816"/>
      <c r="X256" s="1817"/>
      <c r="Y256" s="1815">
        <v>35</v>
      </c>
      <c r="Z256" s="1816"/>
      <c r="AA256" s="1817"/>
      <c r="AB256" s="1815">
        <v>35</v>
      </c>
      <c r="AC256" s="1816"/>
      <c r="AD256" s="1817"/>
      <c r="AE256" s="1815">
        <v>35</v>
      </c>
      <c r="AF256" s="1816"/>
      <c r="AG256" s="1817"/>
      <c r="AH256" s="1815">
        <v>35</v>
      </c>
      <c r="AI256" s="1816"/>
      <c r="AJ256" s="1817"/>
      <c r="AK256" s="1815">
        <v>35</v>
      </c>
      <c r="AL256" s="1816"/>
      <c r="AM256" s="1817"/>
      <c r="AN256" s="1815">
        <v>35</v>
      </c>
      <c r="AO256" s="1816"/>
      <c r="AP256" s="1817"/>
      <c r="AQ256" s="1815">
        <v>35</v>
      </c>
      <c r="AR256" s="1816"/>
      <c r="AS256" s="1817"/>
      <c r="AT256" s="1815">
        <v>35</v>
      </c>
      <c r="AU256" s="1816"/>
      <c r="AV256" s="1817"/>
      <c r="AW256" s="1815">
        <v>35</v>
      </c>
      <c r="AX256" s="1816"/>
      <c r="AY256" s="1817"/>
      <c r="AZ256" s="1815">
        <v>35</v>
      </c>
      <c r="BA256" s="1816"/>
      <c r="BB256" s="1817"/>
      <c r="BC256" s="1815">
        <v>35</v>
      </c>
      <c r="BD256" s="1816"/>
      <c r="BE256" s="1817"/>
      <c r="BF256" s="1815">
        <v>35</v>
      </c>
      <c r="BG256" s="1816"/>
      <c r="BH256" s="1817"/>
      <c r="BI256" s="1815">
        <v>35</v>
      </c>
      <c r="BJ256" s="1816"/>
      <c r="BK256" s="1817"/>
      <c r="BL256" s="1815">
        <v>35</v>
      </c>
      <c r="BM256" s="1816"/>
      <c r="BN256" s="1817"/>
      <c r="BO256" s="1815">
        <v>35</v>
      </c>
      <c r="BP256" s="1816"/>
      <c r="BQ256" s="1817"/>
      <c r="BR256" s="1815">
        <v>35</v>
      </c>
      <c r="BS256" s="1816"/>
      <c r="BT256" s="1817"/>
      <c r="BU256" s="1815">
        <v>35</v>
      </c>
      <c r="BV256" s="1816"/>
      <c r="BW256" s="1817"/>
      <c r="BX256" s="1815">
        <v>35</v>
      </c>
      <c r="BY256" s="1816"/>
      <c r="BZ256" s="1817"/>
    </row>
    <row r="257" spans="1:78" s="1396" customFormat="1" ht="18.75" x14ac:dyDescent="0.3">
      <c r="A257" s="1397"/>
      <c r="B257" s="1426"/>
      <c r="C257" s="1417" t="s">
        <v>108</v>
      </c>
      <c r="D257" s="1651"/>
      <c r="E257" s="1405" t="s">
        <v>310</v>
      </c>
      <c r="F257" s="1649">
        <v>35</v>
      </c>
      <c r="G257" s="1815">
        <v>35</v>
      </c>
      <c r="H257" s="1816"/>
      <c r="I257" s="1817"/>
      <c r="J257" s="1815">
        <v>35</v>
      </c>
      <c r="K257" s="1816"/>
      <c r="L257" s="1817"/>
      <c r="M257" s="1815">
        <v>35</v>
      </c>
      <c r="N257" s="1816"/>
      <c r="O257" s="1817"/>
      <c r="P257" s="1815">
        <v>35</v>
      </c>
      <c r="Q257" s="1816"/>
      <c r="R257" s="1817"/>
      <c r="S257" s="1815">
        <v>35</v>
      </c>
      <c r="T257" s="1816"/>
      <c r="U257" s="1817"/>
      <c r="V257" s="1815">
        <v>35</v>
      </c>
      <c r="W257" s="1816"/>
      <c r="X257" s="1817"/>
      <c r="Y257" s="1815">
        <v>35</v>
      </c>
      <c r="Z257" s="1816"/>
      <c r="AA257" s="1817"/>
      <c r="AB257" s="1815">
        <v>35</v>
      </c>
      <c r="AC257" s="1816"/>
      <c r="AD257" s="1817"/>
      <c r="AE257" s="1815">
        <v>35</v>
      </c>
      <c r="AF257" s="1816"/>
      <c r="AG257" s="1817"/>
      <c r="AH257" s="1815">
        <v>35</v>
      </c>
      <c r="AI257" s="1816"/>
      <c r="AJ257" s="1817"/>
      <c r="AK257" s="1815">
        <v>35</v>
      </c>
      <c r="AL257" s="1816"/>
      <c r="AM257" s="1817"/>
      <c r="AN257" s="1815">
        <v>35</v>
      </c>
      <c r="AO257" s="1816"/>
      <c r="AP257" s="1817"/>
      <c r="AQ257" s="1815">
        <v>35</v>
      </c>
      <c r="AR257" s="1816"/>
      <c r="AS257" s="1817"/>
      <c r="AT257" s="1815">
        <v>35</v>
      </c>
      <c r="AU257" s="1816"/>
      <c r="AV257" s="1817"/>
      <c r="AW257" s="1815">
        <v>35</v>
      </c>
      <c r="AX257" s="1816"/>
      <c r="AY257" s="1817"/>
      <c r="AZ257" s="1815">
        <v>35</v>
      </c>
      <c r="BA257" s="1816"/>
      <c r="BB257" s="1817"/>
      <c r="BC257" s="1815">
        <v>35</v>
      </c>
      <c r="BD257" s="1816"/>
      <c r="BE257" s="1817"/>
      <c r="BF257" s="1815">
        <v>35</v>
      </c>
      <c r="BG257" s="1816"/>
      <c r="BH257" s="1817"/>
      <c r="BI257" s="1815">
        <v>35</v>
      </c>
      <c r="BJ257" s="1816"/>
      <c r="BK257" s="1817"/>
      <c r="BL257" s="1815">
        <v>35</v>
      </c>
      <c r="BM257" s="1816"/>
      <c r="BN257" s="1817"/>
      <c r="BO257" s="1815">
        <v>35</v>
      </c>
      <c r="BP257" s="1816"/>
      <c r="BQ257" s="1817"/>
      <c r="BR257" s="1815">
        <v>35</v>
      </c>
      <c r="BS257" s="1816"/>
      <c r="BT257" s="1817"/>
      <c r="BU257" s="1815">
        <v>35</v>
      </c>
      <c r="BV257" s="1816"/>
      <c r="BW257" s="1817"/>
      <c r="BX257" s="1815">
        <v>35</v>
      </c>
      <c r="BY257" s="1816"/>
      <c r="BZ257" s="1817"/>
    </row>
    <row r="258" spans="1:78" s="1396" customFormat="1" ht="19.5" x14ac:dyDescent="0.3">
      <c r="A258" s="1398"/>
      <c r="B258" s="1425"/>
      <c r="C258" s="1417" t="s">
        <v>107</v>
      </c>
      <c r="D258" s="1651"/>
      <c r="E258" s="1405" t="s">
        <v>310</v>
      </c>
      <c r="F258" s="1649">
        <v>10</v>
      </c>
      <c r="G258" s="1815">
        <v>10.3</v>
      </c>
      <c r="H258" s="1816"/>
      <c r="I258" s="1817"/>
      <c r="J258" s="1815">
        <v>10.3</v>
      </c>
      <c r="K258" s="1816"/>
      <c r="L258" s="1817"/>
      <c r="M258" s="1815">
        <v>10.3</v>
      </c>
      <c r="N258" s="1816"/>
      <c r="O258" s="1817"/>
      <c r="P258" s="1815">
        <v>10.3</v>
      </c>
      <c r="Q258" s="1816"/>
      <c r="R258" s="1817"/>
      <c r="S258" s="1815">
        <v>10.3</v>
      </c>
      <c r="T258" s="1816"/>
      <c r="U258" s="1817"/>
      <c r="V258" s="1815">
        <v>10.3</v>
      </c>
      <c r="W258" s="1816"/>
      <c r="X258" s="1817"/>
      <c r="Y258" s="1815">
        <v>10.3</v>
      </c>
      <c r="Z258" s="1816"/>
      <c r="AA258" s="1817"/>
      <c r="AB258" s="1815">
        <v>10.3</v>
      </c>
      <c r="AC258" s="1816"/>
      <c r="AD258" s="1817"/>
      <c r="AE258" s="1815">
        <v>10.3</v>
      </c>
      <c r="AF258" s="1816"/>
      <c r="AG258" s="1817"/>
      <c r="AH258" s="1815">
        <v>10.3</v>
      </c>
      <c r="AI258" s="1816"/>
      <c r="AJ258" s="1817"/>
      <c r="AK258" s="1815">
        <v>10.3</v>
      </c>
      <c r="AL258" s="1816"/>
      <c r="AM258" s="1817"/>
      <c r="AN258" s="1815">
        <v>10.3</v>
      </c>
      <c r="AO258" s="1816"/>
      <c r="AP258" s="1817"/>
      <c r="AQ258" s="1815">
        <v>10.3</v>
      </c>
      <c r="AR258" s="1816"/>
      <c r="AS258" s="1817"/>
      <c r="AT258" s="1815">
        <v>10.3</v>
      </c>
      <c r="AU258" s="1816"/>
      <c r="AV258" s="1817"/>
      <c r="AW258" s="1815">
        <v>10.3</v>
      </c>
      <c r="AX258" s="1816"/>
      <c r="AY258" s="1817"/>
      <c r="AZ258" s="1815">
        <v>10.3</v>
      </c>
      <c r="BA258" s="1816"/>
      <c r="BB258" s="1817"/>
      <c r="BC258" s="1815">
        <v>10.3</v>
      </c>
      <c r="BD258" s="1816"/>
      <c r="BE258" s="1817"/>
      <c r="BF258" s="1815">
        <v>10.3</v>
      </c>
      <c r="BG258" s="1816"/>
      <c r="BH258" s="1817"/>
      <c r="BI258" s="1815">
        <v>10.3</v>
      </c>
      <c r="BJ258" s="1816"/>
      <c r="BK258" s="1817"/>
      <c r="BL258" s="1815">
        <v>10.3</v>
      </c>
      <c r="BM258" s="1816"/>
      <c r="BN258" s="1817"/>
      <c r="BO258" s="1815">
        <v>10.3</v>
      </c>
      <c r="BP258" s="1816"/>
      <c r="BQ258" s="1817"/>
      <c r="BR258" s="1815">
        <v>10.3</v>
      </c>
      <c r="BS258" s="1816"/>
      <c r="BT258" s="1817"/>
      <c r="BU258" s="1815">
        <v>10.3</v>
      </c>
      <c r="BV258" s="1816"/>
      <c r="BW258" s="1817"/>
      <c r="BX258" s="1815">
        <v>10.3</v>
      </c>
      <c r="BY258" s="1816"/>
      <c r="BZ258" s="1817"/>
    </row>
    <row r="259" spans="1:78" s="1396" customFormat="1" ht="19.5" x14ac:dyDescent="0.3">
      <c r="A259" s="1398"/>
      <c r="B259" s="1425"/>
      <c r="C259" s="1417" t="s">
        <v>108</v>
      </c>
      <c r="D259" s="1651"/>
      <c r="E259" s="1405" t="s">
        <v>310</v>
      </c>
      <c r="F259" s="1649">
        <v>10</v>
      </c>
      <c r="G259" s="1815">
        <v>10.3</v>
      </c>
      <c r="H259" s="1816"/>
      <c r="I259" s="1817"/>
      <c r="J259" s="1815">
        <v>10.3</v>
      </c>
      <c r="K259" s="1816"/>
      <c r="L259" s="1817"/>
      <c r="M259" s="1815">
        <v>10.3</v>
      </c>
      <c r="N259" s="1816"/>
      <c r="O259" s="1817"/>
      <c r="P259" s="1815">
        <v>10.3</v>
      </c>
      <c r="Q259" s="1816"/>
      <c r="R259" s="1817"/>
      <c r="S259" s="1815">
        <v>10.3</v>
      </c>
      <c r="T259" s="1816"/>
      <c r="U259" s="1817"/>
      <c r="V259" s="1815">
        <v>10.3</v>
      </c>
      <c r="W259" s="1816"/>
      <c r="X259" s="1817"/>
      <c r="Y259" s="1815">
        <v>10.3</v>
      </c>
      <c r="Z259" s="1816"/>
      <c r="AA259" s="1817"/>
      <c r="AB259" s="1815">
        <v>10.3</v>
      </c>
      <c r="AC259" s="1816"/>
      <c r="AD259" s="1817"/>
      <c r="AE259" s="1815">
        <v>10.3</v>
      </c>
      <c r="AF259" s="1816"/>
      <c r="AG259" s="1817"/>
      <c r="AH259" s="1815">
        <v>10.3</v>
      </c>
      <c r="AI259" s="1816"/>
      <c r="AJ259" s="1817"/>
      <c r="AK259" s="1815">
        <v>10.3</v>
      </c>
      <c r="AL259" s="1816"/>
      <c r="AM259" s="1817"/>
      <c r="AN259" s="1815">
        <v>10.3</v>
      </c>
      <c r="AO259" s="1816"/>
      <c r="AP259" s="1817"/>
      <c r="AQ259" s="1815">
        <v>10.3</v>
      </c>
      <c r="AR259" s="1816"/>
      <c r="AS259" s="1817"/>
      <c r="AT259" s="1815">
        <v>10.3</v>
      </c>
      <c r="AU259" s="1816"/>
      <c r="AV259" s="1817"/>
      <c r="AW259" s="1815">
        <v>10.3</v>
      </c>
      <c r="AX259" s="1816"/>
      <c r="AY259" s="1817"/>
      <c r="AZ259" s="1815">
        <v>10.3</v>
      </c>
      <c r="BA259" s="1816"/>
      <c r="BB259" s="1817"/>
      <c r="BC259" s="1815">
        <v>10.3</v>
      </c>
      <c r="BD259" s="1816"/>
      <c r="BE259" s="1817"/>
      <c r="BF259" s="1815">
        <v>10.3</v>
      </c>
      <c r="BG259" s="1816"/>
      <c r="BH259" s="1817"/>
      <c r="BI259" s="1815">
        <v>10.3</v>
      </c>
      <c r="BJ259" s="1816"/>
      <c r="BK259" s="1817"/>
      <c r="BL259" s="1815">
        <v>10.3</v>
      </c>
      <c r="BM259" s="1816"/>
      <c r="BN259" s="1817"/>
      <c r="BO259" s="1815">
        <v>10.3</v>
      </c>
      <c r="BP259" s="1816"/>
      <c r="BQ259" s="1817"/>
      <c r="BR259" s="1815">
        <v>10.3</v>
      </c>
      <c r="BS259" s="1816"/>
      <c r="BT259" s="1817"/>
      <c r="BU259" s="1815">
        <v>10.3</v>
      </c>
      <c r="BV259" s="1816"/>
      <c r="BW259" s="1817"/>
      <c r="BX259" s="1815">
        <v>10.3</v>
      </c>
      <c r="BY259" s="1816"/>
      <c r="BZ259" s="1817"/>
    </row>
    <row r="260" spans="1:78" s="1396" customFormat="1" ht="19.5" x14ac:dyDescent="0.3">
      <c r="A260" s="1398"/>
      <c r="B260" s="1425" t="s">
        <v>498</v>
      </c>
      <c r="C260" s="1657" t="s">
        <v>315</v>
      </c>
      <c r="D260" s="1649"/>
      <c r="E260" s="1405"/>
      <c r="F260" s="1649">
        <v>10</v>
      </c>
      <c r="G260" s="1669">
        <v>1E-3</v>
      </c>
      <c r="H260" s="1669">
        <v>0</v>
      </c>
      <c r="I260" s="1666">
        <v>0</v>
      </c>
      <c r="J260" s="1669">
        <v>1E-3</v>
      </c>
      <c r="K260" s="1669">
        <v>2E-3</v>
      </c>
      <c r="L260" s="1666">
        <v>0</v>
      </c>
      <c r="M260" s="1669">
        <v>1E-3</v>
      </c>
      <c r="N260" s="1669">
        <v>2E-3</v>
      </c>
      <c r="O260" s="1666">
        <v>0</v>
      </c>
      <c r="P260" s="1669">
        <v>1E-3</v>
      </c>
      <c r="Q260" s="1669">
        <v>2E-3</v>
      </c>
      <c r="R260" s="1666">
        <v>0</v>
      </c>
      <c r="S260" s="1669">
        <v>1E-3</v>
      </c>
      <c r="T260" s="1669">
        <v>2E-3</v>
      </c>
      <c r="U260" s="1666">
        <v>0</v>
      </c>
      <c r="V260" s="1669">
        <v>1E-3</v>
      </c>
      <c r="W260" s="1669">
        <v>2E-3</v>
      </c>
      <c r="X260" s="1666">
        <v>0</v>
      </c>
      <c r="Y260" s="1669">
        <v>1E-3</v>
      </c>
      <c r="Z260" s="1669">
        <v>2E-3</v>
      </c>
      <c r="AA260" s="1666">
        <v>0</v>
      </c>
      <c r="AB260" s="1669">
        <v>1E-3</v>
      </c>
      <c r="AC260" s="1669">
        <v>2E-3</v>
      </c>
      <c r="AD260" s="1666">
        <v>0</v>
      </c>
      <c r="AE260" s="1669">
        <v>1E-3</v>
      </c>
      <c r="AF260" s="1669">
        <v>2E-3</v>
      </c>
      <c r="AG260" s="1666">
        <v>0</v>
      </c>
      <c r="AH260" s="1669">
        <v>1E-3</v>
      </c>
      <c r="AI260" s="1669">
        <v>2E-3</v>
      </c>
      <c r="AJ260" s="1666">
        <v>0</v>
      </c>
      <c r="AK260" s="1669">
        <v>1E-3</v>
      </c>
      <c r="AL260" s="1669">
        <v>2E-3</v>
      </c>
      <c r="AM260" s="1666">
        <v>0</v>
      </c>
      <c r="AN260" s="1669">
        <v>1E-3</v>
      </c>
      <c r="AO260" s="1669">
        <v>2E-3</v>
      </c>
      <c r="AP260" s="1666">
        <v>0</v>
      </c>
      <c r="AQ260" s="1669">
        <v>1E-3</v>
      </c>
      <c r="AR260" s="1669">
        <v>2E-3</v>
      </c>
      <c r="AS260" s="1666">
        <v>0</v>
      </c>
      <c r="AT260" s="1669">
        <v>1E-3</v>
      </c>
      <c r="AU260" s="1669">
        <v>2E-3</v>
      </c>
      <c r="AV260" s="1666">
        <v>0</v>
      </c>
      <c r="AW260" s="1669">
        <v>1E-3</v>
      </c>
      <c r="AX260" s="1669">
        <v>2E-3</v>
      </c>
      <c r="AY260" s="1666">
        <v>0</v>
      </c>
      <c r="AZ260" s="1669">
        <v>1E-3</v>
      </c>
      <c r="BA260" s="1669">
        <v>2E-3</v>
      </c>
      <c r="BB260" s="1666">
        <v>0</v>
      </c>
      <c r="BC260" s="1669">
        <v>1E-3</v>
      </c>
      <c r="BD260" s="1669">
        <v>2E-3</v>
      </c>
      <c r="BE260" s="1666">
        <v>0</v>
      </c>
      <c r="BF260" s="1669">
        <v>1E-3</v>
      </c>
      <c r="BG260" s="1669">
        <v>2E-3</v>
      </c>
      <c r="BH260" s="1666">
        <v>0</v>
      </c>
      <c r="BI260" s="1669">
        <v>1E-3</v>
      </c>
      <c r="BJ260" s="1669">
        <v>2E-3</v>
      </c>
      <c r="BK260" s="1666">
        <v>0</v>
      </c>
      <c r="BL260" s="1669">
        <v>1E-3</v>
      </c>
      <c r="BM260" s="1669">
        <v>2E-3</v>
      </c>
      <c r="BN260" s="1666">
        <v>0</v>
      </c>
      <c r="BO260" s="1669">
        <v>1E-3</v>
      </c>
      <c r="BP260" s="1669">
        <v>2E-3</v>
      </c>
      <c r="BQ260" s="1666">
        <v>0</v>
      </c>
      <c r="BR260" s="1669">
        <v>1E-3</v>
      </c>
      <c r="BS260" s="1669">
        <v>2E-3</v>
      </c>
      <c r="BT260" s="1666">
        <v>0</v>
      </c>
      <c r="BU260" s="1669">
        <v>1E-3</v>
      </c>
      <c r="BV260" s="1669">
        <v>2E-3</v>
      </c>
      <c r="BW260" s="1666">
        <v>0</v>
      </c>
      <c r="BX260" s="1669">
        <v>1E-3</v>
      </c>
      <c r="BY260" s="1669">
        <v>2E-3</v>
      </c>
      <c r="BZ260" s="1666">
        <v>0</v>
      </c>
    </row>
    <row r="261" spans="1:78" s="1652" customFormat="1" ht="19.5" x14ac:dyDescent="0.3">
      <c r="A261" s="1640"/>
      <c r="B261" s="1425"/>
      <c r="C261" s="1415" t="s">
        <v>21</v>
      </c>
      <c r="D261" s="1649"/>
      <c r="E261" s="1405"/>
      <c r="F261" s="1649">
        <v>10</v>
      </c>
      <c r="G261" s="1669">
        <v>1E-3</v>
      </c>
      <c r="H261" s="1669">
        <v>0</v>
      </c>
      <c r="I261" s="1666">
        <v>0</v>
      </c>
      <c r="J261" s="1669">
        <v>1E-3</v>
      </c>
      <c r="K261" s="1669">
        <v>0</v>
      </c>
      <c r="L261" s="1666">
        <v>0</v>
      </c>
      <c r="M261" s="1669">
        <v>1E-3</v>
      </c>
      <c r="N261" s="1669">
        <v>0</v>
      </c>
      <c r="O261" s="1666">
        <v>0</v>
      </c>
      <c r="P261" s="1669">
        <v>1E-3</v>
      </c>
      <c r="Q261" s="1669">
        <v>0</v>
      </c>
      <c r="R261" s="1666">
        <v>0</v>
      </c>
      <c r="S261" s="1669">
        <v>1E-3</v>
      </c>
      <c r="T261" s="1669">
        <v>0</v>
      </c>
      <c r="U261" s="1666">
        <v>0</v>
      </c>
      <c r="V261" s="1669">
        <v>1E-3</v>
      </c>
      <c r="W261" s="1669">
        <v>-1E-3</v>
      </c>
      <c r="X261" s="1666">
        <v>0</v>
      </c>
      <c r="Y261" s="1669">
        <v>1E-3</v>
      </c>
      <c r="Z261" s="1669">
        <v>0</v>
      </c>
      <c r="AA261" s="1666">
        <v>0</v>
      </c>
      <c r="AB261" s="1669">
        <v>2E-3</v>
      </c>
      <c r="AC261" s="1669">
        <v>0</v>
      </c>
      <c r="AD261" s="1666">
        <v>0</v>
      </c>
      <c r="AE261" s="1669">
        <v>2E-3</v>
      </c>
      <c r="AF261" s="1669">
        <v>0</v>
      </c>
      <c r="AG261" s="1666">
        <v>0</v>
      </c>
      <c r="AH261" s="1669">
        <v>2E-3</v>
      </c>
      <c r="AI261" s="1669">
        <v>0</v>
      </c>
      <c r="AJ261" s="1666">
        <v>0</v>
      </c>
      <c r="AK261" s="1669">
        <v>2E-3</v>
      </c>
      <c r="AL261" s="1669">
        <v>0</v>
      </c>
      <c r="AM261" s="1666">
        <v>0</v>
      </c>
      <c r="AN261" s="1669">
        <v>1E-3</v>
      </c>
      <c r="AO261" s="1669">
        <v>0</v>
      </c>
      <c r="AP261" s="1666">
        <v>0</v>
      </c>
      <c r="AQ261" s="1669">
        <v>2E-3</v>
      </c>
      <c r="AR261" s="1669">
        <v>0</v>
      </c>
      <c r="AS261" s="1666">
        <v>0</v>
      </c>
      <c r="AT261" s="1669">
        <v>1E-3</v>
      </c>
      <c r="AU261" s="1669">
        <v>0</v>
      </c>
      <c r="AV261" s="1666">
        <v>0</v>
      </c>
      <c r="AW261" s="1669">
        <v>2E-3</v>
      </c>
      <c r="AX261" s="1669">
        <v>0</v>
      </c>
      <c r="AY261" s="1666">
        <v>0</v>
      </c>
      <c r="AZ261" s="1669">
        <v>2E-3</v>
      </c>
      <c r="BA261" s="1669">
        <v>0</v>
      </c>
      <c r="BB261" s="1666">
        <v>0</v>
      </c>
      <c r="BC261" s="1669">
        <v>2E-3</v>
      </c>
      <c r="BD261" s="1669">
        <v>0</v>
      </c>
      <c r="BE261" s="1666">
        <v>0</v>
      </c>
      <c r="BF261" s="1669">
        <v>2E-3</v>
      </c>
      <c r="BG261" s="1669">
        <v>0</v>
      </c>
      <c r="BH261" s="1666">
        <v>0</v>
      </c>
      <c r="BI261" s="1669">
        <v>2E-3</v>
      </c>
      <c r="BJ261" s="1669">
        <v>0</v>
      </c>
      <c r="BK261" s="1666">
        <v>0</v>
      </c>
      <c r="BL261" s="1669">
        <v>1E-3</v>
      </c>
      <c r="BM261" s="1669">
        <v>0</v>
      </c>
      <c r="BN261" s="1666">
        <v>0</v>
      </c>
      <c r="BO261" s="1669">
        <v>2E-3</v>
      </c>
      <c r="BP261" s="1669">
        <v>0</v>
      </c>
      <c r="BQ261" s="1666">
        <v>0</v>
      </c>
      <c r="BR261" s="1669">
        <v>1E-3</v>
      </c>
      <c r="BS261" s="1669">
        <v>0</v>
      </c>
      <c r="BT261" s="1666">
        <v>0</v>
      </c>
      <c r="BU261" s="1669">
        <v>1E-3</v>
      </c>
      <c r="BV261" s="1669">
        <v>0</v>
      </c>
      <c r="BW261" s="1666">
        <v>0</v>
      </c>
      <c r="BX261" s="1669">
        <v>1E-3</v>
      </c>
      <c r="BY261" s="1669">
        <v>0</v>
      </c>
      <c r="BZ261" s="1666">
        <v>0</v>
      </c>
    </row>
    <row r="262" spans="1:78" s="1396" customFormat="1" ht="19.5" x14ac:dyDescent="0.3">
      <c r="A262" s="1398"/>
      <c r="B262" s="1425"/>
      <c r="C262" s="1415" t="s">
        <v>22</v>
      </c>
      <c r="D262" s="1649"/>
      <c r="E262" s="1405"/>
      <c r="F262" s="1649">
        <v>10</v>
      </c>
      <c r="G262" s="1669">
        <v>9.4E-2</v>
      </c>
      <c r="H262" s="1669">
        <v>8.2000000000000003E-2</v>
      </c>
      <c r="I262" s="1666">
        <v>7</v>
      </c>
      <c r="J262" s="1669">
        <v>8.8999999999999996E-2</v>
      </c>
      <c r="K262" s="1669">
        <v>8.2000000000000003E-2</v>
      </c>
      <c r="L262" s="1666">
        <v>7</v>
      </c>
      <c r="M262" s="1669">
        <v>8.6999999999999994E-2</v>
      </c>
      <c r="N262" s="1669">
        <v>8.3000000000000004E-2</v>
      </c>
      <c r="O262" s="1666">
        <v>7</v>
      </c>
      <c r="P262" s="1669">
        <v>7.0999999999999994E-2</v>
      </c>
      <c r="Q262" s="1669">
        <v>7.1999999999999995E-2</v>
      </c>
      <c r="R262" s="1666">
        <v>6</v>
      </c>
      <c r="S262" s="1669">
        <v>6.8000000000000005E-2</v>
      </c>
      <c r="T262" s="1669">
        <v>6.8000000000000005E-2</v>
      </c>
      <c r="U262" s="1666">
        <v>5</v>
      </c>
      <c r="V262" s="1669">
        <v>6.7000000000000004E-2</v>
      </c>
      <c r="W262" s="1669">
        <v>6.8000000000000005E-2</v>
      </c>
      <c r="X262" s="1666">
        <v>5</v>
      </c>
      <c r="Y262" s="1669">
        <v>8.2000000000000003E-2</v>
      </c>
      <c r="Z262" s="1669">
        <v>6.8000000000000005E-2</v>
      </c>
      <c r="AA262" s="1666">
        <v>6</v>
      </c>
      <c r="AB262" s="1669">
        <v>0.1</v>
      </c>
      <c r="AC262" s="1669">
        <v>6.9000000000000006E-2</v>
      </c>
      <c r="AD262" s="1666">
        <v>7</v>
      </c>
      <c r="AE262" s="1669">
        <v>0.14799999999999999</v>
      </c>
      <c r="AF262" s="1669">
        <v>6.9000000000000006E-2</v>
      </c>
      <c r="AG262" s="1666">
        <v>9</v>
      </c>
      <c r="AH262" s="1669">
        <v>0.158</v>
      </c>
      <c r="AI262" s="1669">
        <v>7.3999999999999996E-2</v>
      </c>
      <c r="AJ262" s="1666">
        <v>10</v>
      </c>
      <c r="AK262" s="1669">
        <v>0.14799999999999999</v>
      </c>
      <c r="AL262" s="1669">
        <v>7.2999999999999995E-2</v>
      </c>
      <c r="AM262" s="1666">
        <v>9</v>
      </c>
      <c r="AN262" s="1669">
        <v>0.13400000000000001</v>
      </c>
      <c r="AO262" s="1669">
        <v>7.2999999999999995E-2</v>
      </c>
      <c r="AP262" s="1666">
        <v>9</v>
      </c>
      <c r="AQ262" s="1669">
        <v>0.121</v>
      </c>
      <c r="AR262" s="1669">
        <v>7.0999999999999994E-2</v>
      </c>
      <c r="AS262" s="1666">
        <v>8</v>
      </c>
      <c r="AT262" s="1669">
        <v>0.115</v>
      </c>
      <c r="AU262" s="1669">
        <v>7.0000000000000007E-2</v>
      </c>
      <c r="AV262" s="1666">
        <v>8</v>
      </c>
      <c r="AW262" s="1669">
        <v>0.113</v>
      </c>
      <c r="AX262" s="1669">
        <v>6.9000000000000006E-2</v>
      </c>
      <c r="AY262" s="1666">
        <v>7</v>
      </c>
      <c r="AZ262" s="1669">
        <v>0.112</v>
      </c>
      <c r="BA262" s="1669">
        <v>7.1999999999999995E-2</v>
      </c>
      <c r="BB262" s="1666">
        <v>7</v>
      </c>
      <c r="BC262" s="1669">
        <v>0.109</v>
      </c>
      <c r="BD262" s="1669">
        <v>7.1999999999999995E-2</v>
      </c>
      <c r="BE262" s="1666">
        <v>7</v>
      </c>
      <c r="BF262" s="1669">
        <v>0.111</v>
      </c>
      <c r="BG262" s="1669">
        <v>7.4999999999999997E-2</v>
      </c>
      <c r="BH262" s="1666">
        <v>8</v>
      </c>
      <c r="BI262" s="1669">
        <v>0.104</v>
      </c>
      <c r="BJ262" s="1669">
        <v>7.2999999999999995E-2</v>
      </c>
      <c r="BK262" s="1666">
        <v>7</v>
      </c>
      <c r="BL262" s="1669">
        <v>0.111</v>
      </c>
      <c r="BM262" s="1669">
        <v>7.1999999999999995E-2</v>
      </c>
      <c r="BN262" s="1666">
        <v>7</v>
      </c>
      <c r="BO262" s="1669">
        <v>0.11</v>
      </c>
      <c r="BP262" s="1669">
        <v>7.0000000000000007E-2</v>
      </c>
      <c r="BQ262" s="1666">
        <v>7</v>
      </c>
      <c r="BR262" s="1669">
        <v>0.114</v>
      </c>
      <c r="BS262" s="1669">
        <v>7.5999999999999998E-2</v>
      </c>
      <c r="BT262" s="1666">
        <v>8</v>
      </c>
      <c r="BU262" s="1669">
        <v>0.108</v>
      </c>
      <c r="BV262" s="1669">
        <v>0.08</v>
      </c>
      <c r="BW262" s="1666">
        <v>8</v>
      </c>
      <c r="BX262" s="1669">
        <v>6.8000000000000005E-2</v>
      </c>
      <c r="BY262" s="1669">
        <v>6.8000000000000005E-2</v>
      </c>
      <c r="BZ262" s="1666">
        <v>5</v>
      </c>
    </row>
    <row r="263" spans="1:78" s="1396" customFormat="1" ht="19.5" x14ac:dyDescent="0.3">
      <c r="A263" s="1398"/>
      <c r="B263" s="1425"/>
      <c r="C263" s="1415" t="s">
        <v>25</v>
      </c>
      <c r="D263" s="1649"/>
      <c r="E263" s="1405"/>
      <c r="F263" s="1649">
        <v>10</v>
      </c>
      <c r="G263" s="1669">
        <v>0</v>
      </c>
      <c r="H263" s="1669">
        <v>0</v>
      </c>
      <c r="I263" s="1666">
        <v>0</v>
      </c>
      <c r="J263" s="1669">
        <v>0</v>
      </c>
      <c r="K263" s="1669">
        <v>0</v>
      </c>
      <c r="L263" s="1666">
        <v>0</v>
      </c>
      <c r="M263" s="1669">
        <v>0</v>
      </c>
      <c r="N263" s="1669">
        <v>0</v>
      </c>
      <c r="O263" s="1666">
        <v>0</v>
      </c>
      <c r="P263" s="1669">
        <v>0</v>
      </c>
      <c r="Q263" s="1669">
        <v>0</v>
      </c>
      <c r="R263" s="1666">
        <v>0</v>
      </c>
      <c r="S263" s="1669">
        <v>0</v>
      </c>
      <c r="T263" s="1669">
        <v>0</v>
      </c>
      <c r="U263" s="1666">
        <v>0</v>
      </c>
      <c r="V263" s="1669">
        <v>0</v>
      </c>
      <c r="W263" s="1669">
        <v>0</v>
      </c>
      <c r="X263" s="1666">
        <v>0</v>
      </c>
      <c r="Y263" s="1669">
        <v>0</v>
      </c>
      <c r="Z263" s="1669">
        <v>0</v>
      </c>
      <c r="AA263" s="1666">
        <v>0</v>
      </c>
      <c r="AB263" s="1669">
        <v>0</v>
      </c>
      <c r="AC263" s="1669">
        <v>0</v>
      </c>
      <c r="AD263" s="1666">
        <v>0</v>
      </c>
      <c r="AE263" s="1669">
        <v>0</v>
      </c>
      <c r="AF263" s="1669">
        <v>0</v>
      </c>
      <c r="AG263" s="1666">
        <v>0</v>
      </c>
      <c r="AH263" s="1669">
        <v>0</v>
      </c>
      <c r="AI263" s="1669">
        <v>0</v>
      </c>
      <c r="AJ263" s="1666">
        <v>0</v>
      </c>
      <c r="AK263" s="1669">
        <v>0</v>
      </c>
      <c r="AL263" s="1669">
        <v>0</v>
      </c>
      <c r="AM263" s="1666">
        <v>0</v>
      </c>
      <c r="AN263" s="1669">
        <v>0</v>
      </c>
      <c r="AO263" s="1669">
        <v>0</v>
      </c>
      <c r="AP263" s="1666">
        <v>0</v>
      </c>
      <c r="AQ263" s="1669">
        <v>0</v>
      </c>
      <c r="AR263" s="1669">
        <v>0</v>
      </c>
      <c r="AS263" s="1666">
        <v>0</v>
      </c>
      <c r="AT263" s="1669">
        <v>0</v>
      </c>
      <c r="AU263" s="1669">
        <v>0</v>
      </c>
      <c r="AV263" s="1666">
        <v>0</v>
      </c>
      <c r="AW263" s="1669">
        <v>0</v>
      </c>
      <c r="AX263" s="1669">
        <v>0</v>
      </c>
      <c r="AY263" s="1666">
        <v>0</v>
      </c>
      <c r="AZ263" s="1669">
        <v>0</v>
      </c>
      <c r="BA263" s="1669">
        <v>0</v>
      </c>
      <c r="BB263" s="1666">
        <v>0</v>
      </c>
      <c r="BC263" s="1669">
        <v>0</v>
      </c>
      <c r="BD263" s="1669">
        <v>0</v>
      </c>
      <c r="BE263" s="1666">
        <v>0</v>
      </c>
      <c r="BF263" s="1669">
        <v>0</v>
      </c>
      <c r="BG263" s="1669">
        <v>0</v>
      </c>
      <c r="BH263" s="1666">
        <v>0</v>
      </c>
      <c r="BI263" s="1669">
        <v>0</v>
      </c>
      <c r="BJ263" s="1669">
        <v>0</v>
      </c>
      <c r="BK263" s="1666">
        <v>0</v>
      </c>
      <c r="BL263" s="1669">
        <v>0</v>
      </c>
      <c r="BM263" s="1669">
        <v>0</v>
      </c>
      <c r="BN263" s="1666">
        <v>0</v>
      </c>
      <c r="BO263" s="1669">
        <v>0</v>
      </c>
      <c r="BP263" s="1669">
        <v>0</v>
      </c>
      <c r="BQ263" s="1666">
        <v>0</v>
      </c>
      <c r="BR263" s="1669">
        <v>0</v>
      </c>
      <c r="BS263" s="1669">
        <v>0</v>
      </c>
      <c r="BT263" s="1666">
        <v>0</v>
      </c>
      <c r="BU263" s="1669">
        <v>0</v>
      </c>
      <c r="BV263" s="1669">
        <v>0</v>
      </c>
      <c r="BW263" s="1666">
        <v>0</v>
      </c>
      <c r="BX263" s="1669">
        <v>0</v>
      </c>
      <c r="BY263" s="1669">
        <v>0</v>
      </c>
      <c r="BZ263" s="1666">
        <v>0</v>
      </c>
    </row>
    <row r="264" spans="1:78" s="1396" customFormat="1" ht="19.5" x14ac:dyDescent="0.3">
      <c r="A264" s="1398"/>
      <c r="B264" s="1425"/>
      <c r="C264" s="1415" t="s">
        <v>26</v>
      </c>
      <c r="D264" s="1649"/>
      <c r="E264" s="1405"/>
      <c r="F264" s="1649">
        <v>10</v>
      </c>
      <c r="G264" s="1669">
        <v>0</v>
      </c>
      <c r="H264" s="1669">
        <v>0</v>
      </c>
      <c r="I264" s="1666">
        <v>0</v>
      </c>
      <c r="J264" s="1669">
        <v>0</v>
      </c>
      <c r="K264" s="1669">
        <v>0</v>
      </c>
      <c r="L264" s="1666">
        <v>0</v>
      </c>
      <c r="M264" s="1669">
        <v>0</v>
      </c>
      <c r="N264" s="1669">
        <v>-1E-3</v>
      </c>
      <c r="O264" s="1666">
        <v>0</v>
      </c>
      <c r="P264" s="1669">
        <v>0</v>
      </c>
      <c r="Q264" s="1669">
        <v>-1E-3</v>
      </c>
      <c r="R264" s="1666">
        <v>0</v>
      </c>
      <c r="S264" s="1669">
        <v>0</v>
      </c>
      <c r="T264" s="1669">
        <v>-1E-3</v>
      </c>
      <c r="U264" s="1666">
        <v>0</v>
      </c>
      <c r="V264" s="1669">
        <v>0</v>
      </c>
      <c r="W264" s="1669">
        <v>-1E-3</v>
      </c>
      <c r="X264" s="1666">
        <v>0</v>
      </c>
      <c r="Y264" s="1669">
        <v>0</v>
      </c>
      <c r="Z264" s="1669">
        <v>0</v>
      </c>
      <c r="AA264" s="1666">
        <v>0</v>
      </c>
      <c r="AB264" s="1669">
        <v>0</v>
      </c>
      <c r="AC264" s="1669">
        <v>0</v>
      </c>
      <c r="AD264" s="1666">
        <v>0</v>
      </c>
      <c r="AE264" s="1669">
        <v>0</v>
      </c>
      <c r="AF264" s="1669">
        <v>0</v>
      </c>
      <c r="AG264" s="1666">
        <v>0</v>
      </c>
      <c r="AH264" s="1669">
        <v>0</v>
      </c>
      <c r="AI264" s="1669">
        <v>0</v>
      </c>
      <c r="AJ264" s="1666">
        <v>0</v>
      </c>
      <c r="AK264" s="1669">
        <v>0</v>
      </c>
      <c r="AL264" s="1669">
        <v>0</v>
      </c>
      <c r="AM264" s="1666">
        <v>0</v>
      </c>
      <c r="AN264" s="1669">
        <v>0</v>
      </c>
      <c r="AO264" s="1669">
        <v>-1E-3</v>
      </c>
      <c r="AP264" s="1666">
        <v>0</v>
      </c>
      <c r="AQ264" s="1669">
        <v>0</v>
      </c>
      <c r="AR264" s="1669">
        <v>0</v>
      </c>
      <c r="AS264" s="1666">
        <v>0</v>
      </c>
      <c r="AT264" s="1669">
        <v>0</v>
      </c>
      <c r="AU264" s="1669">
        <v>0</v>
      </c>
      <c r="AV264" s="1666">
        <v>0</v>
      </c>
      <c r="AW264" s="1669">
        <v>0</v>
      </c>
      <c r="AX264" s="1669">
        <v>0</v>
      </c>
      <c r="AY264" s="1666">
        <v>0</v>
      </c>
      <c r="AZ264" s="1669">
        <v>0</v>
      </c>
      <c r="BA264" s="1669">
        <v>0</v>
      </c>
      <c r="BB264" s="1666">
        <v>0</v>
      </c>
      <c r="BC264" s="1669">
        <v>0</v>
      </c>
      <c r="BD264" s="1669">
        <v>0</v>
      </c>
      <c r="BE264" s="1666">
        <v>0</v>
      </c>
      <c r="BF264" s="1669">
        <v>0</v>
      </c>
      <c r="BG264" s="1669">
        <v>0</v>
      </c>
      <c r="BH264" s="1666">
        <v>0</v>
      </c>
      <c r="BI264" s="1669">
        <v>0</v>
      </c>
      <c r="BJ264" s="1669">
        <v>0</v>
      </c>
      <c r="BK264" s="1666">
        <v>0</v>
      </c>
      <c r="BL264" s="1669">
        <v>0</v>
      </c>
      <c r="BM264" s="1669">
        <v>-1E-3</v>
      </c>
      <c r="BN264" s="1666">
        <v>0</v>
      </c>
      <c r="BO264" s="1669">
        <v>0</v>
      </c>
      <c r="BP264" s="1669">
        <v>-1E-3</v>
      </c>
      <c r="BQ264" s="1666">
        <v>0</v>
      </c>
      <c r="BR264" s="1669">
        <v>0</v>
      </c>
      <c r="BS264" s="1669">
        <v>0</v>
      </c>
      <c r="BT264" s="1666">
        <v>0</v>
      </c>
      <c r="BU264" s="1669">
        <v>0</v>
      </c>
      <c r="BV264" s="1669">
        <v>-1E-3</v>
      </c>
      <c r="BW264" s="1666">
        <v>0</v>
      </c>
      <c r="BX264" s="1669">
        <v>0</v>
      </c>
      <c r="BY264" s="1669">
        <v>-1E-3</v>
      </c>
      <c r="BZ264" s="1666">
        <v>0</v>
      </c>
    </row>
    <row r="265" spans="1:78" s="1602" customFormat="1" ht="19.5" x14ac:dyDescent="0.3">
      <c r="A265" s="1398"/>
      <c r="B265" s="1425"/>
      <c r="C265" s="1431" t="s">
        <v>435</v>
      </c>
      <c r="D265" s="1649"/>
      <c r="E265" s="1405"/>
      <c r="F265" s="1649">
        <v>10</v>
      </c>
      <c r="G265" s="1679"/>
      <c r="H265" s="1680"/>
      <c r="I265" s="1666">
        <v>0</v>
      </c>
      <c r="J265" s="1679"/>
      <c r="K265" s="1680"/>
      <c r="L265" s="1666">
        <v>0</v>
      </c>
      <c r="M265" s="1679"/>
      <c r="N265" s="1680"/>
      <c r="O265" s="1666">
        <v>0</v>
      </c>
      <c r="P265" s="1679"/>
      <c r="Q265" s="1680"/>
      <c r="R265" s="1666">
        <v>0</v>
      </c>
      <c r="S265" s="1679"/>
      <c r="T265" s="1680"/>
      <c r="U265" s="1666">
        <v>0</v>
      </c>
      <c r="V265" s="1679"/>
      <c r="W265" s="1680"/>
      <c r="X265" s="1666">
        <v>0</v>
      </c>
      <c r="Y265" s="1679"/>
      <c r="Z265" s="1680"/>
      <c r="AA265" s="1666">
        <v>0</v>
      </c>
      <c r="AB265" s="1679"/>
      <c r="AC265" s="1680"/>
      <c r="AD265" s="1666">
        <v>0</v>
      </c>
      <c r="AE265" s="1679"/>
      <c r="AF265" s="1680"/>
      <c r="AG265" s="1666">
        <v>0</v>
      </c>
      <c r="AH265" s="1679"/>
      <c r="AI265" s="1680"/>
      <c r="AJ265" s="1666">
        <v>0</v>
      </c>
      <c r="AK265" s="1679"/>
      <c r="AL265" s="1680"/>
      <c r="AM265" s="1666">
        <v>0</v>
      </c>
      <c r="AN265" s="1679"/>
      <c r="AO265" s="1680"/>
      <c r="AP265" s="1666">
        <v>0</v>
      </c>
      <c r="AQ265" s="1679"/>
      <c r="AR265" s="1680"/>
      <c r="AS265" s="1666">
        <v>0</v>
      </c>
      <c r="AT265" s="1679"/>
      <c r="AU265" s="1680"/>
      <c r="AV265" s="1666">
        <v>0</v>
      </c>
      <c r="AW265" s="1679"/>
      <c r="AX265" s="1680"/>
      <c r="AY265" s="1666">
        <v>0</v>
      </c>
      <c r="AZ265" s="1679"/>
      <c r="BA265" s="1680"/>
      <c r="BB265" s="1666">
        <v>0</v>
      </c>
      <c r="BC265" s="1679"/>
      <c r="BD265" s="1680"/>
      <c r="BE265" s="1666">
        <v>0</v>
      </c>
      <c r="BF265" s="1679"/>
      <c r="BG265" s="1680"/>
      <c r="BH265" s="1666">
        <v>0</v>
      </c>
      <c r="BI265" s="1679"/>
      <c r="BJ265" s="1680"/>
      <c r="BK265" s="1666">
        <v>0</v>
      </c>
      <c r="BL265" s="1679"/>
      <c r="BM265" s="1680"/>
      <c r="BN265" s="1666">
        <v>0</v>
      </c>
      <c r="BO265" s="1679"/>
      <c r="BP265" s="1680"/>
      <c r="BQ265" s="1666">
        <v>0</v>
      </c>
      <c r="BR265" s="1679"/>
      <c r="BS265" s="1680"/>
      <c r="BT265" s="1666">
        <v>0</v>
      </c>
      <c r="BU265" s="1679"/>
      <c r="BV265" s="1680"/>
      <c r="BW265" s="1666">
        <v>0</v>
      </c>
      <c r="BX265" s="1679"/>
      <c r="BY265" s="1680"/>
      <c r="BZ265" s="1666">
        <v>0</v>
      </c>
    </row>
    <row r="266" spans="1:78" s="1602" customFormat="1" ht="19.5" x14ac:dyDescent="0.3">
      <c r="A266" s="1398"/>
      <c r="B266" s="1425"/>
      <c r="C266" s="1431" t="s">
        <v>436</v>
      </c>
      <c r="D266" s="1649"/>
      <c r="E266" s="1405"/>
      <c r="F266" s="1649">
        <v>10</v>
      </c>
      <c r="G266" s="1679"/>
      <c r="H266" s="1680"/>
      <c r="I266" s="1666">
        <v>0</v>
      </c>
      <c r="J266" s="1679"/>
      <c r="K266" s="1680"/>
      <c r="L266" s="1666">
        <v>0</v>
      </c>
      <c r="M266" s="1679"/>
      <c r="N266" s="1680"/>
      <c r="O266" s="1666">
        <v>0</v>
      </c>
      <c r="P266" s="1679"/>
      <c r="Q266" s="1680"/>
      <c r="R266" s="1666">
        <v>0</v>
      </c>
      <c r="S266" s="1679"/>
      <c r="T266" s="1680"/>
      <c r="U266" s="1666">
        <v>0</v>
      </c>
      <c r="V266" s="1679"/>
      <c r="W266" s="1680"/>
      <c r="X266" s="1666">
        <v>0</v>
      </c>
      <c r="Y266" s="1679"/>
      <c r="Z266" s="1680"/>
      <c r="AA266" s="1666">
        <v>0</v>
      </c>
      <c r="AB266" s="1679"/>
      <c r="AC266" s="1680"/>
      <c r="AD266" s="1666">
        <v>0</v>
      </c>
      <c r="AE266" s="1679"/>
      <c r="AF266" s="1680"/>
      <c r="AG266" s="1666">
        <v>0</v>
      </c>
      <c r="AH266" s="1679"/>
      <c r="AI266" s="1680"/>
      <c r="AJ266" s="1666">
        <v>0</v>
      </c>
      <c r="AK266" s="1679"/>
      <c r="AL266" s="1680"/>
      <c r="AM266" s="1666">
        <v>0</v>
      </c>
      <c r="AN266" s="1679"/>
      <c r="AO266" s="1680"/>
      <c r="AP266" s="1666">
        <v>0</v>
      </c>
      <c r="AQ266" s="1679"/>
      <c r="AR266" s="1680"/>
      <c r="AS266" s="1666">
        <v>0</v>
      </c>
      <c r="AT266" s="1679"/>
      <c r="AU266" s="1680"/>
      <c r="AV266" s="1666">
        <v>0</v>
      </c>
      <c r="AW266" s="1679"/>
      <c r="AX266" s="1680"/>
      <c r="AY266" s="1666">
        <v>0</v>
      </c>
      <c r="AZ266" s="1679"/>
      <c r="BA266" s="1680"/>
      <c r="BB266" s="1666">
        <v>0</v>
      </c>
      <c r="BC266" s="1679"/>
      <c r="BD266" s="1680"/>
      <c r="BE266" s="1666">
        <v>0</v>
      </c>
      <c r="BF266" s="1679"/>
      <c r="BG266" s="1680"/>
      <c r="BH266" s="1666">
        <v>0</v>
      </c>
      <c r="BI266" s="1679"/>
      <c r="BJ266" s="1680"/>
      <c r="BK266" s="1666">
        <v>0</v>
      </c>
      <c r="BL266" s="1679"/>
      <c r="BM266" s="1680"/>
      <c r="BN266" s="1666">
        <v>0</v>
      </c>
      <c r="BO266" s="1679"/>
      <c r="BP266" s="1680"/>
      <c r="BQ266" s="1666">
        <v>0</v>
      </c>
      <c r="BR266" s="1679"/>
      <c r="BS266" s="1680"/>
      <c r="BT266" s="1666">
        <v>0</v>
      </c>
      <c r="BU266" s="1679"/>
      <c r="BV266" s="1680"/>
      <c r="BW266" s="1666">
        <v>0</v>
      </c>
      <c r="BX266" s="1679"/>
      <c r="BY266" s="1680"/>
      <c r="BZ266" s="1666">
        <v>0</v>
      </c>
    </row>
    <row r="267" spans="1:78" s="1602" customFormat="1" ht="19.5" x14ac:dyDescent="0.3">
      <c r="A267" s="1398"/>
      <c r="B267" s="1425"/>
      <c r="C267" s="1431" t="s">
        <v>437</v>
      </c>
      <c r="D267" s="1649"/>
      <c r="E267" s="1405"/>
      <c r="F267" s="1649">
        <v>10</v>
      </c>
      <c r="G267" s="1679"/>
      <c r="H267" s="1680"/>
      <c r="I267" s="1666">
        <v>0</v>
      </c>
      <c r="J267" s="1679"/>
      <c r="K267" s="1680"/>
      <c r="L267" s="1666">
        <v>0</v>
      </c>
      <c r="M267" s="1679"/>
      <c r="N267" s="1680"/>
      <c r="O267" s="1666">
        <v>0</v>
      </c>
      <c r="P267" s="1679"/>
      <c r="Q267" s="1680"/>
      <c r="R267" s="1666">
        <v>0</v>
      </c>
      <c r="S267" s="1679"/>
      <c r="T267" s="1680"/>
      <c r="U267" s="1666">
        <v>0</v>
      </c>
      <c r="V267" s="1679"/>
      <c r="W267" s="1680"/>
      <c r="X267" s="1666">
        <v>0</v>
      </c>
      <c r="Y267" s="1679"/>
      <c r="Z267" s="1680"/>
      <c r="AA267" s="1666">
        <v>0</v>
      </c>
      <c r="AB267" s="1679"/>
      <c r="AC267" s="1680"/>
      <c r="AD267" s="1666">
        <v>0</v>
      </c>
      <c r="AE267" s="1679"/>
      <c r="AF267" s="1680"/>
      <c r="AG267" s="1666">
        <v>0</v>
      </c>
      <c r="AH267" s="1679"/>
      <c r="AI267" s="1680"/>
      <c r="AJ267" s="1666">
        <v>0</v>
      </c>
      <c r="AK267" s="1679"/>
      <c r="AL267" s="1680"/>
      <c r="AM267" s="1666">
        <v>0</v>
      </c>
      <c r="AN267" s="1679"/>
      <c r="AO267" s="1680"/>
      <c r="AP267" s="1666">
        <v>0</v>
      </c>
      <c r="AQ267" s="1679"/>
      <c r="AR267" s="1680"/>
      <c r="AS267" s="1666">
        <v>0</v>
      </c>
      <c r="AT267" s="1679"/>
      <c r="AU267" s="1680"/>
      <c r="AV267" s="1666">
        <v>0</v>
      </c>
      <c r="AW267" s="1679"/>
      <c r="AX267" s="1680"/>
      <c r="AY267" s="1666">
        <v>0</v>
      </c>
      <c r="AZ267" s="1679"/>
      <c r="BA267" s="1680"/>
      <c r="BB267" s="1666">
        <v>0</v>
      </c>
      <c r="BC267" s="1679"/>
      <c r="BD267" s="1680"/>
      <c r="BE267" s="1666">
        <v>0</v>
      </c>
      <c r="BF267" s="1679"/>
      <c r="BG267" s="1680"/>
      <c r="BH267" s="1666">
        <v>0</v>
      </c>
      <c r="BI267" s="1679"/>
      <c r="BJ267" s="1680"/>
      <c r="BK267" s="1666">
        <v>0</v>
      </c>
      <c r="BL267" s="1679"/>
      <c r="BM267" s="1680"/>
      <c r="BN267" s="1666">
        <v>0</v>
      </c>
      <c r="BO267" s="1679"/>
      <c r="BP267" s="1680"/>
      <c r="BQ267" s="1666">
        <v>0</v>
      </c>
      <c r="BR267" s="1679"/>
      <c r="BS267" s="1680"/>
      <c r="BT267" s="1666">
        <v>0</v>
      </c>
      <c r="BU267" s="1679"/>
      <c r="BV267" s="1680"/>
      <c r="BW267" s="1666">
        <v>0</v>
      </c>
      <c r="BX267" s="1679"/>
      <c r="BY267" s="1680"/>
      <c r="BZ267" s="1666">
        <v>0</v>
      </c>
    </row>
    <row r="268" spans="1:78" s="1602" customFormat="1" ht="19.5" x14ac:dyDescent="0.3">
      <c r="A268" s="1398"/>
      <c r="B268" s="1425"/>
      <c r="C268" s="1431" t="s">
        <v>438</v>
      </c>
      <c r="D268" s="1649"/>
      <c r="E268" s="1405"/>
      <c r="F268" s="1649">
        <v>10</v>
      </c>
      <c r="G268" s="1679"/>
      <c r="H268" s="1680"/>
      <c r="I268" s="1666">
        <v>0</v>
      </c>
      <c r="J268" s="1679"/>
      <c r="K268" s="1680"/>
      <c r="L268" s="1666">
        <v>0</v>
      </c>
      <c r="M268" s="1679"/>
      <c r="N268" s="1680"/>
      <c r="O268" s="1666">
        <v>0</v>
      </c>
      <c r="P268" s="1679"/>
      <c r="Q268" s="1680"/>
      <c r="R268" s="1666">
        <v>0</v>
      </c>
      <c r="S268" s="1679"/>
      <c r="T268" s="1680"/>
      <c r="U268" s="1666">
        <v>0</v>
      </c>
      <c r="V268" s="1679"/>
      <c r="W268" s="1680"/>
      <c r="X268" s="1666">
        <v>0</v>
      </c>
      <c r="Y268" s="1679"/>
      <c r="Z268" s="1680"/>
      <c r="AA268" s="1666">
        <v>0</v>
      </c>
      <c r="AB268" s="1679"/>
      <c r="AC268" s="1680"/>
      <c r="AD268" s="1666">
        <v>0</v>
      </c>
      <c r="AE268" s="1679"/>
      <c r="AF268" s="1680"/>
      <c r="AG268" s="1666">
        <v>0</v>
      </c>
      <c r="AH268" s="1679"/>
      <c r="AI268" s="1680"/>
      <c r="AJ268" s="1666">
        <v>0</v>
      </c>
      <c r="AK268" s="1679"/>
      <c r="AL268" s="1680"/>
      <c r="AM268" s="1666">
        <v>0</v>
      </c>
      <c r="AN268" s="1679"/>
      <c r="AO268" s="1680"/>
      <c r="AP268" s="1666">
        <v>0</v>
      </c>
      <c r="AQ268" s="1679"/>
      <c r="AR268" s="1680"/>
      <c r="AS268" s="1666">
        <v>0</v>
      </c>
      <c r="AT268" s="1679"/>
      <c r="AU268" s="1680"/>
      <c r="AV268" s="1666">
        <v>0</v>
      </c>
      <c r="AW268" s="1679"/>
      <c r="AX268" s="1680"/>
      <c r="AY268" s="1666">
        <v>0</v>
      </c>
      <c r="AZ268" s="1679"/>
      <c r="BA268" s="1680"/>
      <c r="BB268" s="1666">
        <v>0</v>
      </c>
      <c r="BC268" s="1679"/>
      <c r="BD268" s="1680"/>
      <c r="BE268" s="1666">
        <v>0</v>
      </c>
      <c r="BF268" s="1679"/>
      <c r="BG268" s="1680"/>
      <c r="BH268" s="1666">
        <v>0</v>
      </c>
      <c r="BI268" s="1679"/>
      <c r="BJ268" s="1680"/>
      <c r="BK268" s="1666">
        <v>0</v>
      </c>
      <c r="BL268" s="1679"/>
      <c r="BM268" s="1680"/>
      <c r="BN268" s="1666">
        <v>0</v>
      </c>
      <c r="BO268" s="1679"/>
      <c r="BP268" s="1680"/>
      <c r="BQ268" s="1666">
        <v>0</v>
      </c>
      <c r="BR268" s="1679"/>
      <c r="BS268" s="1680"/>
      <c r="BT268" s="1666">
        <v>0</v>
      </c>
      <c r="BU268" s="1679"/>
      <c r="BV268" s="1680"/>
      <c r="BW268" s="1666">
        <v>0</v>
      </c>
      <c r="BX268" s="1679"/>
      <c r="BY268" s="1680"/>
      <c r="BZ268" s="1666">
        <v>0</v>
      </c>
    </row>
    <row r="269" spans="1:78" s="1602" customFormat="1" ht="19.5" x14ac:dyDescent="0.3">
      <c r="A269" s="1398"/>
      <c r="B269" s="1425"/>
      <c r="C269" s="1431" t="s">
        <v>439</v>
      </c>
      <c r="D269" s="1649"/>
      <c r="E269" s="1405"/>
      <c r="F269" s="1649">
        <v>10</v>
      </c>
      <c r="G269" s="1679"/>
      <c r="H269" s="1680"/>
      <c r="I269" s="1666">
        <v>0</v>
      </c>
      <c r="J269" s="1679"/>
      <c r="K269" s="1680"/>
      <c r="L269" s="1666">
        <v>0</v>
      </c>
      <c r="M269" s="1679"/>
      <c r="N269" s="1680"/>
      <c r="O269" s="1666">
        <v>0</v>
      </c>
      <c r="P269" s="1679"/>
      <c r="Q269" s="1680"/>
      <c r="R269" s="1666">
        <v>0</v>
      </c>
      <c r="S269" s="1679"/>
      <c r="T269" s="1680"/>
      <c r="U269" s="1666">
        <v>0</v>
      </c>
      <c r="V269" s="1679"/>
      <c r="W269" s="1680"/>
      <c r="X269" s="1666">
        <v>0</v>
      </c>
      <c r="Y269" s="1679"/>
      <c r="Z269" s="1680"/>
      <c r="AA269" s="1666">
        <v>0</v>
      </c>
      <c r="AB269" s="1679"/>
      <c r="AC269" s="1680"/>
      <c r="AD269" s="1666">
        <v>0</v>
      </c>
      <c r="AE269" s="1679"/>
      <c r="AF269" s="1680"/>
      <c r="AG269" s="1666">
        <v>0</v>
      </c>
      <c r="AH269" s="1679"/>
      <c r="AI269" s="1680"/>
      <c r="AJ269" s="1666">
        <v>0</v>
      </c>
      <c r="AK269" s="1679"/>
      <c r="AL269" s="1680"/>
      <c r="AM269" s="1666">
        <v>0</v>
      </c>
      <c r="AN269" s="1679"/>
      <c r="AO269" s="1680"/>
      <c r="AP269" s="1666">
        <v>0</v>
      </c>
      <c r="AQ269" s="1679"/>
      <c r="AR269" s="1680"/>
      <c r="AS269" s="1666">
        <v>0</v>
      </c>
      <c r="AT269" s="1679"/>
      <c r="AU269" s="1680"/>
      <c r="AV269" s="1666">
        <v>0</v>
      </c>
      <c r="AW269" s="1679"/>
      <c r="AX269" s="1680"/>
      <c r="AY269" s="1666">
        <v>0</v>
      </c>
      <c r="AZ269" s="1679"/>
      <c r="BA269" s="1680"/>
      <c r="BB269" s="1666">
        <v>0</v>
      </c>
      <c r="BC269" s="1679"/>
      <c r="BD269" s="1680"/>
      <c r="BE269" s="1666">
        <v>0</v>
      </c>
      <c r="BF269" s="1679"/>
      <c r="BG269" s="1680"/>
      <c r="BH269" s="1666">
        <v>0</v>
      </c>
      <c r="BI269" s="1679"/>
      <c r="BJ269" s="1680"/>
      <c r="BK269" s="1666">
        <v>0</v>
      </c>
      <c r="BL269" s="1679"/>
      <c r="BM269" s="1680"/>
      <c r="BN269" s="1666">
        <v>0</v>
      </c>
      <c r="BO269" s="1679"/>
      <c r="BP269" s="1680"/>
      <c r="BQ269" s="1666">
        <v>0</v>
      </c>
      <c r="BR269" s="1679"/>
      <c r="BS269" s="1680"/>
      <c r="BT269" s="1666">
        <v>0</v>
      </c>
      <c r="BU269" s="1679"/>
      <c r="BV269" s="1680"/>
      <c r="BW269" s="1666">
        <v>0</v>
      </c>
      <c r="BX269" s="1679"/>
      <c r="BY269" s="1680"/>
      <c r="BZ269" s="1666">
        <v>0</v>
      </c>
    </row>
    <row r="270" spans="1:78" s="1396" customFormat="1" ht="19.5" x14ac:dyDescent="0.3">
      <c r="A270" s="1398"/>
      <c r="B270" s="1425" t="s">
        <v>499</v>
      </c>
      <c r="C270" s="1657" t="s">
        <v>317</v>
      </c>
      <c r="D270" s="1649"/>
      <c r="E270" s="1405"/>
      <c r="F270" s="1649">
        <v>10</v>
      </c>
      <c r="G270" s="1669">
        <v>2E-3</v>
      </c>
      <c r="H270" s="1669">
        <v>3.0000000000000001E-3</v>
      </c>
      <c r="I270" s="1666">
        <v>0</v>
      </c>
      <c r="J270" s="1669">
        <v>2E-3</v>
      </c>
      <c r="K270" s="1669">
        <v>3.0000000000000001E-3</v>
      </c>
      <c r="L270" s="1666">
        <v>0</v>
      </c>
      <c r="M270" s="1669">
        <v>2E-3</v>
      </c>
      <c r="N270" s="1669">
        <v>3.0000000000000001E-3</v>
      </c>
      <c r="O270" s="1666">
        <v>0</v>
      </c>
      <c r="P270" s="1669">
        <v>2E-3</v>
      </c>
      <c r="Q270" s="1669">
        <v>3.0000000000000001E-3</v>
      </c>
      <c r="R270" s="1666">
        <v>0</v>
      </c>
      <c r="S270" s="1669">
        <v>2E-3</v>
      </c>
      <c r="T270" s="1669">
        <v>3.0000000000000001E-3</v>
      </c>
      <c r="U270" s="1666">
        <v>0</v>
      </c>
      <c r="V270" s="1669">
        <v>2E-3</v>
      </c>
      <c r="W270" s="1669">
        <v>3.0000000000000001E-3</v>
      </c>
      <c r="X270" s="1666">
        <v>0</v>
      </c>
      <c r="Y270" s="1669">
        <v>2E-3</v>
      </c>
      <c r="Z270" s="1669">
        <v>3.0000000000000001E-3</v>
      </c>
      <c r="AA270" s="1666">
        <v>0</v>
      </c>
      <c r="AB270" s="1669">
        <v>2E-3</v>
      </c>
      <c r="AC270" s="1669">
        <v>3.0000000000000001E-3</v>
      </c>
      <c r="AD270" s="1666">
        <v>0</v>
      </c>
      <c r="AE270" s="1669">
        <v>2E-3</v>
      </c>
      <c r="AF270" s="1669">
        <v>3.0000000000000001E-3</v>
      </c>
      <c r="AG270" s="1666">
        <v>0</v>
      </c>
      <c r="AH270" s="1669">
        <v>2E-3</v>
      </c>
      <c r="AI270" s="1669">
        <v>3.0000000000000001E-3</v>
      </c>
      <c r="AJ270" s="1666">
        <v>0</v>
      </c>
      <c r="AK270" s="1669">
        <v>2E-3</v>
      </c>
      <c r="AL270" s="1669">
        <v>3.0000000000000001E-3</v>
      </c>
      <c r="AM270" s="1666">
        <v>0</v>
      </c>
      <c r="AN270" s="1669">
        <v>2E-3</v>
      </c>
      <c r="AO270" s="1669">
        <v>3.0000000000000001E-3</v>
      </c>
      <c r="AP270" s="1666">
        <v>0</v>
      </c>
      <c r="AQ270" s="1669">
        <v>2E-3</v>
      </c>
      <c r="AR270" s="1669">
        <v>3.0000000000000001E-3</v>
      </c>
      <c r="AS270" s="1666">
        <v>0</v>
      </c>
      <c r="AT270" s="1669">
        <v>2E-3</v>
      </c>
      <c r="AU270" s="1669">
        <v>3.0000000000000001E-3</v>
      </c>
      <c r="AV270" s="1666">
        <v>0</v>
      </c>
      <c r="AW270" s="1669">
        <v>2E-3</v>
      </c>
      <c r="AX270" s="1669">
        <v>3.0000000000000001E-3</v>
      </c>
      <c r="AY270" s="1666">
        <v>0</v>
      </c>
      <c r="AZ270" s="1669">
        <v>2E-3</v>
      </c>
      <c r="BA270" s="1669">
        <v>3.0000000000000001E-3</v>
      </c>
      <c r="BB270" s="1666">
        <v>0</v>
      </c>
      <c r="BC270" s="1669">
        <v>2E-3</v>
      </c>
      <c r="BD270" s="1669">
        <v>3.0000000000000001E-3</v>
      </c>
      <c r="BE270" s="1666">
        <v>0</v>
      </c>
      <c r="BF270" s="1669">
        <v>2E-3</v>
      </c>
      <c r="BG270" s="1669">
        <v>3.0000000000000001E-3</v>
      </c>
      <c r="BH270" s="1666">
        <v>0</v>
      </c>
      <c r="BI270" s="1669">
        <v>2E-3</v>
      </c>
      <c r="BJ270" s="1669">
        <v>3.0000000000000001E-3</v>
      </c>
      <c r="BK270" s="1666">
        <v>0</v>
      </c>
      <c r="BL270" s="1669">
        <v>2E-3</v>
      </c>
      <c r="BM270" s="1669">
        <v>3.0000000000000001E-3</v>
      </c>
      <c r="BN270" s="1666">
        <v>0</v>
      </c>
      <c r="BO270" s="1669">
        <v>2E-3</v>
      </c>
      <c r="BP270" s="1669">
        <v>3.0000000000000001E-3</v>
      </c>
      <c r="BQ270" s="1666">
        <v>0</v>
      </c>
      <c r="BR270" s="1669">
        <v>2E-3</v>
      </c>
      <c r="BS270" s="1669">
        <v>3.0000000000000001E-3</v>
      </c>
      <c r="BT270" s="1666">
        <v>0</v>
      </c>
      <c r="BU270" s="1669">
        <v>2E-3</v>
      </c>
      <c r="BV270" s="1669">
        <v>3.0000000000000001E-3</v>
      </c>
      <c r="BW270" s="1666">
        <v>0</v>
      </c>
      <c r="BX270" s="1669">
        <v>2E-3</v>
      </c>
      <c r="BY270" s="1669">
        <v>3.0000000000000001E-3</v>
      </c>
      <c r="BZ270" s="1666">
        <v>0</v>
      </c>
    </row>
    <row r="271" spans="1:78" s="1652" customFormat="1" ht="19.5" x14ac:dyDescent="0.3">
      <c r="A271" s="1640"/>
      <c r="B271" s="1425"/>
      <c r="C271" s="1415" t="s">
        <v>23</v>
      </c>
      <c r="D271" s="1649"/>
      <c r="E271" s="1405"/>
      <c r="F271" s="1649">
        <v>10</v>
      </c>
      <c r="G271" s="1669">
        <v>2.5999999999999999E-2</v>
      </c>
      <c r="H271" s="1669">
        <v>8.9999999999999993E-3</v>
      </c>
      <c r="I271" s="1666">
        <v>2</v>
      </c>
      <c r="J271" s="1669">
        <v>2.5999999999999999E-2</v>
      </c>
      <c r="K271" s="1669">
        <v>7.0000000000000001E-3</v>
      </c>
      <c r="L271" s="1666">
        <v>2</v>
      </c>
      <c r="M271" s="1669">
        <v>2.7E-2</v>
      </c>
      <c r="N271" s="1669">
        <v>8.0000000000000002E-3</v>
      </c>
      <c r="O271" s="1666">
        <v>2</v>
      </c>
      <c r="P271" s="1669">
        <v>2.5999999999999999E-2</v>
      </c>
      <c r="Q271" s="1669">
        <v>6.0000000000000001E-3</v>
      </c>
      <c r="R271" s="1666">
        <v>1</v>
      </c>
      <c r="S271" s="1669">
        <v>0.02</v>
      </c>
      <c r="T271" s="1669">
        <v>-3.0000000000000001E-3</v>
      </c>
      <c r="U271" s="1666">
        <v>1</v>
      </c>
      <c r="V271" s="1669">
        <v>1.6E-2</v>
      </c>
      <c r="W271" s="1669">
        <v>-8.9999999999999993E-3</v>
      </c>
      <c r="X271" s="1666">
        <v>1</v>
      </c>
      <c r="Y271" s="1669">
        <v>1.6E-2</v>
      </c>
      <c r="Z271" s="1669">
        <v>-8.0000000000000002E-3</v>
      </c>
      <c r="AA271" s="1666">
        <v>1</v>
      </c>
      <c r="AB271" s="1669">
        <v>1.6E-2</v>
      </c>
      <c r="AC271" s="1669">
        <v>-5.0000000000000001E-3</v>
      </c>
      <c r="AD271" s="1666">
        <v>1</v>
      </c>
      <c r="AE271" s="1669">
        <v>1.7999999999999999E-2</v>
      </c>
      <c r="AF271" s="1669">
        <v>-6.0000000000000001E-3</v>
      </c>
      <c r="AG271" s="1666">
        <v>1</v>
      </c>
      <c r="AH271" s="1669">
        <v>2.1000000000000001E-2</v>
      </c>
      <c r="AI271" s="1669">
        <v>-5.0000000000000001E-3</v>
      </c>
      <c r="AJ271" s="1666">
        <v>1</v>
      </c>
      <c r="AK271" s="1669">
        <v>2.1000000000000001E-2</v>
      </c>
      <c r="AL271" s="1669">
        <v>-5.0000000000000001E-3</v>
      </c>
      <c r="AM271" s="1666">
        <v>1</v>
      </c>
      <c r="AN271" s="1669">
        <v>2.1000000000000001E-2</v>
      </c>
      <c r="AO271" s="1669">
        <v>-5.0000000000000001E-3</v>
      </c>
      <c r="AP271" s="1666">
        <v>1</v>
      </c>
      <c r="AQ271" s="1669">
        <v>2.1000000000000001E-2</v>
      </c>
      <c r="AR271" s="1669">
        <v>-6.0000000000000001E-3</v>
      </c>
      <c r="AS271" s="1666">
        <v>1</v>
      </c>
      <c r="AT271" s="1669">
        <v>2.1999999999999999E-2</v>
      </c>
      <c r="AU271" s="1669">
        <v>-5.0000000000000001E-3</v>
      </c>
      <c r="AV271" s="1666">
        <v>1</v>
      </c>
      <c r="AW271" s="1669">
        <v>1.7999999999999999E-2</v>
      </c>
      <c r="AX271" s="1669">
        <v>-6.0000000000000001E-3</v>
      </c>
      <c r="AY271" s="1666">
        <v>1</v>
      </c>
      <c r="AZ271" s="1669">
        <v>1.6E-2</v>
      </c>
      <c r="BA271" s="1669">
        <v>-6.0000000000000001E-3</v>
      </c>
      <c r="BB271" s="1666">
        <v>1</v>
      </c>
      <c r="BC271" s="1669">
        <v>1.6E-2</v>
      </c>
      <c r="BD271" s="1669">
        <v>-6.0000000000000001E-3</v>
      </c>
      <c r="BE271" s="1666">
        <v>1</v>
      </c>
      <c r="BF271" s="1669">
        <v>1.6E-2</v>
      </c>
      <c r="BG271" s="1669">
        <v>-6.0000000000000001E-3</v>
      </c>
      <c r="BH271" s="1666">
        <v>1</v>
      </c>
      <c r="BI271" s="1669">
        <v>1.7000000000000001E-2</v>
      </c>
      <c r="BJ271" s="1669">
        <v>-6.0000000000000001E-3</v>
      </c>
      <c r="BK271" s="1666">
        <v>1</v>
      </c>
      <c r="BL271" s="1669">
        <v>1.6E-2</v>
      </c>
      <c r="BM271" s="1669">
        <v>-8.9999999999999993E-3</v>
      </c>
      <c r="BN271" s="1666">
        <v>1</v>
      </c>
      <c r="BO271" s="1669">
        <v>1.6E-2</v>
      </c>
      <c r="BP271" s="1669">
        <v>-8.0000000000000002E-3</v>
      </c>
      <c r="BQ271" s="1666">
        <v>1</v>
      </c>
      <c r="BR271" s="1669">
        <v>1.4999999999999999E-2</v>
      </c>
      <c r="BS271" s="1669">
        <v>-8.9999999999999993E-3</v>
      </c>
      <c r="BT271" s="1666">
        <v>1</v>
      </c>
      <c r="BU271" s="1669">
        <v>2.3E-2</v>
      </c>
      <c r="BV271" s="1669">
        <v>2E-3</v>
      </c>
      <c r="BW271" s="1666">
        <v>1</v>
      </c>
      <c r="BX271" s="1669">
        <v>2.7E-2</v>
      </c>
      <c r="BY271" s="1669">
        <v>8.0000000000000002E-3</v>
      </c>
      <c r="BZ271" s="1666">
        <v>2</v>
      </c>
    </row>
    <row r="272" spans="1:78" s="1396" customFormat="1" ht="19.5" x14ac:dyDescent="0.3">
      <c r="A272" s="1398"/>
      <c r="B272" s="1425"/>
      <c r="C272" s="1415" t="s">
        <v>20</v>
      </c>
      <c r="D272" s="1649"/>
      <c r="E272" s="1405"/>
      <c r="F272" s="1649">
        <v>10</v>
      </c>
      <c r="G272" s="1669">
        <v>9.6000000000000002E-2</v>
      </c>
      <c r="H272" s="1669">
        <v>4.3999999999999997E-2</v>
      </c>
      <c r="I272" s="1666">
        <v>6</v>
      </c>
      <c r="J272" s="1669">
        <v>8.4000000000000005E-2</v>
      </c>
      <c r="K272" s="1669">
        <v>4.3999999999999997E-2</v>
      </c>
      <c r="L272" s="1666">
        <v>5</v>
      </c>
      <c r="M272" s="1669">
        <v>8.2000000000000003E-2</v>
      </c>
      <c r="N272" s="1669">
        <v>4.4999999999999998E-2</v>
      </c>
      <c r="O272" s="1666">
        <v>5</v>
      </c>
      <c r="P272" s="1669">
        <v>6.6000000000000003E-2</v>
      </c>
      <c r="Q272" s="1669">
        <v>3.5000000000000003E-2</v>
      </c>
      <c r="R272" s="1666">
        <v>4</v>
      </c>
      <c r="S272" s="1669">
        <v>0.06</v>
      </c>
      <c r="T272" s="1669">
        <v>3.3000000000000002E-2</v>
      </c>
      <c r="U272" s="1666">
        <v>4</v>
      </c>
      <c r="V272" s="1669">
        <v>6.3E-2</v>
      </c>
      <c r="W272" s="1669">
        <v>3.2000000000000001E-2</v>
      </c>
      <c r="X272" s="1666">
        <v>4</v>
      </c>
      <c r="Y272" s="1669">
        <v>7.6999999999999999E-2</v>
      </c>
      <c r="Z272" s="1669">
        <v>3.3000000000000002E-2</v>
      </c>
      <c r="AA272" s="1666">
        <v>5</v>
      </c>
      <c r="AB272" s="1669">
        <v>9.7000000000000003E-2</v>
      </c>
      <c r="AC272" s="1669">
        <v>3.6999999999999998E-2</v>
      </c>
      <c r="AD272" s="1666">
        <v>6</v>
      </c>
      <c r="AE272" s="1669">
        <v>0.108</v>
      </c>
      <c r="AF272" s="1669">
        <v>3.5999999999999997E-2</v>
      </c>
      <c r="AG272" s="1666">
        <v>6</v>
      </c>
      <c r="AH272" s="1669">
        <v>0.10299999999999999</v>
      </c>
      <c r="AI272" s="1669">
        <v>3.4000000000000002E-2</v>
      </c>
      <c r="AJ272" s="1666">
        <v>6</v>
      </c>
      <c r="AK272" s="1669">
        <v>0.10100000000000001</v>
      </c>
      <c r="AL272" s="1669">
        <v>3.5000000000000003E-2</v>
      </c>
      <c r="AM272" s="1666">
        <v>6</v>
      </c>
      <c r="AN272" s="1669">
        <v>0.10100000000000001</v>
      </c>
      <c r="AO272" s="1669">
        <v>3.5000000000000003E-2</v>
      </c>
      <c r="AP272" s="1666">
        <v>6</v>
      </c>
      <c r="AQ272" s="1669">
        <v>9.6000000000000002E-2</v>
      </c>
      <c r="AR272" s="1669">
        <v>3.5999999999999997E-2</v>
      </c>
      <c r="AS272" s="1666">
        <v>6</v>
      </c>
      <c r="AT272" s="1669">
        <v>0.10199999999999999</v>
      </c>
      <c r="AU272" s="1669">
        <v>3.6999999999999998E-2</v>
      </c>
      <c r="AV272" s="1666">
        <v>6</v>
      </c>
      <c r="AW272" s="1669">
        <v>0.1</v>
      </c>
      <c r="AX272" s="1669">
        <v>3.9E-2</v>
      </c>
      <c r="AY272" s="1666">
        <v>6</v>
      </c>
      <c r="AZ272" s="1669">
        <v>0.105</v>
      </c>
      <c r="BA272" s="1669">
        <v>3.6999999999999998E-2</v>
      </c>
      <c r="BB272" s="1666">
        <v>6</v>
      </c>
      <c r="BC272" s="1669">
        <v>0.1</v>
      </c>
      <c r="BD272" s="1669">
        <v>3.5999999999999997E-2</v>
      </c>
      <c r="BE272" s="1666">
        <v>6</v>
      </c>
      <c r="BF272" s="1669">
        <v>0.10299999999999999</v>
      </c>
      <c r="BG272" s="1669">
        <v>3.5999999999999997E-2</v>
      </c>
      <c r="BH272" s="1666">
        <v>6</v>
      </c>
      <c r="BI272" s="1669">
        <v>0.1</v>
      </c>
      <c r="BJ272" s="1669">
        <v>3.7999999999999999E-2</v>
      </c>
      <c r="BK272" s="1666">
        <v>6</v>
      </c>
      <c r="BL272" s="1669">
        <v>0.107</v>
      </c>
      <c r="BM272" s="1669">
        <v>3.7999999999999999E-2</v>
      </c>
      <c r="BN272" s="1666">
        <v>6</v>
      </c>
      <c r="BO272" s="1669">
        <v>0.105</v>
      </c>
      <c r="BP272" s="1669">
        <v>3.5000000000000003E-2</v>
      </c>
      <c r="BQ272" s="1666">
        <v>6</v>
      </c>
      <c r="BR272" s="1669">
        <v>0.111</v>
      </c>
      <c r="BS272" s="1669">
        <v>3.4000000000000002E-2</v>
      </c>
      <c r="BT272" s="1666">
        <v>7</v>
      </c>
      <c r="BU272" s="1669">
        <v>0.108</v>
      </c>
      <c r="BV272" s="1669">
        <v>3.5999999999999997E-2</v>
      </c>
      <c r="BW272" s="1666">
        <v>6</v>
      </c>
      <c r="BX272" s="1669">
        <v>0.114</v>
      </c>
      <c r="BY272" s="1669">
        <v>4.3999999999999997E-2</v>
      </c>
      <c r="BZ272" s="1666">
        <v>7</v>
      </c>
    </row>
    <row r="273" spans="1:78" s="1396" customFormat="1" ht="19.5" x14ac:dyDescent="0.3">
      <c r="A273" s="1398"/>
      <c r="B273" s="1425"/>
      <c r="C273" s="1415" t="s">
        <v>27</v>
      </c>
      <c r="D273" s="1649"/>
      <c r="E273" s="1405"/>
      <c r="F273" s="1649">
        <v>10</v>
      </c>
      <c r="G273" s="1669">
        <v>8.9999999999999993E-3</v>
      </c>
      <c r="H273" s="1669">
        <v>6.0000000000000001E-3</v>
      </c>
      <c r="I273" s="1666">
        <v>1</v>
      </c>
      <c r="J273" s="1669">
        <v>7.0000000000000001E-3</v>
      </c>
      <c r="K273" s="1669">
        <v>6.0000000000000001E-3</v>
      </c>
      <c r="L273" s="1666">
        <v>1</v>
      </c>
      <c r="M273" s="1669">
        <v>7.0000000000000001E-3</v>
      </c>
      <c r="N273" s="1669">
        <v>6.0000000000000001E-3</v>
      </c>
      <c r="O273" s="1666">
        <v>1</v>
      </c>
      <c r="P273" s="1669">
        <v>7.0000000000000001E-3</v>
      </c>
      <c r="Q273" s="1669">
        <v>6.0000000000000001E-3</v>
      </c>
      <c r="R273" s="1666">
        <v>1</v>
      </c>
      <c r="S273" s="1669">
        <v>7.0000000000000001E-3</v>
      </c>
      <c r="T273" s="1669">
        <v>6.0000000000000001E-3</v>
      </c>
      <c r="U273" s="1666">
        <v>1</v>
      </c>
      <c r="V273" s="1669">
        <v>7.0000000000000001E-3</v>
      </c>
      <c r="W273" s="1669">
        <v>6.0000000000000001E-3</v>
      </c>
      <c r="X273" s="1666">
        <v>1</v>
      </c>
      <c r="Y273" s="1669">
        <v>8.0000000000000002E-3</v>
      </c>
      <c r="Z273" s="1669">
        <v>6.0000000000000001E-3</v>
      </c>
      <c r="AA273" s="1666">
        <v>1</v>
      </c>
      <c r="AB273" s="1669">
        <v>8.0000000000000002E-3</v>
      </c>
      <c r="AC273" s="1669">
        <v>6.0000000000000001E-3</v>
      </c>
      <c r="AD273" s="1666">
        <v>1</v>
      </c>
      <c r="AE273" s="1669">
        <v>8.0000000000000002E-3</v>
      </c>
      <c r="AF273" s="1669">
        <v>5.0000000000000001E-3</v>
      </c>
      <c r="AG273" s="1666">
        <v>1</v>
      </c>
      <c r="AH273" s="1669">
        <v>8.0000000000000002E-3</v>
      </c>
      <c r="AI273" s="1669">
        <v>5.0000000000000001E-3</v>
      </c>
      <c r="AJ273" s="1666">
        <v>1</v>
      </c>
      <c r="AK273" s="1669">
        <v>7.0000000000000001E-3</v>
      </c>
      <c r="AL273" s="1669">
        <v>5.0000000000000001E-3</v>
      </c>
      <c r="AM273" s="1666">
        <v>0</v>
      </c>
      <c r="AN273" s="1669">
        <v>7.0000000000000001E-3</v>
      </c>
      <c r="AO273" s="1669">
        <v>5.0000000000000001E-3</v>
      </c>
      <c r="AP273" s="1666">
        <v>0</v>
      </c>
      <c r="AQ273" s="1669">
        <v>7.0000000000000001E-3</v>
      </c>
      <c r="AR273" s="1669">
        <v>5.0000000000000001E-3</v>
      </c>
      <c r="AS273" s="1666">
        <v>0</v>
      </c>
      <c r="AT273" s="1669">
        <v>6.0000000000000001E-3</v>
      </c>
      <c r="AU273" s="1669">
        <v>5.0000000000000001E-3</v>
      </c>
      <c r="AV273" s="1666">
        <v>0</v>
      </c>
      <c r="AW273" s="1669">
        <v>6.0000000000000001E-3</v>
      </c>
      <c r="AX273" s="1669">
        <v>5.0000000000000001E-3</v>
      </c>
      <c r="AY273" s="1666">
        <v>0</v>
      </c>
      <c r="AZ273" s="1669">
        <v>7.0000000000000001E-3</v>
      </c>
      <c r="BA273" s="1669">
        <v>5.0000000000000001E-3</v>
      </c>
      <c r="BB273" s="1666">
        <v>0</v>
      </c>
      <c r="BC273" s="1669">
        <v>8.0000000000000002E-3</v>
      </c>
      <c r="BD273" s="1669">
        <v>6.0000000000000001E-3</v>
      </c>
      <c r="BE273" s="1666">
        <v>1</v>
      </c>
      <c r="BF273" s="1669">
        <v>8.0000000000000002E-3</v>
      </c>
      <c r="BG273" s="1669">
        <v>6.0000000000000001E-3</v>
      </c>
      <c r="BH273" s="1666">
        <v>1</v>
      </c>
      <c r="BI273" s="1669">
        <v>8.9999999999999993E-3</v>
      </c>
      <c r="BJ273" s="1669">
        <v>6.0000000000000001E-3</v>
      </c>
      <c r="BK273" s="1666">
        <v>1</v>
      </c>
      <c r="BL273" s="1669">
        <v>8.9999999999999993E-3</v>
      </c>
      <c r="BM273" s="1669">
        <v>6.0000000000000001E-3</v>
      </c>
      <c r="BN273" s="1666">
        <v>1</v>
      </c>
      <c r="BO273" s="1669">
        <v>8.9999999999999993E-3</v>
      </c>
      <c r="BP273" s="1669">
        <v>6.0000000000000001E-3</v>
      </c>
      <c r="BQ273" s="1666">
        <v>1</v>
      </c>
      <c r="BR273" s="1669">
        <v>0.01</v>
      </c>
      <c r="BS273" s="1669">
        <v>6.0000000000000001E-3</v>
      </c>
      <c r="BT273" s="1666">
        <v>1</v>
      </c>
      <c r="BU273" s="1669">
        <v>0.01</v>
      </c>
      <c r="BV273" s="1669">
        <v>5.0000000000000001E-3</v>
      </c>
      <c r="BW273" s="1666">
        <v>1</v>
      </c>
      <c r="BX273" s="1669">
        <v>0.01</v>
      </c>
      <c r="BY273" s="1669">
        <v>5.0000000000000001E-3</v>
      </c>
      <c r="BZ273" s="1666">
        <v>1</v>
      </c>
    </row>
    <row r="274" spans="1:78" s="1396" customFormat="1" ht="19.5" x14ac:dyDescent="0.3">
      <c r="A274" s="1398"/>
      <c r="B274" s="1425"/>
      <c r="C274" s="1415" t="s">
        <v>24</v>
      </c>
      <c r="D274" s="1649"/>
      <c r="E274" s="1405"/>
      <c r="F274" s="1649">
        <v>10</v>
      </c>
      <c r="G274" s="1669">
        <v>6.0000000000000001E-3</v>
      </c>
      <c r="H274" s="1669">
        <v>2E-3</v>
      </c>
      <c r="I274" s="1666">
        <v>0</v>
      </c>
      <c r="J274" s="1669">
        <v>5.0000000000000001E-3</v>
      </c>
      <c r="K274" s="1669">
        <v>2E-3</v>
      </c>
      <c r="L274" s="1666">
        <v>0</v>
      </c>
      <c r="M274" s="1669">
        <v>5.0000000000000001E-3</v>
      </c>
      <c r="N274" s="1669">
        <v>2E-3</v>
      </c>
      <c r="O274" s="1666">
        <v>0</v>
      </c>
      <c r="P274" s="1669">
        <v>4.0000000000000001E-3</v>
      </c>
      <c r="Q274" s="1669">
        <v>1E-3</v>
      </c>
      <c r="R274" s="1666">
        <v>0</v>
      </c>
      <c r="S274" s="1669">
        <v>3.0000000000000001E-3</v>
      </c>
      <c r="T274" s="1669">
        <v>0</v>
      </c>
      <c r="U274" s="1666">
        <v>0</v>
      </c>
      <c r="V274" s="1669">
        <v>3.0000000000000001E-3</v>
      </c>
      <c r="W274" s="1669">
        <v>-1E-3</v>
      </c>
      <c r="X274" s="1666">
        <v>0</v>
      </c>
      <c r="Y274" s="1669">
        <v>4.0000000000000001E-3</v>
      </c>
      <c r="Z274" s="1669">
        <v>-1E-3</v>
      </c>
      <c r="AA274" s="1666">
        <v>0</v>
      </c>
      <c r="AB274" s="1669">
        <v>4.0000000000000001E-3</v>
      </c>
      <c r="AC274" s="1669">
        <v>0</v>
      </c>
      <c r="AD274" s="1666">
        <v>0</v>
      </c>
      <c r="AE274" s="1669">
        <v>5.0000000000000001E-3</v>
      </c>
      <c r="AF274" s="1669">
        <v>0</v>
      </c>
      <c r="AG274" s="1666">
        <v>0</v>
      </c>
      <c r="AH274" s="1669">
        <v>5.0000000000000001E-3</v>
      </c>
      <c r="AI274" s="1669">
        <v>0</v>
      </c>
      <c r="AJ274" s="1666">
        <v>0</v>
      </c>
      <c r="AK274" s="1669">
        <v>6.0000000000000001E-3</v>
      </c>
      <c r="AL274" s="1669">
        <v>1E-3</v>
      </c>
      <c r="AM274" s="1666">
        <v>0</v>
      </c>
      <c r="AN274" s="1669">
        <v>6.0000000000000001E-3</v>
      </c>
      <c r="AO274" s="1669">
        <v>1E-3</v>
      </c>
      <c r="AP274" s="1666">
        <v>0</v>
      </c>
      <c r="AQ274" s="1669">
        <v>6.0000000000000001E-3</v>
      </c>
      <c r="AR274" s="1669">
        <v>1E-3</v>
      </c>
      <c r="AS274" s="1666">
        <v>0</v>
      </c>
      <c r="AT274" s="1669">
        <v>4.0000000000000001E-3</v>
      </c>
      <c r="AU274" s="1669">
        <v>0</v>
      </c>
      <c r="AV274" s="1666">
        <v>0</v>
      </c>
      <c r="AW274" s="1669">
        <v>3.0000000000000001E-3</v>
      </c>
      <c r="AX274" s="1669">
        <v>-1E-3</v>
      </c>
      <c r="AY274" s="1666">
        <v>0</v>
      </c>
      <c r="AZ274" s="1669">
        <v>3.0000000000000001E-3</v>
      </c>
      <c r="BA274" s="1669">
        <v>-1E-3</v>
      </c>
      <c r="BB274" s="1666">
        <v>0</v>
      </c>
      <c r="BC274" s="1669">
        <v>4.0000000000000001E-3</v>
      </c>
      <c r="BD274" s="1669">
        <v>-1E-3</v>
      </c>
      <c r="BE274" s="1666">
        <v>0</v>
      </c>
      <c r="BF274" s="1669">
        <v>5.0000000000000001E-3</v>
      </c>
      <c r="BG274" s="1669">
        <v>0</v>
      </c>
      <c r="BH274" s="1666">
        <v>0</v>
      </c>
      <c r="BI274" s="1669">
        <v>6.0000000000000001E-3</v>
      </c>
      <c r="BJ274" s="1669">
        <v>1E-3</v>
      </c>
      <c r="BK274" s="1666">
        <v>0</v>
      </c>
      <c r="BL274" s="1669">
        <v>6.0000000000000001E-3</v>
      </c>
      <c r="BM274" s="1669">
        <v>1E-3</v>
      </c>
      <c r="BN274" s="1666">
        <v>0</v>
      </c>
      <c r="BO274" s="1669">
        <v>5.0000000000000001E-3</v>
      </c>
      <c r="BP274" s="1669">
        <v>1E-3</v>
      </c>
      <c r="BQ274" s="1666">
        <v>0</v>
      </c>
      <c r="BR274" s="1669">
        <v>5.0000000000000001E-3</v>
      </c>
      <c r="BS274" s="1669">
        <v>1E-3</v>
      </c>
      <c r="BT274" s="1666">
        <v>0</v>
      </c>
      <c r="BU274" s="1669">
        <v>5.0000000000000001E-3</v>
      </c>
      <c r="BV274" s="1669">
        <v>1E-3</v>
      </c>
      <c r="BW274" s="1666">
        <v>0</v>
      </c>
      <c r="BX274" s="1669">
        <v>7.0000000000000001E-3</v>
      </c>
      <c r="BY274" s="1669">
        <v>2E-3</v>
      </c>
      <c r="BZ274" s="1666">
        <v>0</v>
      </c>
    </row>
    <row r="275" spans="1:78" s="1396" customFormat="1" ht="19.5" x14ac:dyDescent="0.3">
      <c r="A275" s="1398"/>
      <c r="B275" s="1425"/>
      <c r="C275" s="1415" t="s">
        <v>28</v>
      </c>
      <c r="D275" s="1649"/>
      <c r="E275" s="1405"/>
      <c r="F275" s="1649">
        <v>10</v>
      </c>
      <c r="G275" s="1669">
        <v>2E-3</v>
      </c>
      <c r="H275" s="1669">
        <v>-1E-3</v>
      </c>
      <c r="I275" s="1666">
        <v>0</v>
      </c>
      <c r="J275" s="1669">
        <v>2E-3</v>
      </c>
      <c r="K275" s="1669">
        <v>-1E-3</v>
      </c>
      <c r="L275" s="1666">
        <v>0</v>
      </c>
      <c r="M275" s="1669">
        <v>2E-3</v>
      </c>
      <c r="N275" s="1669">
        <v>-1E-3</v>
      </c>
      <c r="O275" s="1666">
        <v>0</v>
      </c>
      <c r="P275" s="1669">
        <v>2E-3</v>
      </c>
      <c r="Q275" s="1669">
        <v>-1E-3</v>
      </c>
      <c r="R275" s="1666">
        <v>0</v>
      </c>
      <c r="S275" s="1669">
        <v>2E-3</v>
      </c>
      <c r="T275" s="1669">
        <v>-1E-3</v>
      </c>
      <c r="U275" s="1666">
        <v>0</v>
      </c>
      <c r="V275" s="1669">
        <v>2E-3</v>
      </c>
      <c r="W275" s="1669">
        <v>-1E-3</v>
      </c>
      <c r="X275" s="1666">
        <v>0</v>
      </c>
      <c r="Y275" s="1669">
        <v>2E-3</v>
      </c>
      <c r="Z275" s="1669">
        <v>-1E-3</v>
      </c>
      <c r="AA275" s="1666">
        <v>0</v>
      </c>
      <c r="AB275" s="1669">
        <v>3.0000000000000001E-3</v>
      </c>
      <c r="AC275" s="1669">
        <v>-1E-3</v>
      </c>
      <c r="AD275" s="1666">
        <v>0</v>
      </c>
      <c r="AE275" s="1669">
        <v>3.0000000000000001E-3</v>
      </c>
      <c r="AF275" s="1669">
        <v>-1E-3</v>
      </c>
      <c r="AG275" s="1666">
        <v>0</v>
      </c>
      <c r="AH275" s="1669">
        <v>3.0000000000000001E-3</v>
      </c>
      <c r="AI275" s="1669">
        <v>-1E-3</v>
      </c>
      <c r="AJ275" s="1666">
        <v>0</v>
      </c>
      <c r="AK275" s="1669">
        <v>3.0000000000000001E-3</v>
      </c>
      <c r="AL275" s="1669">
        <v>-1E-3</v>
      </c>
      <c r="AM275" s="1666">
        <v>0</v>
      </c>
      <c r="AN275" s="1669">
        <v>3.0000000000000001E-3</v>
      </c>
      <c r="AO275" s="1669">
        <v>-1E-3</v>
      </c>
      <c r="AP275" s="1666">
        <v>0</v>
      </c>
      <c r="AQ275" s="1669">
        <v>2E-3</v>
      </c>
      <c r="AR275" s="1669">
        <v>-1E-3</v>
      </c>
      <c r="AS275" s="1666">
        <v>0</v>
      </c>
      <c r="AT275" s="1669">
        <v>2E-3</v>
      </c>
      <c r="AU275" s="1669">
        <v>-1E-3</v>
      </c>
      <c r="AV275" s="1666">
        <v>0</v>
      </c>
      <c r="AW275" s="1669">
        <v>2E-3</v>
      </c>
      <c r="AX275" s="1669">
        <v>-1E-3</v>
      </c>
      <c r="AY275" s="1666">
        <v>0</v>
      </c>
      <c r="AZ275" s="1669">
        <v>2E-3</v>
      </c>
      <c r="BA275" s="1669">
        <v>-1E-3</v>
      </c>
      <c r="BB275" s="1666">
        <v>0</v>
      </c>
      <c r="BC275" s="1669">
        <v>2E-3</v>
      </c>
      <c r="BD275" s="1669">
        <v>-1E-3</v>
      </c>
      <c r="BE275" s="1666">
        <v>0</v>
      </c>
      <c r="BF275" s="1669">
        <v>2E-3</v>
      </c>
      <c r="BG275" s="1669">
        <v>-1E-3</v>
      </c>
      <c r="BH275" s="1666">
        <v>0</v>
      </c>
      <c r="BI275" s="1669">
        <v>2E-3</v>
      </c>
      <c r="BJ275" s="1669">
        <v>-1E-3</v>
      </c>
      <c r="BK275" s="1666">
        <v>0</v>
      </c>
      <c r="BL275" s="1669">
        <v>2E-3</v>
      </c>
      <c r="BM275" s="1669">
        <v>-1E-3</v>
      </c>
      <c r="BN275" s="1666">
        <v>0</v>
      </c>
      <c r="BO275" s="1669">
        <v>2E-3</v>
      </c>
      <c r="BP275" s="1669">
        <v>-1E-3</v>
      </c>
      <c r="BQ275" s="1666">
        <v>0</v>
      </c>
      <c r="BR275" s="1669">
        <v>2E-3</v>
      </c>
      <c r="BS275" s="1669">
        <v>-1E-3</v>
      </c>
      <c r="BT275" s="1666">
        <v>0</v>
      </c>
      <c r="BU275" s="1669">
        <v>2E-3</v>
      </c>
      <c r="BV275" s="1669">
        <v>-1E-3</v>
      </c>
      <c r="BW275" s="1666">
        <v>0</v>
      </c>
      <c r="BX275" s="1669">
        <v>2E-3</v>
      </c>
      <c r="BY275" s="1669">
        <v>-1E-3</v>
      </c>
      <c r="BZ275" s="1666">
        <v>0</v>
      </c>
    </row>
    <row r="276" spans="1:78" s="1396" customFormat="1" ht="19.5" x14ac:dyDescent="0.3">
      <c r="A276" s="1398"/>
      <c r="B276" s="1425"/>
      <c r="C276" s="1415" t="s">
        <v>38</v>
      </c>
      <c r="D276" s="1649"/>
      <c r="E276" s="1405"/>
      <c r="F276" s="1649">
        <v>10</v>
      </c>
      <c r="G276" s="1669">
        <v>8.1000000000000003E-2</v>
      </c>
      <c r="H276" s="1669">
        <v>5.8000000000000003E-2</v>
      </c>
      <c r="I276" s="1666">
        <v>6</v>
      </c>
      <c r="J276" s="1669">
        <v>7.3999999999999996E-2</v>
      </c>
      <c r="K276" s="1669">
        <v>5.8999999999999997E-2</v>
      </c>
      <c r="L276" s="1666">
        <v>5</v>
      </c>
      <c r="M276" s="1669">
        <v>7.0999999999999994E-2</v>
      </c>
      <c r="N276" s="1669">
        <v>5.7000000000000002E-2</v>
      </c>
      <c r="O276" s="1666">
        <v>5</v>
      </c>
      <c r="P276" s="1669">
        <v>6.9000000000000006E-2</v>
      </c>
      <c r="Q276" s="1669">
        <v>5.7000000000000002E-2</v>
      </c>
      <c r="R276" s="1666">
        <v>5</v>
      </c>
      <c r="S276" s="1669">
        <v>6.5000000000000002E-2</v>
      </c>
      <c r="T276" s="1669">
        <v>5.8000000000000003E-2</v>
      </c>
      <c r="U276" s="1666">
        <v>5</v>
      </c>
      <c r="V276" s="1669">
        <v>6.3E-2</v>
      </c>
      <c r="W276" s="1669">
        <v>5.8000000000000003E-2</v>
      </c>
      <c r="X276" s="1666">
        <v>5</v>
      </c>
      <c r="Y276" s="1669">
        <v>8.3000000000000004E-2</v>
      </c>
      <c r="Z276" s="1669">
        <v>5.7000000000000002E-2</v>
      </c>
      <c r="AA276" s="1666">
        <v>6</v>
      </c>
      <c r="AB276" s="1669">
        <v>0.14099999999999999</v>
      </c>
      <c r="AC276" s="1669">
        <v>5.8999999999999997E-2</v>
      </c>
      <c r="AD276" s="1666">
        <v>9</v>
      </c>
      <c r="AE276" s="1669">
        <v>0.14000000000000001</v>
      </c>
      <c r="AF276" s="1669">
        <v>6.2E-2</v>
      </c>
      <c r="AG276" s="1666">
        <v>9</v>
      </c>
      <c r="AH276" s="1669">
        <v>0.13800000000000001</v>
      </c>
      <c r="AI276" s="1669">
        <v>6.7000000000000004E-2</v>
      </c>
      <c r="AJ276" s="1666">
        <v>9</v>
      </c>
      <c r="AK276" s="1669">
        <v>0.13800000000000001</v>
      </c>
      <c r="AL276" s="1669">
        <v>6.7000000000000004E-2</v>
      </c>
      <c r="AM276" s="1666">
        <v>9</v>
      </c>
      <c r="AN276" s="1669">
        <v>0.13800000000000001</v>
      </c>
      <c r="AO276" s="1669">
        <v>6.7000000000000004E-2</v>
      </c>
      <c r="AP276" s="1666">
        <v>9</v>
      </c>
      <c r="AQ276" s="1669">
        <v>0.13800000000000001</v>
      </c>
      <c r="AR276" s="1669">
        <v>6.5000000000000002E-2</v>
      </c>
      <c r="AS276" s="1666">
        <v>9</v>
      </c>
      <c r="AT276" s="1669">
        <v>0.126</v>
      </c>
      <c r="AU276" s="1669">
        <v>6.8000000000000005E-2</v>
      </c>
      <c r="AV276" s="1666">
        <v>8</v>
      </c>
      <c r="AW276" s="1669">
        <v>0.12</v>
      </c>
      <c r="AX276" s="1669">
        <v>6.7000000000000004E-2</v>
      </c>
      <c r="AY276" s="1666">
        <v>8</v>
      </c>
      <c r="AZ276" s="1669">
        <v>0.107</v>
      </c>
      <c r="BA276" s="1669">
        <v>6.8000000000000005E-2</v>
      </c>
      <c r="BB276" s="1666">
        <v>7</v>
      </c>
      <c r="BC276" s="1669">
        <v>0.111</v>
      </c>
      <c r="BD276" s="1669">
        <v>6.6000000000000003E-2</v>
      </c>
      <c r="BE276" s="1666">
        <v>7</v>
      </c>
      <c r="BF276" s="1669">
        <v>0.106</v>
      </c>
      <c r="BG276" s="1669">
        <v>6.8000000000000005E-2</v>
      </c>
      <c r="BH276" s="1666">
        <v>7</v>
      </c>
      <c r="BI276" s="1669">
        <v>0.114</v>
      </c>
      <c r="BJ276" s="1669">
        <v>7.0000000000000007E-2</v>
      </c>
      <c r="BK276" s="1666">
        <v>8</v>
      </c>
      <c r="BL276" s="1669">
        <v>0.113</v>
      </c>
      <c r="BM276" s="1669">
        <v>6.9000000000000006E-2</v>
      </c>
      <c r="BN276" s="1666">
        <v>7</v>
      </c>
      <c r="BO276" s="1669">
        <v>0.113</v>
      </c>
      <c r="BP276" s="1669">
        <v>6.5000000000000002E-2</v>
      </c>
      <c r="BQ276" s="1666">
        <v>7</v>
      </c>
      <c r="BR276" s="1669">
        <v>0.109</v>
      </c>
      <c r="BS276" s="1669">
        <v>0.06</v>
      </c>
      <c r="BT276" s="1666">
        <v>7</v>
      </c>
      <c r="BU276" s="1669">
        <v>0.106</v>
      </c>
      <c r="BV276" s="1669">
        <v>5.8000000000000003E-2</v>
      </c>
      <c r="BW276" s="1666">
        <v>7</v>
      </c>
      <c r="BX276" s="1669">
        <v>9.1999999999999998E-2</v>
      </c>
      <c r="BY276" s="1669">
        <v>5.6000000000000001E-2</v>
      </c>
      <c r="BZ276" s="1666">
        <v>6</v>
      </c>
    </row>
    <row r="277" spans="1:78" s="1396" customFormat="1" ht="20.25" thickBot="1" x14ac:dyDescent="0.35">
      <c r="A277" s="1398"/>
      <c r="B277" s="1425"/>
      <c r="C277" s="1431" t="s">
        <v>33</v>
      </c>
      <c r="D277" s="1580"/>
      <c r="E277" s="1576"/>
      <c r="F277" s="1580">
        <v>10</v>
      </c>
      <c r="G277" s="1669">
        <v>2.3E-2</v>
      </c>
      <c r="H277" s="1669">
        <v>2.1000000000000001E-2</v>
      </c>
      <c r="I277" s="1666">
        <v>2</v>
      </c>
      <c r="J277" s="1669">
        <v>2.1000000000000001E-2</v>
      </c>
      <c r="K277" s="1669">
        <v>0.02</v>
      </c>
      <c r="L277" s="1666">
        <v>2</v>
      </c>
      <c r="M277" s="1669">
        <v>2.1000000000000001E-2</v>
      </c>
      <c r="N277" s="1669">
        <v>0.02</v>
      </c>
      <c r="O277" s="1666">
        <v>2</v>
      </c>
      <c r="P277" s="1669">
        <v>0.02</v>
      </c>
      <c r="Q277" s="1669">
        <v>0.02</v>
      </c>
      <c r="R277" s="1666">
        <v>2</v>
      </c>
      <c r="S277" s="1669">
        <v>1.9E-2</v>
      </c>
      <c r="T277" s="1669">
        <v>0.02</v>
      </c>
      <c r="U277" s="1666">
        <v>2</v>
      </c>
      <c r="V277" s="1669">
        <v>1.9E-2</v>
      </c>
      <c r="W277" s="1669">
        <v>0.02</v>
      </c>
      <c r="X277" s="1666">
        <v>2</v>
      </c>
      <c r="Y277" s="1669">
        <v>2.1999999999999999E-2</v>
      </c>
      <c r="Z277" s="1669">
        <v>2.1000000000000001E-2</v>
      </c>
      <c r="AA277" s="1666">
        <v>2</v>
      </c>
      <c r="AB277" s="1669">
        <v>2.7E-2</v>
      </c>
      <c r="AC277" s="1669">
        <v>0.02</v>
      </c>
      <c r="AD277" s="1666">
        <v>2</v>
      </c>
      <c r="AE277" s="1669">
        <v>3.1E-2</v>
      </c>
      <c r="AF277" s="1669">
        <v>2.1000000000000001E-2</v>
      </c>
      <c r="AG277" s="1666">
        <v>2</v>
      </c>
      <c r="AH277" s="1669">
        <v>3.5000000000000003E-2</v>
      </c>
      <c r="AI277" s="1669">
        <v>2.1999999999999999E-2</v>
      </c>
      <c r="AJ277" s="1666">
        <v>2</v>
      </c>
      <c r="AK277" s="1669">
        <v>2.9000000000000001E-2</v>
      </c>
      <c r="AL277" s="1669">
        <v>2.1000000000000001E-2</v>
      </c>
      <c r="AM277" s="1666">
        <v>2</v>
      </c>
      <c r="AN277" s="1669">
        <v>2.9000000000000001E-2</v>
      </c>
      <c r="AO277" s="1669">
        <v>2.1000000000000001E-2</v>
      </c>
      <c r="AP277" s="1666">
        <v>2</v>
      </c>
      <c r="AQ277" s="1669">
        <v>2.9000000000000001E-2</v>
      </c>
      <c r="AR277" s="1669">
        <v>2.1000000000000001E-2</v>
      </c>
      <c r="AS277" s="1666">
        <v>2</v>
      </c>
      <c r="AT277" s="1669">
        <v>2.3E-2</v>
      </c>
      <c r="AU277" s="1669">
        <v>0.02</v>
      </c>
      <c r="AV277" s="1666">
        <v>2</v>
      </c>
      <c r="AW277" s="1669">
        <v>2.7E-2</v>
      </c>
      <c r="AX277" s="1669">
        <v>2.1000000000000001E-2</v>
      </c>
      <c r="AY277" s="1666">
        <v>2</v>
      </c>
      <c r="AZ277" s="1669">
        <v>2.8000000000000001E-2</v>
      </c>
      <c r="BA277" s="1669">
        <v>2.1000000000000001E-2</v>
      </c>
      <c r="BB277" s="1666">
        <v>2</v>
      </c>
      <c r="BC277" s="1669">
        <v>2.9000000000000001E-2</v>
      </c>
      <c r="BD277" s="1669">
        <v>2.1999999999999999E-2</v>
      </c>
      <c r="BE277" s="1666">
        <v>2</v>
      </c>
      <c r="BF277" s="1669">
        <v>3.1E-2</v>
      </c>
      <c r="BG277" s="1669">
        <v>2.3E-2</v>
      </c>
      <c r="BH277" s="1666">
        <v>2</v>
      </c>
      <c r="BI277" s="1669">
        <v>3.3000000000000002E-2</v>
      </c>
      <c r="BJ277" s="1669">
        <v>2.1999999999999999E-2</v>
      </c>
      <c r="BK277" s="1666">
        <v>2</v>
      </c>
      <c r="BL277" s="1669">
        <v>3.2000000000000001E-2</v>
      </c>
      <c r="BM277" s="1669">
        <v>2.3E-2</v>
      </c>
      <c r="BN277" s="1666">
        <v>2</v>
      </c>
      <c r="BO277" s="1669">
        <v>3.2000000000000001E-2</v>
      </c>
      <c r="BP277" s="1669">
        <v>2.1000000000000001E-2</v>
      </c>
      <c r="BQ277" s="1666">
        <v>2</v>
      </c>
      <c r="BR277" s="1669">
        <v>0.03</v>
      </c>
      <c r="BS277" s="1669">
        <v>2.1000000000000001E-2</v>
      </c>
      <c r="BT277" s="1666">
        <v>2</v>
      </c>
      <c r="BU277" s="1669">
        <v>2.8000000000000001E-2</v>
      </c>
      <c r="BV277" s="1669">
        <v>2.1000000000000001E-2</v>
      </c>
      <c r="BW277" s="1666">
        <v>2</v>
      </c>
      <c r="BX277" s="1669">
        <v>2.8000000000000001E-2</v>
      </c>
      <c r="BY277" s="1669">
        <v>0.02</v>
      </c>
      <c r="BZ277" s="1666">
        <v>2</v>
      </c>
    </row>
    <row r="278" spans="1:78" s="461" customFormat="1" ht="19.5" thickBot="1" x14ac:dyDescent="0.35">
      <c r="A278" s="1416">
        <v>10</v>
      </c>
      <c r="B278" s="1598" t="s">
        <v>143</v>
      </c>
      <c r="C278" s="1420"/>
      <c r="D278" s="1590"/>
      <c r="E278" s="1621"/>
      <c r="F278" s="1920"/>
      <c r="G278" s="1667"/>
      <c r="H278" s="1929"/>
      <c r="I278" s="1930"/>
      <c r="J278" s="1667"/>
      <c r="K278" s="1929"/>
      <c r="L278" s="1930"/>
      <c r="M278" s="1667"/>
      <c r="N278" s="1929"/>
      <c r="O278" s="1930"/>
      <c r="P278" s="1667"/>
      <c r="Q278" s="1929"/>
      <c r="R278" s="1930"/>
      <c r="S278" s="1667"/>
      <c r="T278" s="1929"/>
      <c r="U278" s="1930"/>
      <c r="V278" s="1667"/>
      <c r="W278" s="1929"/>
      <c r="X278" s="1930"/>
      <c r="Y278" s="1667"/>
      <c r="Z278" s="1929"/>
      <c r="AA278" s="1930"/>
      <c r="AB278" s="1667"/>
      <c r="AC278" s="1929"/>
      <c r="AD278" s="1930"/>
      <c r="AE278" s="1667"/>
      <c r="AF278" s="1929"/>
      <c r="AG278" s="1930"/>
      <c r="AH278" s="1667"/>
      <c r="AI278" s="1929"/>
      <c r="AJ278" s="1930"/>
      <c r="AK278" s="1667"/>
      <c r="AL278" s="1929"/>
      <c r="AM278" s="1930"/>
      <c r="AN278" s="1667"/>
      <c r="AO278" s="1929"/>
      <c r="AP278" s="1930"/>
      <c r="AQ278" s="1667"/>
      <c r="AR278" s="1929"/>
      <c r="AS278" s="1930"/>
      <c r="AT278" s="1667"/>
      <c r="AU278" s="1929"/>
      <c r="AV278" s="1930"/>
      <c r="AW278" s="1667"/>
      <c r="AX278" s="1929"/>
      <c r="AY278" s="1930"/>
      <c r="AZ278" s="1667"/>
      <c r="BA278" s="1929"/>
      <c r="BB278" s="1930"/>
      <c r="BC278" s="1667"/>
      <c r="BD278" s="1929"/>
      <c r="BE278" s="1930"/>
      <c r="BF278" s="1667"/>
      <c r="BG278" s="1929"/>
      <c r="BH278" s="1930"/>
      <c r="BI278" s="1667"/>
      <c r="BJ278" s="1929"/>
      <c r="BK278" s="1930"/>
      <c r="BL278" s="1667"/>
      <c r="BM278" s="1929"/>
      <c r="BN278" s="1930"/>
      <c r="BO278" s="1667"/>
      <c r="BP278" s="1929"/>
      <c r="BQ278" s="1930"/>
      <c r="BR278" s="1667"/>
      <c r="BS278" s="1929"/>
      <c r="BT278" s="1930"/>
      <c r="BU278" s="1667"/>
      <c r="BV278" s="1929"/>
      <c r="BW278" s="1930"/>
      <c r="BX278" s="1667"/>
      <c r="BY278" s="1929"/>
      <c r="BZ278" s="1930"/>
    </row>
    <row r="279" spans="1:78" s="222" customFormat="1" ht="19.5" customHeight="1" x14ac:dyDescent="0.3">
      <c r="A279" s="1398"/>
      <c r="B279" s="1425"/>
      <c r="C279" s="1432" t="s">
        <v>41</v>
      </c>
      <c r="D279" s="1409"/>
      <c r="E279" s="1406" t="s">
        <v>492</v>
      </c>
      <c r="F279" s="1613">
        <v>110</v>
      </c>
      <c r="G279" s="1691">
        <v>6.83</v>
      </c>
      <c r="H279" s="1692">
        <v>3.78</v>
      </c>
      <c r="I279" s="1675">
        <v>41</v>
      </c>
      <c r="J279" s="1691">
        <v>6.83</v>
      </c>
      <c r="K279" s="1692">
        <v>3.78</v>
      </c>
      <c r="L279" s="1675">
        <v>41</v>
      </c>
      <c r="M279" s="1691">
        <v>6.83</v>
      </c>
      <c r="N279" s="1692">
        <v>3.78</v>
      </c>
      <c r="O279" s="1675">
        <v>41</v>
      </c>
      <c r="P279" s="1691">
        <v>6.83</v>
      </c>
      <c r="Q279" s="1692">
        <v>3.78</v>
      </c>
      <c r="R279" s="1675">
        <v>41</v>
      </c>
      <c r="S279" s="1691">
        <v>6.83</v>
      </c>
      <c r="T279" s="1692">
        <v>3.78</v>
      </c>
      <c r="U279" s="1675">
        <v>41</v>
      </c>
      <c r="V279" s="1691">
        <v>6.83</v>
      </c>
      <c r="W279" s="1692">
        <v>3.78</v>
      </c>
      <c r="X279" s="1675">
        <v>41</v>
      </c>
      <c r="Y279" s="1691">
        <v>6.83</v>
      </c>
      <c r="Z279" s="1692">
        <v>3.78</v>
      </c>
      <c r="AA279" s="1675">
        <v>41</v>
      </c>
      <c r="AB279" s="1691">
        <v>2.66</v>
      </c>
      <c r="AC279" s="1692">
        <v>1.47</v>
      </c>
      <c r="AD279" s="1675">
        <v>16</v>
      </c>
      <c r="AE279" s="1691">
        <v>2.66</v>
      </c>
      <c r="AF279" s="1692">
        <v>1.47</v>
      </c>
      <c r="AG279" s="1675">
        <v>16</v>
      </c>
      <c r="AH279" s="1691">
        <v>2.66</v>
      </c>
      <c r="AI279" s="1692">
        <v>1.47</v>
      </c>
      <c r="AJ279" s="1675">
        <v>16</v>
      </c>
      <c r="AK279" s="1691">
        <v>2.66</v>
      </c>
      <c r="AL279" s="1692">
        <v>1.47</v>
      </c>
      <c r="AM279" s="1675">
        <v>16</v>
      </c>
      <c r="AN279" s="1691">
        <v>2.66</v>
      </c>
      <c r="AO279" s="1692">
        <v>1.47</v>
      </c>
      <c r="AP279" s="1675">
        <v>16</v>
      </c>
      <c r="AQ279" s="1691">
        <v>2.66</v>
      </c>
      <c r="AR279" s="1692">
        <v>1.47</v>
      </c>
      <c r="AS279" s="1675">
        <v>16</v>
      </c>
      <c r="AT279" s="1691">
        <v>2.66</v>
      </c>
      <c r="AU279" s="1692">
        <v>1.47</v>
      </c>
      <c r="AV279" s="1675">
        <v>16</v>
      </c>
      <c r="AW279" s="1691">
        <v>2.66</v>
      </c>
      <c r="AX279" s="1692">
        <v>1.47</v>
      </c>
      <c r="AY279" s="1675">
        <v>16</v>
      </c>
      <c r="AZ279" s="1691">
        <v>2.66</v>
      </c>
      <c r="BA279" s="1692">
        <v>1.47</v>
      </c>
      <c r="BB279" s="1675">
        <v>16</v>
      </c>
      <c r="BC279" s="1691">
        <v>2.66</v>
      </c>
      <c r="BD279" s="1692">
        <v>1.47</v>
      </c>
      <c r="BE279" s="1675">
        <v>16</v>
      </c>
      <c r="BF279" s="1691">
        <v>5.33</v>
      </c>
      <c r="BG279" s="1692">
        <v>2.95</v>
      </c>
      <c r="BH279" s="1675">
        <v>32</v>
      </c>
      <c r="BI279" s="1691">
        <v>5.33</v>
      </c>
      <c r="BJ279" s="1692">
        <v>2.95</v>
      </c>
      <c r="BK279" s="1675">
        <v>32</v>
      </c>
      <c r="BL279" s="1691">
        <v>5.33</v>
      </c>
      <c r="BM279" s="1692">
        <v>2.95</v>
      </c>
      <c r="BN279" s="1675">
        <v>32</v>
      </c>
      <c r="BO279" s="1691">
        <v>5.33</v>
      </c>
      <c r="BP279" s="1692">
        <v>2.95</v>
      </c>
      <c r="BQ279" s="1675">
        <v>32</v>
      </c>
      <c r="BR279" s="1691">
        <v>5.33</v>
      </c>
      <c r="BS279" s="1692">
        <v>2.95</v>
      </c>
      <c r="BT279" s="1675">
        <v>32</v>
      </c>
      <c r="BU279" s="1691">
        <v>5.33</v>
      </c>
      <c r="BV279" s="1692">
        <v>2.95</v>
      </c>
      <c r="BW279" s="1675">
        <v>32</v>
      </c>
      <c r="BX279" s="1691">
        <v>6.83</v>
      </c>
      <c r="BY279" s="1692">
        <v>3.78</v>
      </c>
      <c r="BZ279" s="1675">
        <v>41</v>
      </c>
    </row>
    <row r="280" spans="1:78" s="222" customFormat="1" ht="19.5" customHeight="1" x14ac:dyDescent="0.3">
      <c r="A280" s="1398"/>
      <c r="B280" s="1425"/>
      <c r="C280" s="1432" t="s">
        <v>7</v>
      </c>
      <c r="D280" s="1409"/>
      <c r="E280" s="1406" t="s">
        <v>492</v>
      </c>
      <c r="F280" s="1613">
        <v>110</v>
      </c>
      <c r="G280" s="1691">
        <v>0.42</v>
      </c>
      <c r="H280" s="1692">
        <v>0.23</v>
      </c>
      <c r="I280" s="1675">
        <v>2.5</v>
      </c>
      <c r="J280" s="1691">
        <v>0.42</v>
      </c>
      <c r="K280" s="1692">
        <v>0.23</v>
      </c>
      <c r="L280" s="1675">
        <v>2.5</v>
      </c>
      <c r="M280" s="1691">
        <v>0.42</v>
      </c>
      <c r="N280" s="1692">
        <v>0.23</v>
      </c>
      <c r="O280" s="1675">
        <v>2.5</v>
      </c>
      <c r="P280" s="1691">
        <v>0.42</v>
      </c>
      <c r="Q280" s="1692">
        <v>0.23</v>
      </c>
      <c r="R280" s="1675">
        <v>2.5</v>
      </c>
      <c r="S280" s="1691">
        <v>0.42</v>
      </c>
      <c r="T280" s="1692">
        <v>0.23</v>
      </c>
      <c r="U280" s="1675">
        <v>2.5</v>
      </c>
      <c r="V280" s="1691">
        <v>0.42</v>
      </c>
      <c r="W280" s="1692">
        <v>0.23</v>
      </c>
      <c r="X280" s="1675">
        <v>2.5</v>
      </c>
      <c r="Y280" s="1691">
        <v>0.42</v>
      </c>
      <c r="Z280" s="1692">
        <v>0.23</v>
      </c>
      <c r="AA280" s="1675">
        <v>2.5</v>
      </c>
      <c r="AB280" s="1691">
        <v>0.6</v>
      </c>
      <c r="AC280" s="1692">
        <v>0.33</v>
      </c>
      <c r="AD280" s="1675">
        <v>3.6</v>
      </c>
      <c r="AE280" s="1691">
        <v>0.6</v>
      </c>
      <c r="AF280" s="1692">
        <v>0.33</v>
      </c>
      <c r="AG280" s="1675">
        <v>3.6</v>
      </c>
      <c r="AH280" s="1691">
        <v>0.6</v>
      </c>
      <c r="AI280" s="1692">
        <v>0.33</v>
      </c>
      <c r="AJ280" s="1675">
        <v>3.6</v>
      </c>
      <c r="AK280" s="1691">
        <v>0.6</v>
      </c>
      <c r="AL280" s="1692">
        <v>0.33</v>
      </c>
      <c r="AM280" s="1675">
        <v>3.6</v>
      </c>
      <c r="AN280" s="1691">
        <v>0.6</v>
      </c>
      <c r="AO280" s="1692">
        <v>0.33</v>
      </c>
      <c r="AP280" s="1675">
        <v>3.6</v>
      </c>
      <c r="AQ280" s="1691">
        <v>0.6</v>
      </c>
      <c r="AR280" s="1692">
        <v>0.33</v>
      </c>
      <c r="AS280" s="1675">
        <v>3.6</v>
      </c>
      <c r="AT280" s="1691">
        <v>0.6</v>
      </c>
      <c r="AU280" s="1692">
        <v>0.33</v>
      </c>
      <c r="AV280" s="1675">
        <v>3.6</v>
      </c>
      <c r="AW280" s="1691">
        <v>0.6</v>
      </c>
      <c r="AX280" s="1692">
        <v>0.33</v>
      </c>
      <c r="AY280" s="1675">
        <v>3.6</v>
      </c>
      <c r="AZ280" s="1691">
        <v>0.6</v>
      </c>
      <c r="BA280" s="1692">
        <v>0.33</v>
      </c>
      <c r="BB280" s="1675">
        <v>3.6</v>
      </c>
      <c r="BC280" s="1691">
        <v>0.6</v>
      </c>
      <c r="BD280" s="1692">
        <v>0.33</v>
      </c>
      <c r="BE280" s="1675">
        <v>3.6</v>
      </c>
      <c r="BF280" s="1691">
        <v>0.52</v>
      </c>
      <c r="BG280" s="1692">
        <v>0.28999999999999998</v>
      </c>
      <c r="BH280" s="1675">
        <v>3.1</v>
      </c>
      <c r="BI280" s="1691">
        <v>0.52</v>
      </c>
      <c r="BJ280" s="1692">
        <v>0.28999999999999998</v>
      </c>
      <c r="BK280" s="1675">
        <v>3.1</v>
      </c>
      <c r="BL280" s="1691">
        <v>0.52</v>
      </c>
      <c r="BM280" s="1692">
        <v>0.28999999999999998</v>
      </c>
      <c r="BN280" s="1675">
        <v>3.1</v>
      </c>
      <c r="BO280" s="1691">
        <v>0.52</v>
      </c>
      <c r="BP280" s="1692">
        <v>0.28999999999999998</v>
      </c>
      <c r="BQ280" s="1675">
        <v>3.1</v>
      </c>
      <c r="BR280" s="1691">
        <v>0.52</v>
      </c>
      <c r="BS280" s="1692">
        <v>0.28999999999999998</v>
      </c>
      <c r="BT280" s="1675">
        <v>3.1</v>
      </c>
      <c r="BU280" s="1691">
        <v>0.52</v>
      </c>
      <c r="BV280" s="1692">
        <v>0.28999999999999998</v>
      </c>
      <c r="BW280" s="1675">
        <v>3.1</v>
      </c>
      <c r="BX280" s="1691">
        <v>0.42</v>
      </c>
      <c r="BY280" s="1692">
        <v>0.23</v>
      </c>
      <c r="BZ280" s="1675">
        <v>2.5</v>
      </c>
    </row>
    <row r="281" spans="1:78" s="222" customFormat="1" ht="19.5" x14ac:dyDescent="0.3">
      <c r="A281" s="1398"/>
      <c r="B281" s="1425"/>
      <c r="C281" s="1418"/>
      <c r="D281" s="1649"/>
      <c r="E281" s="1405" t="s">
        <v>494</v>
      </c>
      <c r="F281" s="1649">
        <v>10</v>
      </c>
      <c r="G281" s="1669">
        <v>0.34100000000000003</v>
      </c>
      <c r="H281" s="1669">
        <v>0.36899999999999999</v>
      </c>
      <c r="I281" s="1666">
        <v>28</v>
      </c>
      <c r="J281" s="1669">
        <v>0.34100000000000003</v>
      </c>
      <c r="K281" s="1669">
        <v>0.36899999999999999</v>
      </c>
      <c r="L281" s="1666">
        <v>28</v>
      </c>
      <c r="M281" s="1669">
        <v>0.34100000000000003</v>
      </c>
      <c r="N281" s="1669">
        <v>0.36899999999999999</v>
      </c>
      <c r="O281" s="1666">
        <v>28</v>
      </c>
      <c r="P281" s="1669">
        <v>0.34100000000000003</v>
      </c>
      <c r="Q281" s="1669">
        <v>0.36899999999999999</v>
      </c>
      <c r="R281" s="1666">
        <v>28</v>
      </c>
      <c r="S281" s="1669">
        <v>0.34100000000000003</v>
      </c>
      <c r="T281" s="1669">
        <v>0.36899999999999999</v>
      </c>
      <c r="U281" s="1666">
        <v>28</v>
      </c>
      <c r="V281" s="1669">
        <v>0.34100000000000003</v>
      </c>
      <c r="W281" s="1669">
        <v>0.36899999999999999</v>
      </c>
      <c r="X281" s="1666">
        <v>28</v>
      </c>
      <c r="Y281" s="1669">
        <v>0.34100000000000003</v>
      </c>
      <c r="Z281" s="1669">
        <v>0.36899999999999999</v>
      </c>
      <c r="AA281" s="1666">
        <v>28</v>
      </c>
      <c r="AB281" s="1669">
        <v>0.38100000000000001</v>
      </c>
      <c r="AC281" s="1669">
        <v>0.61</v>
      </c>
      <c r="AD281" s="1666">
        <v>40</v>
      </c>
      <c r="AE281" s="1669">
        <v>0.38100000000000001</v>
      </c>
      <c r="AF281" s="1669">
        <v>0.61</v>
      </c>
      <c r="AG281" s="1666">
        <v>40</v>
      </c>
      <c r="AH281" s="1669">
        <v>0.38100000000000001</v>
      </c>
      <c r="AI281" s="1669">
        <v>0.61</v>
      </c>
      <c r="AJ281" s="1666">
        <v>40</v>
      </c>
      <c r="AK281" s="1669">
        <v>0.38100000000000001</v>
      </c>
      <c r="AL281" s="1669">
        <v>0.61</v>
      </c>
      <c r="AM281" s="1666">
        <v>40</v>
      </c>
      <c r="AN281" s="1669">
        <v>0.38100000000000001</v>
      </c>
      <c r="AO281" s="1669">
        <v>0.61</v>
      </c>
      <c r="AP281" s="1666">
        <v>40</v>
      </c>
      <c r="AQ281" s="1669">
        <v>0.38100000000000001</v>
      </c>
      <c r="AR281" s="1669">
        <v>0.61</v>
      </c>
      <c r="AS281" s="1666">
        <v>40</v>
      </c>
      <c r="AT281" s="1669">
        <v>0.38100000000000001</v>
      </c>
      <c r="AU281" s="1669">
        <v>0.61</v>
      </c>
      <c r="AV281" s="1666">
        <v>40</v>
      </c>
      <c r="AW281" s="1669">
        <v>0.38100000000000001</v>
      </c>
      <c r="AX281" s="1669">
        <v>0.61</v>
      </c>
      <c r="AY281" s="1666">
        <v>40</v>
      </c>
      <c r="AZ281" s="1669">
        <v>0.38100000000000001</v>
      </c>
      <c r="BA281" s="1669">
        <v>0.61</v>
      </c>
      <c r="BB281" s="1666">
        <v>40</v>
      </c>
      <c r="BC281" s="1669">
        <v>0.38100000000000001</v>
      </c>
      <c r="BD281" s="1669">
        <v>0.61</v>
      </c>
      <c r="BE281" s="1666">
        <v>40</v>
      </c>
      <c r="BF281" s="1669">
        <v>0.46100000000000002</v>
      </c>
      <c r="BG281" s="1669">
        <v>0.38800000000000001</v>
      </c>
      <c r="BH281" s="1666">
        <v>34</v>
      </c>
      <c r="BI281" s="1669">
        <v>0.46100000000000002</v>
      </c>
      <c r="BJ281" s="1669">
        <v>0.38800000000000001</v>
      </c>
      <c r="BK281" s="1666">
        <v>34</v>
      </c>
      <c r="BL281" s="1669">
        <v>0.46100000000000002</v>
      </c>
      <c r="BM281" s="1669">
        <v>0.38800000000000001</v>
      </c>
      <c r="BN281" s="1666">
        <v>34</v>
      </c>
      <c r="BO281" s="1669">
        <v>0.46100000000000002</v>
      </c>
      <c r="BP281" s="1669">
        <v>0.38800000000000001</v>
      </c>
      <c r="BQ281" s="1666">
        <v>34</v>
      </c>
      <c r="BR281" s="1669">
        <v>0.46100000000000002</v>
      </c>
      <c r="BS281" s="1669">
        <v>0.38800000000000001</v>
      </c>
      <c r="BT281" s="1666">
        <v>34</v>
      </c>
      <c r="BU281" s="1669">
        <v>0.46100000000000002</v>
      </c>
      <c r="BV281" s="1669">
        <v>0.38800000000000001</v>
      </c>
      <c r="BW281" s="1666">
        <v>34</v>
      </c>
      <c r="BX281" s="1669">
        <v>0.34100000000000003</v>
      </c>
      <c r="BY281" s="1669">
        <v>0.36899999999999999</v>
      </c>
      <c r="BZ281" s="1666">
        <v>28</v>
      </c>
    </row>
    <row r="282" spans="1:78" s="222" customFormat="1" ht="19.5" x14ac:dyDescent="0.3">
      <c r="A282" s="1398"/>
      <c r="B282" s="1425"/>
      <c r="C282" s="1418"/>
      <c r="D282" s="1649"/>
      <c r="E282" s="1405" t="s">
        <v>495</v>
      </c>
      <c r="F282" s="1649" t="s">
        <v>496</v>
      </c>
      <c r="G282" s="1815" t="s">
        <v>599</v>
      </c>
      <c r="H282" s="1816"/>
      <c r="I282" s="1817"/>
      <c r="J282" s="1815"/>
      <c r="K282" s="1816"/>
      <c r="L282" s="1817"/>
      <c r="M282" s="1815"/>
      <c r="N282" s="1816"/>
      <c r="O282" s="1817"/>
      <c r="P282" s="1815"/>
      <c r="Q282" s="1816"/>
      <c r="R282" s="1817"/>
      <c r="S282" s="1815"/>
      <c r="T282" s="1816"/>
      <c r="U282" s="1817"/>
      <c r="V282" s="1815"/>
      <c r="W282" s="1816"/>
      <c r="X282" s="1817"/>
      <c r="Y282" s="1815"/>
      <c r="Z282" s="1816"/>
      <c r="AA282" s="1817"/>
      <c r="AB282" s="1815"/>
      <c r="AC282" s="1816"/>
      <c r="AD282" s="1817"/>
      <c r="AE282" s="1815"/>
      <c r="AF282" s="1816"/>
      <c r="AG282" s="1817"/>
      <c r="AH282" s="1815"/>
      <c r="AI282" s="1816"/>
      <c r="AJ282" s="1817"/>
      <c r="AK282" s="1815"/>
      <c r="AL282" s="1816"/>
      <c r="AM282" s="1817"/>
      <c r="AN282" s="1815"/>
      <c r="AO282" s="1816"/>
      <c r="AP282" s="1817"/>
      <c r="AQ282" s="1815"/>
      <c r="AR282" s="1816"/>
      <c r="AS282" s="1817"/>
      <c r="AT282" s="1815"/>
      <c r="AU282" s="1816"/>
      <c r="AV282" s="1817"/>
      <c r="AW282" s="1815"/>
      <c r="AX282" s="1816"/>
      <c r="AY282" s="1817"/>
      <c r="AZ282" s="1815"/>
      <c r="BA282" s="1816"/>
      <c r="BB282" s="1817"/>
      <c r="BC282" s="1815"/>
      <c r="BD282" s="1816"/>
      <c r="BE282" s="1817"/>
      <c r="BF282" s="1815"/>
      <c r="BG282" s="1816"/>
      <c r="BH282" s="1817"/>
      <c r="BI282" s="1815"/>
      <c r="BJ282" s="1816"/>
      <c r="BK282" s="1817"/>
      <c r="BL282" s="1815"/>
      <c r="BM282" s="1816"/>
      <c r="BN282" s="1817"/>
      <c r="BO282" s="1815"/>
      <c r="BP282" s="1816"/>
      <c r="BQ282" s="1817"/>
      <c r="BR282" s="1815"/>
      <c r="BS282" s="1816"/>
      <c r="BT282" s="1817"/>
      <c r="BU282" s="1815"/>
      <c r="BV282" s="1816"/>
      <c r="BW282" s="1817"/>
      <c r="BX282" s="1815"/>
      <c r="BY282" s="1816"/>
      <c r="BZ282" s="1817"/>
    </row>
    <row r="283" spans="1:78" s="1396" customFormat="1" ht="19.5" x14ac:dyDescent="0.3">
      <c r="A283" s="1398"/>
      <c r="B283" s="1425"/>
      <c r="C283" s="1418"/>
      <c r="D283" s="1649"/>
      <c r="E283" s="1405" t="s">
        <v>497</v>
      </c>
      <c r="F283" s="1649" t="s">
        <v>496</v>
      </c>
      <c r="G283" s="1815"/>
      <c r="H283" s="1816"/>
      <c r="I283" s="1817"/>
      <c r="J283" s="1815"/>
      <c r="K283" s="1816"/>
      <c r="L283" s="1817"/>
      <c r="M283" s="1815"/>
      <c r="N283" s="1816"/>
      <c r="O283" s="1817"/>
      <c r="P283" s="1815"/>
      <c r="Q283" s="1816"/>
      <c r="R283" s="1817"/>
      <c r="S283" s="1815"/>
      <c r="T283" s="1816"/>
      <c r="U283" s="1817"/>
      <c r="V283" s="1815"/>
      <c r="W283" s="1816"/>
      <c r="X283" s="1817"/>
      <c r="Y283" s="1815"/>
      <c r="Z283" s="1816"/>
      <c r="AA283" s="1817"/>
      <c r="AB283" s="1815"/>
      <c r="AC283" s="1816"/>
      <c r="AD283" s="1817"/>
      <c r="AE283" s="1815"/>
      <c r="AF283" s="1816"/>
      <c r="AG283" s="1817"/>
      <c r="AH283" s="1815"/>
      <c r="AI283" s="1816"/>
      <c r="AJ283" s="1817"/>
      <c r="AK283" s="1815"/>
      <c r="AL283" s="1816"/>
      <c r="AM283" s="1817"/>
      <c r="AN283" s="1815"/>
      <c r="AO283" s="1816"/>
      <c r="AP283" s="1817"/>
      <c r="AQ283" s="1815"/>
      <c r="AR283" s="1816"/>
      <c r="AS283" s="1817"/>
      <c r="AT283" s="1815"/>
      <c r="AU283" s="1816"/>
      <c r="AV283" s="1817"/>
      <c r="AW283" s="1815"/>
      <c r="AX283" s="1816"/>
      <c r="AY283" s="1817"/>
      <c r="AZ283" s="1815"/>
      <c r="BA283" s="1816"/>
      <c r="BB283" s="1817"/>
      <c r="BC283" s="1815"/>
      <c r="BD283" s="1816"/>
      <c r="BE283" s="1817"/>
      <c r="BF283" s="1815"/>
      <c r="BG283" s="1816"/>
      <c r="BH283" s="1817"/>
      <c r="BI283" s="1815"/>
      <c r="BJ283" s="1816"/>
      <c r="BK283" s="1817"/>
      <c r="BL283" s="1815"/>
      <c r="BM283" s="1816"/>
      <c r="BN283" s="1817"/>
      <c r="BO283" s="1815"/>
      <c r="BP283" s="1816"/>
      <c r="BQ283" s="1817"/>
      <c r="BR283" s="1815"/>
      <c r="BS283" s="1816"/>
      <c r="BT283" s="1817"/>
      <c r="BU283" s="1815"/>
      <c r="BV283" s="1816"/>
      <c r="BW283" s="1817"/>
      <c r="BX283" s="1815"/>
      <c r="BY283" s="1816"/>
      <c r="BZ283" s="1817"/>
    </row>
    <row r="284" spans="1:78" s="1396" customFormat="1" ht="19.5" customHeight="1" x14ac:dyDescent="0.3">
      <c r="A284" s="1398"/>
      <c r="B284" s="1425"/>
      <c r="C284" s="1418" t="s">
        <v>573</v>
      </c>
      <c r="D284" s="1649"/>
      <c r="E284" s="1405" t="s">
        <v>492</v>
      </c>
      <c r="F284" s="1614">
        <v>110</v>
      </c>
      <c r="G284" s="1679"/>
      <c r="H284" s="1680"/>
      <c r="I284" s="1666">
        <v>0</v>
      </c>
      <c r="J284" s="1679"/>
      <c r="K284" s="1680"/>
      <c r="L284" s="1666">
        <v>0</v>
      </c>
      <c r="M284" s="1679"/>
      <c r="N284" s="1680"/>
      <c r="O284" s="1666">
        <v>0</v>
      </c>
      <c r="P284" s="1679"/>
      <c r="Q284" s="1680"/>
      <c r="R284" s="1666">
        <v>0</v>
      </c>
      <c r="S284" s="1679"/>
      <c r="T284" s="1680"/>
      <c r="U284" s="1666">
        <v>0</v>
      </c>
      <c r="V284" s="1679"/>
      <c r="W284" s="1680"/>
      <c r="X284" s="1666">
        <v>0</v>
      </c>
      <c r="Y284" s="1679"/>
      <c r="Z284" s="1680"/>
      <c r="AA284" s="1666">
        <v>0</v>
      </c>
      <c r="AB284" s="1679"/>
      <c r="AC284" s="1680"/>
      <c r="AD284" s="1666">
        <v>0</v>
      </c>
      <c r="AE284" s="1679"/>
      <c r="AF284" s="1680"/>
      <c r="AG284" s="1666">
        <v>0</v>
      </c>
      <c r="AH284" s="1679"/>
      <c r="AI284" s="1680"/>
      <c r="AJ284" s="1666">
        <v>0</v>
      </c>
      <c r="AK284" s="1679"/>
      <c r="AL284" s="1680"/>
      <c r="AM284" s="1666">
        <v>0</v>
      </c>
      <c r="AN284" s="1679"/>
      <c r="AO284" s="1680"/>
      <c r="AP284" s="1666">
        <v>0</v>
      </c>
      <c r="AQ284" s="1679"/>
      <c r="AR284" s="1680"/>
      <c r="AS284" s="1666">
        <v>0</v>
      </c>
      <c r="AT284" s="1679"/>
      <c r="AU284" s="1680"/>
      <c r="AV284" s="1666">
        <v>0</v>
      </c>
      <c r="AW284" s="1679"/>
      <c r="AX284" s="1680"/>
      <c r="AY284" s="1666">
        <v>0</v>
      </c>
      <c r="AZ284" s="1679"/>
      <c r="BA284" s="1680"/>
      <c r="BB284" s="1666">
        <v>0</v>
      </c>
      <c r="BC284" s="1679"/>
      <c r="BD284" s="1680"/>
      <c r="BE284" s="1666">
        <v>0</v>
      </c>
      <c r="BF284" s="1679"/>
      <c r="BG284" s="1680"/>
      <c r="BH284" s="1666">
        <v>0</v>
      </c>
      <c r="BI284" s="1679"/>
      <c r="BJ284" s="1680"/>
      <c r="BK284" s="1666">
        <v>0</v>
      </c>
      <c r="BL284" s="1679"/>
      <c r="BM284" s="1680"/>
      <c r="BN284" s="1666">
        <v>0</v>
      </c>
      <c r="BO284" s="1679"/>
      <c r="BP284" s="1680"/>
      <c r="BQ284" s="1666">
        <v>0</v>
      </c>
      <c r="BR284" s="1679"/>
      <c r="BS284" s="1680"/>
      <c r="BT284" s="1666">
        <v>0</v>
      </c>
      <c r="BU284" s="1679"/>
      <c r="BV284" s="1680"/>
      <c r="BW284" s="1666">
        <v>0</v>
      </c>
      <c r="BX284" s="1679"/>
      <c r="BY284" s="1680"/>
      <c r="BZ284" s="1666">
        <v>0</v>
      </c>
    </row>
    <row r="285" spans="1:78" s="1396" customFormat="1" ht="19.5" x14ac:dyDescent="0.3">
      <c r="A285" s="1398"/>
      <c r="B285" s="1425"/>
      <c r="C285" s="1418"/>
      <c r="D285" s="1649"/>
      <c r="E285" s="1405" t="s">
        <v>494</v>
      </c>
      <c r="F285" s="1649">
        <v>10</v>
      </c>
      <c r="G285" s="1669">
        <v>0</v>
      </c>
      <c r="H285" s="1669">
        <v>0</v>
      </c>
      <c r="I285" s="1666">
        <v>0</v>
      </c>
      <c r="J285" s="1669">
        <v>0</v>
      </c>
      <c r="K285" s="1669">
        <v>0</v>
      </c>
      <c r="L285" s="1666">
        <v>0</v>
      </c>
      <c r="M285" s="1669">
        <v>0</v>
      </c>
      <c r="N285" s="1669">
        <v>0</v>
      </c>
      <c r="O285" s="1666">
        <v>0</v>
      </c>
      <c r="P285" s="1669">
        <v>0</v>
      </c>
      <c r="Q285" s="1669">
        <v>0</v>
      </c>
      <c r="R285" s="1666">
        <v>0</v>
      </c>
      <c r="S285" s="1669">
        <v>0</v>
      </c>
      <c r="T285" s="1669">
        <v>0</v>
      </c>
      <c r="U285" s="1666">
        <v>0</v>
      </c>
      <c r="V285" s="1669">
        <v>0</v>
      </c>
      <c r="W285" s="1669">
        <v>0</v>
      </c>
      <c r="X285" s="1666">
        <v>0</v>
      </c>
      <c r="Y285" s="1669">
        <v>0</v>
      </c>
      <c r="Z285" s="1669">
        <v>0</v>
      </c>
      <c r="AA285" s="1666">
        <v>0</v>
      </c>
      <c r="AB285" s="1669">
        <v>0</v>
      </c>
      <c r="AC285" s="1669">
        <v>0</v>
      </c>
      <c r="AD285" s="1666">
        <v>0</v>
      </c>
      <c r="AE285" s="1669">
        <v>0</v>
      </c>
      <c r="AF285" s="1669">
        <v>0</v>
      </c>
      <c r="AG285" s="1666">
        <v>0</v>
      </c>
      <c r="AH285" s="1669">
        <v>0</v>
      </c>
      <c r="AI285" s="1669">
        <v>0</v>
      </c>
      <c r="AJ285" s="1666">
        <v>0</v>
      </c>
      <c r="AK285" s="1669">
        <v>0</v>
      </c>
      <c r="AL285" s="1669">
        <v>0</v>
      </c>
      <c r="AM285" s="1666">
        <v>0</v>
      </c>
      <c r="AN285" s="1669">
        <v>0</v>
      </c>
      <c r="AO285" s="1669">
        <v>0</v>
      </c>
      <c r="AP285" s="1666">
        <v>0</v>
      </c>
      <c r="AQ285" s="1669">
        <v>0</v>
      </c>
      <c r="AR285" s="1669">
        <v>0</v>
      </c>
      <c r="AS285" s="1666">
        <v>0</v>
      </c>
      <c r="AT285" s="1669">
        <v>0</v>
      </c>
      <c r="AU285" s="1669">
        <v>0</v>
      </c>
      <c r="AV285" s="1666">
        <v>0</v>
      </c>
      <c r="AW285" s="1669">
        <v>0</v>
      </c>
      <c r="AX285" s="1669">
        <v>0</v>
      </c>
      <c r="AY285" s="1666">
        <v>0</v>
      </c>
      <c r="AZ285" s="1669">
        <v>0</v>
      </c>
      <c r="BA285" s="1669">
        <v>0</v>
      </c>
      <c r="BB285" s="1666">
        <v>0</v>
      </c>
      <c r="BC285" s="1669">
        <v>0</v>
      </c>
      <c r="BD285" s="1669">
        <v>0</v>
      </c>
      <c r="BE285" s="1666">
        <v>0</v>
      </c>
      <c r="BF285" s="1669">
        <v>0</v>
      </c>
      <c r="BG285" s="1669">
        <v>0</v>
      </c>
      <c r="BH285" s="1666">
        <v>0</v>
      </c>
      <c r="BI285" s="1669">
        <v>0</v>
      </c>
      <c r="BJ285" s="1669">
        <v>0</v>
      </c>
      <c r="BK285" s="1666">
        <v>0</v>
      </c>
      <c r="BL285" s="1669">
        <v>0</v>
      </c>
      <c r="BM285" s="1669">
        <v>0</v>
      </c>
      <c r="BN285" s="1666">
        <v>0</v>
      </c>
      <c r="BO285" s="1669">
        <v>0</v>
      </c>
      <c r="BP285" s="1669">
        <v>0</v>
      </c>
      <c r="BQ285" s="1666">
        <v>0</v>
      </c>
      <c r="BR285" s="1669">
        <v>0</v>
      </c>
      <c r="BS285" s="1669">
        <v>0</v>
      </c>
      <c r="BT285" s="1666">
        <v>0</v>
      </c>
      <c r="BU285" s="1669">
        <v>0</v>
      </c>
      <c r="BV285" s="1669">
        <v>0</v>
      </c>
      <c r="BW285" s="1666">
        <v>0</v>
      </c>
      <c r="BX285" s="1669">
        <v>0</v>
      </c>
      <c r="BY285" s="1669">
        <v>0</v>
      </c>
      <c r="BZ285" s="1666">
        <v>0</v>
      </c>
    </row>
    <row r="286" spans="1:78" s="222" customFormat="1" ht="19.5" x14ac:dyDescent="0.3">
      <c r="A286" s="1398"/>
      <c r="B286" s="1425"/>
      <c r="C286" s="1418"/>
      <c r="D286" s="1649"/>
      <c r="E286" s="1405" t="s">
        <v>495</v>
      </c>
      <c r="F286" s="1649" t="s">
        <v>496</v>
      </c>
      <c r="G286" s="1815" t="s">
        <v>599</v>
      </c>
      <c r="H286" s="1816"/>
      <c r="I286" s="1817"/>
      <c r="J286" s="1815"/>
      <c r="K286" s="1816"/>
      <c r="L286" s="1817"/>
      <c r="M286" s="1815"/>
      <c r="N286" s="1816"/>
      <c r="O286" s="1817"/>
      <c r="P286" s="1815"/>
      <c r="Q286" s="1816"/>
      <c r="R286" s="1817"/>
      <c r="S286" s="1815"/>
      <c r="T286" s="1816"/>
      <c r="U286" s="1817"/>
      <c r="V286" s="1815"/>
      <c r="W286" s="1816"/>
      <c r="X286" s="1817"/>
      <c r="Y286" s="1815"/>
      <c r="Z286" s="1816"/>
      <c r="AA286" s="1817"/>
      <c r="AB286" s="1815"/>
      <c r="AC286" s="1816"/>
      <c r="AD286" s="1817"/>
      <c r="AE286" s="1815"/>
      <c r="AF286" s="1816"/>
      <c r="AG286" s="1817"/>
      <c r="AH286" s="1815"/>
      <c r="AI286" s="1816"/>
      <c r="AJ286" s="1817"/>
      <c r="AK286" s="1815"/>
      <c r="AL286" s="1816"/>
      <c r="AM286" s="1817"/>
      <c r="AN286" s="1815"/>
      <c r="AO286" s="1816"/>
      <c r="AP286" s="1817"/>
      <c r="AQ286" s="1815"/>
      <c r="AR286" s="1816"/>
      <c r="AS286" s="1817"/>
      <c r="AT286" s="1815"/>
      <c r="AU286" s="1816"/>
      <c r="AV286" s="1817"/>
      <c r="AW286" s="1815"/>
      <c r="AX286" s="1816"/>
      <c r="AY286" s="1817"/>
      <c r="AZ286" s="1815"/>
      <c r="BA286" s="1816"/>
      <c r="BB286" s="1817"/>
      <c r="BC286" s="1815"/>
      <c r="BD286" s="1816"/>
      <c r="BE286" s="1817"/>
      <c r="BF286" s="1815"/>
      <c r="BG286" s="1816"/>
      <c r="BH286" s="1817"/>
      <c r="BI286" s="1815"/>
      <c r="BJ286" s="1816"/>
      <c r="BK286" s="1817"/>
      <c r="BL286" s="1815"/>
      <c r="BM286" s="1816"/>
      <c r="BN286" s="1817"/>
      <c r="BO286" s="1815"/>
      <c r="BP286" s="1816"/>
      <c r="BQ286" s="1817"/>
      <c r="BR286" s="1815"/>
      <c r="BS286" s="1816"/>
      <c r="BT286" s="1817"/>
      <c r="BU286" s="1815"/>
      <c r="BV286" s="1816"/>
      <c r="BW286" s="1817"/>
      <c r="BX286" s="1815"/>
      <c r="BY286" s="1816"/>
      <c r="BZ286" s="1817"/>
    </row>
    <row r="287" spans="1:78" s="1396" customFormat="1" ht="19.5" x14ac:dyDescent="0.3">
      <c r="A287" s="1398"/>
      <c r="B287" s="1425"/>
      <c r="C287" s="1410"/>
      <c r="D287" s="1649"/>
      <c r="E287" s="1405" t="s">
        <v>497</v>
      </c>
      <c r="F287" s="1649" t="s">
        <v>496</v>
      </c>
      <c r="G287" s="1815"/>
      <c r="H287" s="1816"/>
      <c r="I287" s="1817"/>
      <c r="J287" s="1815"/>
      <c r="K287" s="1816"/>
      <c r="L287" s="1817"/>
      <c r="M287" s="1815"/>
      <c r="N287" s="1816"/>
      <c r="O287" s="1817"/>
      <c r="P287" s="1815"/>
      <c r="Q287" s="1816"/>
      <c r="R287" s="1817"/>
      <c r="S287" s="1815"/>
      <c r="T287" s="1816"/>
      <c r="U287" s="1817"/>
      <c r="V287" s="1815"/>
      <c r="W287" s="1816"/>
      <c r="X287" s="1817"/>
      <c r="Y287" s="1815"/>
      <c r="Z287" s="1816"/>
      <c r="AA287" s="1817"/>
      <c r="AB287" s="1815"/>
      <c r="AC287" s="1816"/>
      <c r="AD287" s="1817"/>
      <c r="AE287" s="1815"/>
      <c r="AF287" s="1816"/>
      <c r="AG287" s="1817"/>
      <c r="AH287" s="1815"/>
      <c r="AI287" s="1816"/>
      <c r="AJ287" s="1817"/>
      <c r="AK287" s="1815"/>
      <c r="AL287" s="1816"/>
      <c r="AM287" s="1817"/>
      <c r="AN287" s="1815"/>
      <c r="AO287" s="1816"/>
      <c r="AP287" s="1817"/>
      <c r="AQ287" s="1815"/>
      <c r="AR287" s="1816"/>
      <c r="AS287" s="1817"/>
      <c r="AT287" s="1815"/>
      <c r="AU287" s="1816"/>
      <c r="AV287" s="1817"/>
      <c r="AW287" s="1815"/>
      <c r="AX287" s="1816"/>
      <c r="AY287" s="1817"/>
      <c r="AZ287" s="1815"/>
      <c r="BA287" s="1816"/>
      <c r="BB287" s="1817"/>
      <c r="BC287" s="1815"/>
      <c r="BD287" s="1816"/>
      <c r="BE287" s="1817"/>
      <c r="BF287" s="1815"/>
      <c r="BG287" s="1816"/>
      <c r="BH287" s="1817"/>
      <c r="BI287" s="1815"/>
      <c r="BJ287" s="1816"/>
      <c r="BK287" s="1817"/>
      <c r="BL287" s="1815"/>
      <c r="BM287" s="1816"/>
      <c r="BN287" s="1817"/>
      <c r="BO287" s="1815"/>
      <c r="BP287" s="1816"/>
      <c r="BQ287" s="1817"/>
      <c r="BR287" s="1815"/>
      <c r="BS287" s="1816"/>
      <c r="BT287" s="1817"/>
      <c r="BU287" s="1815"/>
      <c r="BV287" s="1816"/>
      <c r="BW287" s="1817"/>
      <c r="BX287" s="1815"/>
      <c r="BY287" s="1816"/>
      <c r="BZ287" s="1817"/>
    </row>
    <row r="288" spans="1:78" s="1600" customFormat="1" ht="20.25" customHeight="1" x14ac:dyDescent="0.3">
      <c r="A288" s="1398"/>
      <c r="B288" s="1425" t="s">
        <v>498</v>
      </c>
      <c r="C288" s="1584" t="s">
        <v>594</v>
      </c>
      <c r="D288" s="1409"/>
      <c r="E288" s="1405"/>
      <c r="F288" s="1649">
        <v>110</v>
      </c>
      <c r="G288" s="1679"/>
      <c r="H288" s="1680"/>
      <c r="I288" s="1681"/>
      <c r="J288" s="1679"/>
      <c r="K288" s="1680"/>
      <c r="L288" s="1681"/>
      <c r="M288" s="1679"/>
      <c r="N288" s="1680"/>
      <c r="O288" s="1681"/>
      <c r="P288" s="1679"/>
      <c r="Q288" s="1680"/>
      <c r="R288" s="1681"/>
      <c r="S288" s="1679"/>
      <c r="T288" s="1680"/>
      <c r="U288" s="1681"/>
      <c r="V288" s="1679"/>
      <c r="W288" s="1680"/>
      <c r="X288" s="1681"/>
      <c r="Y288" s="1679"/>
      <c r="Z288" s="1680"/>
      <c r="AA288" s="1681"/>
      <c r="AB288" s="1679"/>
      <c r="AC288" s="1680"/>
      <c r="AD288" s="1681"/>
      <c r="AE288" s="1679"/>
      <c r="AF288" s="1680"/>
      <c r="AG288" s="1681"/>
      <c r="AH288" s="1679"/>
      <c r="AI288" s="1680"/>
      <c r="AJ288" s="1681"/>
      <c r="AK288" s="1679"/>
      <c r="AL288" s="1680"/>
      <c r="AM288" s="1681"/>
      <c r="AN288" s="1679"/>
      <c r="AO288" s="1680"/>
      <c r="AP288" s="1681"/>
      <c r="AQ288" s="1679"/>
      <c r="AR288" s="1680"/>
      <c r="AS288" s="1681"/>
      <c r="AT288" s="1679"/>
      <c r="AU288" s="1680"/>
      <c r="AV288" s="1681"/>
      <c r="AW288" s="1679"/>
      <c r="AX288" s="1680"/>
      <c r="AY288" s="1681"/>
      <c r="AZ288" s="1679"/>
      <c r="BA288" s="1680"/>
      <c r="BB288" s="1681"/>
      <c r="BC288" s="1679"/>
      <c r="BD288" s="1680"/>
      <c r="BE288" s="1681"/>
      <c r="BF288" s="1679"/>
      <c r="BG288" s="1680"/>
      <c r="BH288" s="1681"/>
      <c r="BI288" s="1679"/>
      <c r="BJ288" s="1680"/>
      <c r="BK288" s="1681"/>
      <c r="BL288" s="1679"/>
      <c r="BM288" s="1680"/>
      <c r="BN288" s="1681"/>
      <c r="BO288" s="1679"/>
      <c r="BP288" s="1680"/>
      <c r="BQ288" s="1681"/>
      <c r="BR288" s="1679"/>
      <c r="BS288" s="1680"/>
      <c r="BT288" s="1681"/>
      <c r="BU288" s="1679"/>
      <c r="BV288" s="1680"/>
      <c r="BW288" s="1681"/>
      <c r="BX288" s="1679"/>
      <c r="BY288" s="1680"/>
      <c r="BZ288" s="1681"/>
    </row>
    <row r="289" spans="1:78" s="1600" customFormat="1" ht="21.75" customHeight="1" x14ac:dyDescent="0.3">
      <c r="A289" s="1398"/>
      <c r="B289" s="1425" t="s">
        <v>499</v>
      </c>
      <c r="C289" s="1585" t="s">
        <v>595</v>
      </c>
      <c r="D289" s="1409"/>
      <c r="E289" s="1405"/>
      <c r="F289" s="1649">
        <v>110</v>
      </c>
      <c r="G289" s="1679"/>
      <c r="H289" s="1680"/>
      <c r="I289" s="1681"/>
      <c r="J289" s="1679"/>
      <c r="K289" s="1680"/>
      <c r="L289" s="1681"/>
      <c r="M289" s="1679"/>
      <c r="N289" s="1680"/>
      <c r="O289" s="1681"/>
      <c r="P289" s="1679"/>
      <c r="Q289" s="1680"/>
      <c r="R289" s="1681"/>
      <c r="S289" s="1679"/>
      <c r="T289" s="1680"/>
      <c r="U289" s="1681"/>
      <c r="V289" s="1679"/>
      <c r="W289" s="1680"/>
      <c r="X289" s="1681"/>
      <c r="Y289" s="1679"/>
      <c r="Z289" s="1680"/>
      <c r="AA289" s="1681"/>
      <c r="AB289" s="1679"/>
      <c r="AC289" s="1680"/>
      <c r="AD289" s="1681"/>
      <c r="AE289" s="1679"/>
      <c r="AF289" s="1680"/>
      <c r="AG289" s="1681"/>
      <c r="AH289" s="1679"/>
      <c r="AI289" s="1680"/>
      <c r="AJ289" s="1681"/>
      <c r="AK289" s="1679"/>
      <c r="AL289" s="1680"/>
      <c r="AM289" s="1681"/>
      <c r="AN289" s="1679"/>
      <c r="AO289" s="1680"/>
      <c r="AP289" s="1681"/>
      <c r="AQ289" s="1679"/>
      <c r="AR289" s="1680"/>
      <c r="AS289" s="1681"/>
      <c r="AT289" s="1679"/>
      <c r="AU289" s="1680"/>
      <c r="AV289" s="1681"/>
      <c r="AW289" s="1679"/>
      <c r="AX289" s="1680"/>
      <c r="AY289" s="1681"/>
      <c r="AZ289" s="1679"/>
      <c r="BA289" s="1680"/>
      <c r="BB289" s="1681"/>
      <c r="BC289" s="1679"/>
      <c r="BD289" s="1680"/>
      <c r="BE289" s="1681"/>
      <c r="BF289" s="1679"/>
      <c r="BG289" s="1680"/>
      <c r="BH289" s="1681"/>
      <c r="BI289" s="1679"/>
      <c r="BJ289" s="1680"/>
      <c r="BK289" s="1681"/>
      <c r="BL289" s="1679"/>
      <c r="BM289" s="1680"/>
      <c r="BN289" s="1681"/>
      <c r="BO289" s="1679"/>
      <c r="BP289" s="1680"/>
      <c r="BQ289" s="1681"/>
      <c r="BR289" s="1679"/>
      <c r="BS289" s="1680"/>
      <c r="BT289" s="1681"/>
      <c r="BU289" s="1679"/>
      <c r="BV289" s="1680"/>
      <c r="BW289" s="1681"/>
      <c r="BX289" s="1679"/>
      <c r="BY289" s="1680"/>
      <c r="BZ289" s="1681"/>
    </row>
    <row r="290" spans="1:78" s="1396" customFormat="1" ht="19.5" x14ac:dyDescent="0.3">
      <c r="A290" s="1398"/>
      <c r="B290" s="1425" t="s">
        <v>64</v>
      </c>
      <c r="C290" s="1408" t="s">
        <v>107</v>
      </c>
      <c r="D290" s="1651"/>
      <c r="E290" s="1405" t="s">
        <v>310</v>
      </c>
      <c r="F290" s="1649">
        <v>110</v>
      </c>
      <c r="G290" s="1815">
        <v>110</v>
      </c>
      <c r="H290" s="1816"/>
      <c r="I290" s="1817"/>
      <c r="J290" s="1815">
        <v>110</v>
      </c>
      <c r="K290" s="1816"/>
      <c r="L290" s="1817"/>
      <c r="M290" s="1815">
        <v>110</v>
      </c>
      <c r="N290" s="1816"/>
      <c r="O290" s="1817"/>
      <c r="P290" s="1815">
        <v>110</v>
      </c>
      <c r="Q290" s="1816"/>
      <c r="R290" s="1817"/>
      <c r="S290" s="1815">
        <v>110</v>
      </c>
      <c r="T290" s="1816"/>
      <c r="U290" s="1817"/>
      <c r="V290" s="1815">
        <v>110</v>
      </c>
      <c r="W290" s="1816"/>
      <c r="X290" s="1817"/>
      <c r="Y290" s="1815">
        <v>110</v>
      </c>
      <c r="Z290" s="1816"/>
      <c r="AA290" s="1817"/>
      <c r="AB290" s="1815">
        <v>110</v>
      </c>
      <c r="AC290" s="1816"/>
      <c r="AD290" s="1817"/>
      <c r="AE290" s="1815">
        <v>110</v>
      </c>
      <c r="AF290" s="1816"/>
      <c r="AG290" s="1817"/>
      <c r="AH290" s="1815">
        <v>110</v>
      </c>
      <c r="AI290" s="1816"/>
      <c r="AJ290" s="1817"/>
      <c r="AK290" s="1815">
        <v>110</v>
      </c>
      <c r="AL290" s="1816"/>
      <c r="AM290" s="1817"/>
      <c r="AN290" s="1815">
        <v>110</v>
      </c>
      <c r="AO290" s="1816"/>
      <c r="AP290" s="1817"/>
      <c r="AQ290" s="1815">
        <v>110</v>
      </c>
      <c r="AR290" s="1816"/>
      <c r="AS290" s="1817"/>
      <c r="AT290" s="1815">
        <v>110</v>
      </c>
      <c r="AU290" s="1816"/>
      <c r="AV290" s="1817"/>
      <c r="AW290" s="1815">
        <v>110</v>
      </c>
      <c r="AX290" s="1816"/>
      <c r="AY290" s="1817"/>
      <c r="AZ290" s="1815">
        <v>110</v>
      </c>
      <c r="BA290" s="1816"/>
      <c r="BB290" s="1817"/>
      <c r="BC290" s="1815">
        <v>110</v>
      </c>
      <c r="BD290" s="1816"/>
      <c r="BE290" s="1817"/>
      <c r="BF290" s="1815">
        <v>110</v>
      </c>
      <c r="BG290" s="1816"/>
      <c r="BH290" s="1817"/>
      <c r="BI290" s="1815">
        <v>110</v>
      </c>
      <c r="BJ290" s="1816"/>
      <c r="BK290" s="1817"/>
      <c r="BL290" s="1815">
        <v>110</v>
      </c>
      <c r="BM290" s="1816"/>
      <c r="BN290" s="1817"/>
      <c r="BO290" s="1815">
        <v>110</v>
      </c>
      <c r="BP290" s="1816"/>
      <c r="BQ290" s="1817"/>
      <c r="BR290" s="1815">
        <v>110</v>
      </c>
      <c r="BS290" s="1816"/>
      <c r="BT290" s="1817"/>
      <c r="BU290" s="1815">
        <v>110</v>
      </c>
      <c r="BV290" s="1816"/>
      <c r="BW290" s="1817"/>
      <c r="BX290" s="1815">
        <v>110</v>
      </c>
      <c r="BY290" s="1816"/>
      <c r="BZ290" s="1817"/>
    </row>
    <row r="291" spans="1:78" s="1396" customFormat="1" ht="19.5" x14ac:dyDescent="0.3">
      <c r="A291" s="1398"/>
      <c r="B291" s="1425"/>
      <c r="C291" s="1417" t="s">
        <v>108</v>
      </c>
      <c r="D291" s="1651"/>
      <c r="E291" s="1405" t="s">
        <v>310</v>
      </c>
      <c r="F291" s="1649">
        <v>110</v>
      </c>
      <c r="G291" s="1815">
        <v>110</v>
      </c>
      <c r="H291" s="1816"/>
      <c r="I291" s="1817"/>
      <c r="J291" s="1815">
        <v>110</v>
      </c>
      <c r="K291" s="1816"/>
      <c r="L291" s="1817"/>
      <c r="M291" s="1815">
        <v>110</v>
      </c>
      <c r="N291" s="1816"/>
      <c r="O291" s="1817"/>
      <c r="P291" s="1815">
        <v>110</v>
      </c>
      <c r="Q291" s="1816"/>
      <c r="R291" s="1817"/>
      <c r="S291" s="1815">
        <v>110</v>
      </c>
      <c r="T291" s="1816"/>
      <c r="U291" s="1817"/>
      <c r="V291" s="1815">
        <v>110</v>
      </c>
      <c r="W291" s="1816"/>
      <c r="X291" s="1817"/>
      <c r="Y291" s="1815">
        <v>110</v>
      </c>
      <c r="Z291" s="1816"/>
      <c r="AA291" s="1817"/>
      <c r="AB291" s="1815">
        <v>110</v>
      </c>
      <c r="AC291" s="1816"/>
      <c r="AD291" s="1817"/>
      <c r="AE291" s="1815">
        <v>110</v>
      </c>
      <c r="AF291" s="1816"/>
      <c r="AG291" s="1817"/>
      <c r="AH291" s="1815">
        <v>110</v>
      </c>
      <c r="AI291" s="1816"/>
      <c r="AJ291" s="1817"/>
      <c r="AK291" s="1815">
        <v>110</v>
      </c>
      <c r="AL291" s="1816"/>
      <c r="AM291" s="1817"/>
      <c r="AN291" s="1815">
        <v>110</v>
      </c>
      <c r="AO291" s="1816"/>
      <c r="AP291" s="1817"/>
      <c r="AQ291" s="1815">
        <v>110</v>
      </c>
      <c r="AR291" s="1816"/>
      <c r="AS291" s="1817"/>
      <c r="AT291" s="1815">
        <v>110</v>
      </c>
      <c r="AU291" s="1816"/>
      <c r="AV291" s="1817"/>
      <c r="AW291" s="1815">
        <v>110</v>
      </c>
      <c r="AX291" s="1816"/>
      <c r="AY291" s="1817"/>
      <c r="AZ291" s="1815">
        <v>110</v>
      </c>
      <c r="BA291" s="1816"/>
      <c r="BB291" s="1817"/>
      <c r="BC291" s="1815">
        <v>110</v>
      </c>
      <c r="BD291" s="1816"/>
      <c r="BE291" s="1817"/>
      <c r="BF291" s="1815">
        <v>110</v>
      </c>
      <c r="BG291" s="1816"/>
      <c r="BH291" s="1817"/>
      <c r="BI291" s="1815">
        <v>110</v>
      </c>
      <c r="BJ291" s="1816"/>
      <c r="BK291" s="1817"/>
      <c r="BL291" s="1815">
        <v>110</v>
      </c>
      <c r="BM291" s="1816"/>
      <c r="BN291" s="1817"/>
      <c r="BO291" s="1815">
        <v>110</v>
      </c>
      <c r="BP291" s="1816"/>
      <c r="BQ291" s="1817"/>
      <c r="BR291" s="1815">
        <v>110</v>
      </c>
      <c r="BS291" s="1816"/>
      <c r="BT291" s="1817"/>
      <c r="BU291" s="1815">
        <v>110</v>
      </c>
      <c r="BV291" s="1816"/>
      <c r="BW291" s="1817"/>
      <c r="BX291" s="1815">
        <v>110</v>
      </c>
      <c r="BY291" s="1816"/>
      <c r="BZ291" s="1817"/>
    </row>
    <row r="292" spans="1:78" s="1396" customFormat="1" ht="19.5" x14ac:dyDescent="0.3">
      <c r="A292" s="1398"/>
      <c r="B292" s="1425"/>
      <c r="C292" s="1417" t="s">
        <v>107</v>
      </c>
      <c r="D292" s="1651"/>
      <c r="E292" s="1405" t="s">
        <v>310</v>
      </c>
      <c r="F292" s="1649">
        <v>10</v>
      </c>
      <c r="G292" s="1815">
        <v>10.3</v>
      </c>
      <c r="H292" s="1816"/>
      <c r="I292" s="1817"/>
      <c r="J292" s="1815">
        <v>10.3</v>
      </c>
      <c r="K292" s="1816"/>
      <c r="L292" s="1817"/>
      <c r="M292" s="1815">
        <v>10.3</v>
      </c>
      <c r="N292" s="1816"/>
      <c r="O292" s="1817"/>
      <c r="P292" s="1815">
        <v>10.3</v>
      </c>
      <c r="Q292" s="1816"/>
      <c r="R292" s="1817"/>
      <c r="S292" s="1815">
        <v>10.3</v>
      </c>
      <c r="T292" s="1816"/>
      <c r="U292" s="1817"/>
      <c r="V292" s="1815">
        <v>10.3</v>
      </c>
      <c r="W292" s="1816"/>
      <c r="X292" s="1817"/>
      <c r="Y292" s="1815">
        <v>10.3</v>
      </c>
      <c r="Z292" s="1816"/>
      <c r="AA292" s="1817"/>
      <c r="AB292" s="1815">
        <v>10.3</v>
      </c>
      <c r="AC292" s="1816"/>
      <c r="AD292" s="1817"/>
      <c r="AE292" s="1815">
        <v>10.3</v>
      </c>
      <c r="AF292" s="1816"/>
      <c r="AG292" s="1817"/>
      <c r="AH292" s="1815">
        <v>10.3</v>
      </c>
      <c r="AI292" s="1816"/>
      <c r="AJ292" s="1817"/>
      <c r="AK292" s="1815">
        <v>10.3</v>
      </c>
      <c r="AL292" s="1816"/>
      <c r="AM292" s="1817"/>
      <c r="AN292" s="1815">
        <v>10.3</v>
      </c>
      <c r="AO292" s="1816"/>
      <c r="AP292" s="1817"/>
      <c r="AQ292" s="1815">
        <v>10.3</v>
      </c>
      <c r="AR292" s="1816"/>
      <c r="AS292" s="1817"/>
      <c r="AT292" s="1815">
        <v>10.3</v>
      </c>
      <c r="AU292" s="1816"/>
      <c r="AV292" s="1817"/>
      <c r="AW292" s="1815">
        <v>10.3</v>
      </c>
      <c r="AX292" s="1816"/>
      <c r="AY292" s="1817"/>
      <c r="AZ292" s="1815">
        <v>10.3</v>
      </c>
      <c r="BA292" s="1816"/>
      <c r="BB292" s="1817"/>
      <c r="BC292" s="1815">
        <v>10.3</v>
      </c>
      <c r="BD292" s="1816"/>
      <c r="BE292" s="1817"/>
      <c r="BF292" s="1815">
        <v>10.3</v>
      </c>
      <c r="BG292" s="1816"/>
      <c r="BH292" s="1817"/>
      <c r="BI292" s="1815">
        <v>10.3</v>
      </c>
      <c r="BJ292" s="1816"/>
      <c r="BK292" s="1817"/>
      <c r="BL292" s="1815">
        <v>10.3</v>
      </c>
      <c r="BM292" s="1816"/>
      <c r="BN292" s="1817"/>
      <c r="BO292" s="1815">
        <v>10.3</v>
      </c>
      <c r="BP292" s="1816"/>
      <c r="BQ292" s="1817"/>
      <c r="BR292" s="1815">
        <v>10.3</v>
      </c>
      <c r="BS292" s="1816"/>
      <c r="BT292" s="1817"/>
      <c r="BU292" s="1815">
        <v>10.3</v>
      </c>
      <c r="BV292" s="1816"/>
      <c r="BW292" s="1817"/>
      <c r="BX292" s="1815">
        <v>10.3</v>
      </c>
      <c r="BY292" s="1816"/>
      <c r="BZ292" s="1817"/>
    </row>
    <row r="293" spans="1:78" s="1396" customFormat="1" ht="19.5" x14ac:dyDescent="0.3">
      <c r="A293" s="1398"/>
      <c r="B293" s="1425"/>
      <c r="C293" s="1417" t="s">
        <v>108</v>
      </c>
      <c r="D293" s="1651"/>
      <c r="E293" s="1405" t="s">
        <v>310</v>
      </c>
      <c r="F293" s="1649">
        <v>10</v>
      </c>
      <c r="G293" s="1815">
        <v>10.3</v>
      </c>
      <c r="H293" s="1816"/>
      <c r="I293" s="1817"/>
      <c r="J293" s="1815">
        <v>10.3</v>
      </c>
      <c r="K293" s="1816"/>
      <c r="L293" s="1817"/>
      <c r="M293" s="1815">
        <v>10.3</v>
      </c>
      <c r="N293" s="1816"/>
      <c r="O293" s="1817"/>
      <c r="P293" s="1815">
        <v>10.3</v>
      </c>
      <c r="Q293" s="1816"/>
      <c r="R293" s="1817"/>
      <c r="S293" s="1815">
        <v>10.3</v>
      </c>
      <c r="T293" s="1816"/>
      <c r="U293" s="1817"/>
      <c r="V293" s="1815">
        <v>10.3</v>
      </c>
      <c r="W293" s="1816"/>
      <c r="X293" s="1817"/>
      <c r="Y293" s="1815">
        <v>10.3</v>
      </c>
      <c r="Z293" s="1816"/>
      <c r="AA293" s="1817"/>
      <c r="AB293" s="1815">
        <v>10.3</v>
      </c>
      <c r="AC293" s="1816"/>
      <c r="AD293" s="1817"/>
      <c r="AE293" s="1815">
        <v>10.3</v>
      </c>
      <c r="AF293" s="1816"/>
      <c r="AG293" s="1817"/>
      <c r="AH293" s="1815">
        <v>10.3</v>
      </c>
      <c r="AI293" s="1816"/>
      <c r="AJ293" s="1817"/>
      <c r="AK293" s="1815">
        <v>10.3</v>
      </c>
      <c r="AL293" s="1816"/>
      <c r="AM293" s="1817"/>
      <c r="AN293" s="1815">
        <v>10.3</v>
      </c>
      <c r="AO293" s="1816"/>
      <c r="AP293" s="1817"/>
      <c r="AQ293" s="1815">
        <v>10.3</v>
      </c>
      <c r="AR293" s="1816"/>
      <c r="AS293" s="1817"/>
      <c r="AT293" s="1815">
        <v>10.3</v>
      </c>
      <c r="AU293" s="1816"/>
      <c r="AV293" s="1817"/>
      <c r="AW293" s="1815">
        <v>10.3</v>
      </c>
      <c r="AX293" s="1816"/>
      <c r="AY293" s="1817"/>
      <c r="AZ293" s="1815">
        <v>10.3</v>
      </c>
      <c r="BA293" s="1816"/>
      <c r="BB293" s="1817"/>
      <c r="BC293" s="1815">
        <v>10.3</v>
      </c>
      <c r="BD293" s="1816"/>
      <c r="BE293" s="1817"/>
      <c r="BF293" s="1815">
        <v>10.3</v>
      </c>
      <c r="BG293" s="1816"/>
      <c r="BH293" s="1817"/>
      <c r="BI293" s="1815">
        <v>10.3</v>
      </c>
      <c r="BJ293" s="1816"/>
      <c r="BK293" s="1817"/>
      <c r="BL293" s="1815">
        <v>10.3</v>
      </c>
      <c r="BM293" s="1816"/>
      <c r="BN293" s="1817"/>
      <c r="BO293" s="1815">
        <v>10.3</v>
      </c>
      <c r="BP293" s="1816"/>
      <c r="BQ293" s="1817"/>
      <c r="BR293" s="1815">
        <v>10.3</v>
      </c>
      <c r="BS293" s="1816"/>
      <c r="BT293" s="1817"/>
      <c r="BU293" s="1815">
        <v>10.3</v>
      </c>
      <c r="BV293" s="1816"/>
      <c r="BW293" s="1817"/>
      <c r="BX293" s="1815">
        <v>10.3</v>
      </c>
      <c r="BY293" s="1816"/>
      <c r="BZ293" s="1817"/>
    </row>
    <row r="294" spans="1:78" s="1396" customFormat="1" ht="19.5" x14ac:dyDescent="0.3">
      <c r="A294" s="1398"/>
      <c r="B294" s="1425" t="s">
        <v>498</v>
      </c>
      <c r="C294" s="1657" t="s">
        <v>315</v>
      </c>
      <c r="D294" s="1649"/>
      <c r="E294" s="1405"/>
      <c r="F294" s="1649">
        <v>10</v>
      </c>
      <c r="G294" s="1669">
        <v>3.0000000000000001E-3</v>
      </c>
      <c r="H294" s="1669">
        <v>0</v>
      </c>
      <c r="I294" s="1666">
        <v>0</v>
      </c>
      <c r="J294" s="1669">
        <v>3.0000000000000001E-3</v>
      </c>
      <c r="K294" s="1669">
        <v>0</v>
      </c>
      <c r="L294" s="1666">
        <v>0</v>
      </c>
      <c r="M294" s="1669">
        <v>3.0000000000000001E-3</v>
      </c>
      <c r="N294" s="1669">
        <v>0</v>
      </c>
      <c r="O294" s="1666">
        <v>0</v>
      </c>
      <c r="P294" s="1669">
        <v>3.0000000000000001E-3</v>
      </c>
      <c r="Q294" s="1669">
        <v>0</v>
      </c>
      <c r="R294" s="1666">
        <v>0</v>
      </c>
      <c r="S294" s="1669">
        <v>3.0000000000000001E-3</v>
      </c>
      <c r="T294" s="1669">
        <v>0</v>
      </c>
      <c r="U294" s="1666">
        <v>0</v>
      </c>
      <c r="V294" s="1669">
        <v>3.0000000000000001E-3</v>
      </c>
      <c r="W294" s="1669">
        <v>0</v>
      </c>
      <c r="X294" s="1666">
        <v>0</v>
      </c>
      <c r="Y294" s="1669">
        <v>3.0000000000000001E-3</v>
      </c>
      <c r="Z294" s="1669">
        <v>0</v>
      </c>
      <c r="AA294" s="1666">
        <v>0</v>
      </c>
      <c r="AB294" s="1669">
        <v>3.0000000000000001E-3</v>
      </c>
      <c r="AC294" s="1669">
        <v>0</v>
      </c>
      <c r="AD294" s="1666">
        <v>0</v>
      </c>
      <c r="AE294" s="1669">
        <v>3.0000000000000001E-3</v>
      </c>
      <c r="AF294" s="1669">
        <v>0</v>
      </c>
      <c r="AG294" s="1666">
        <v>0</v>
      </c>
      <c r="AH294" s="1669">
        <v>3.0000000000000001E-3</v>
      </c>
      <c r="AI294" s="1669">
        <v>0</v>
      </c>
      <c r="AJ294" s="1666">
        <v>0</v>
      </c>
      <c r="AK294" s="1669">
        <v>3.0000000000000001E-3</v>
      </c>
      <c r="AL294" s="1669">
        <v>0</v>
      </c>
      <c r="AM294" s="1666">
        <v>0</v>
      </c>
      <c r="AN294" s="1669">
        <v>3.0000000000000001E-3</v>
      </c>
      <c r="AO294" s="1669">
        <v>0</v>
      </c>
      <c r="AP294" s="1666">
        <v>0</v>
      </c>
      <c r="AQ294" s="1669">
        <v>3.0000000000000001E-3</v>
      </c>
      <c r="AR294" s="1669">
        <v>0</v>
      </c>
      <c r="AS294" s="1666">
        <v>0</v>
      </c>
      <c r="AT294" s="1669">
        <v>3.0000000000000001E-3</v>
      </c>
      <c r="AU294" s="1669">
        <v>0</v>
      </c>
      <c r="AV294" s="1666">
        <v>0</v>
      </c>
      <c r="AW294" s="1669">
        <v>3.0000000000000001E-3</v>
      </c>
      <c r="AX294" s="1669">
        <v>0</v>
      </c>
      <c r="AY294" s="1666">
        <v>0</v>
      </c>
      <c r="AZ294" s="1669">
        <v>3.0000000000000001E-3</v>
      </c>
      <c r="BA294" s="1669">
        <v>0</v>
      </c>
      <c r="BB294" s="1666">
        <v>0</v>
      </c>
      <c r="BC294" s="1669">
        <v>3.0000000000000001E-3</v>
      </c>
      <c r="BD294" s="1669">
        <v>0</v>
      </c>
      <c r="BE294" s="1666">
        <v>0</v>
      </c>
      <c r="BF294" s="1679"/>
      <c r="BG294" s="1680"/>
      <c r="BH294" s="1666">
        <v>0</v>
      </c>
      <c r="BI294" s="1679"/>
      <c r="BJ294" s="1680"/>
      <c r="BK294" s="1666">
        <v>0</v>
      </c>
      <c r="BL294" s="1679"/>
      <c r="BM294" s="1680"/>
      <c r="BN294" s="1666">
        <v>0</v>
      </c>
      <c r="BO294" s="1679"/>
      <c r="BP294" s="1680"/>
      <c r="BQ294" s="1666">
        <v>0</v>
      </c>
      <c r="BR294" s="1679"/>
      <c r="BS294" s="1680"/>
      <c r="BT294" s="1666">
        <v>0</v>
      </c>
      <c r="BU294" s="1679"/>
      <c r="BV294" s="1680"/>
      <c r="BW294" s="1666">
        <v>0</v>
      </c>
      <c r="BX294" s="1669">
        <v>3.0000000000000001E-3</v>
      </c>
      <c r="BY294" s="1669">
        <v>0</v>
      </c>
      <c r="BZ294" s="1666">
        <v>0</v>
      </c>
    </row>
    <row r="295" spans="1:78" s="1652" customFormat="1" ht="19.5" x14ac:dyDescent="0.3">
      <c r="A295" s="1640"/>
      <c r="B295" s="1425"/>
      <c r="C295" s="1415" t="s">
        <v>21</v>
      </c>
      <c r="D295" s="1649"/>
      <c r="E295" s="1405"/>
      <c r="F295" s="1649">
        <v>10</v>
      </c>
      <c r="G295" s="1669">
        <v>1.2E-2</v>
      </c>
      <c r="H295" s="1932">
        <v>0.01</v>
      </c>
      <c r="I295" s="1666">
        <v>1</v>
      </c>
      <c r="J295" s="1669">
        <v>1.2E-2</v>
      </c>
      <c r="K295" s="1932">
        <v>0.01</v>
      </c>
      <c r="L295" s="1666">
        <v>1</v>
      </c>
      <c r="M295" s="1669">
        <v>1.0999999999999999E-2</v>
      </c>
      <c r="N295" s="1932">
        <v>0.01</v>
      </c>
      <c r="O295" s="1666">
        <v>1</v>
      </c>
      <c r="P295" s="1669">
        <v>1.0999999999999999E-2</v>
      </c>
      <c r="Q295" s="1932">
        <v>8.9999999999999993E-3</v>
      </c>
      <c r="R295" s="1666">
        <v>1</v>
      </c>
      <c r="S295" s="1669">
        <v>0.01</v>
      </c>
      <c r="T295" s="1669">
        <v>8.0000000000000002E-3</v>
      </c>
      <c r="U295" s="1666">
        <v>1</v>
      </c>
      <c r="V295" s="1669">
        <v>1.0999999999999999E-2</v>
      </c>
      <c r="W295" s="1932">
        <v>8.0000000000000002E-3</v>
      </c>
      <c r="X295" s="1666">
        <v>1</v>
      </c>
      <c r="Y295" s="1669">
        <v>1.2E-2</v>
      </c>
      <c r="Z295" s="1932">
        <v>8.0000000000000002E-3</v>
      </c>
      <c r="AA295" s="1666">
        <v>1</v>
      </c>
      <c r="AB295" s="1669">
        <v>1.4E-2</v>
      </c>
      <c r="AC295" s="1932">
        <v>8.0000000000000002E-3</v>
      </c>
      <c r="AD295" s="1666">
        <v>1</v>
      </c>
      <c r="AE295" s="1669">
        <v>1.0999999999999999E-2</v>
      </c>
      <c r="AF295" s="1932">
        <v>6.0000000000000001E-3</v>
      </c>
      <c r="AG295" s="1666">
        <v>1</v>
      </c>
      <c r="AH295" s="1669">
        <v>1.6E-2</v>
      </c>
      <c r="AI295" s="1932">
        <v>7.0000000000000001E-3</v>
      </c>
      <c r="AJ295" s="1666">
        <v>1</v>
      </c>
      <c r="AK295" s="1669">
        <v>1.4999999999999999E-2</v>
      </c>
      <c r="AL295" s="1669">
        <v>7.0000000000000001E-3</v>
      </c>
      <c r="AM295" s="1666">
        <v>1</v>
      </c>
      <c r="AN295" s="1669">
        <v>1.2E-2</v>
      </c>
      <c r="AO295" s="1932">
        <v>7.0000000000000001E-3</v>
      </c>
      <c r="AP295" s="1666">
        <v>1</v>
      </c>
      <c r="AQ295" s="1669">
        <v>1.2999999999999999E-2</v>
      </c>
      <c r="AR295" s="1932">
        <v>7.0000000000000001E-3</v>
      </c>
      <c r="AS295" s="1666">
        <v>1</v>
      </c>
      <c r="AT295" s="1669">
        <v>1.2999999999999999E-2</v>
      </c>
      <c r="AU295" s="1932">
        <v>6.0000000000000001E-3</v>
      </c>
      <c r="AV295" s="1666">
        <v>1</v>
      </c>
      <c r="AW295" s="1669">
        <v>1.4999999999999999E-2</v>
      </c>
      <c r="AX295" s="1932">
        <v>6.0000000000000001E-3</v>
      </c>
      <c r="AY295" s="1666">
        <v>1</v>
      </c>
      <c r="AZ295" s="1669">
        <v>1.4E-2</v>
      </c>
      <c r="BA295" s="1932">
        <v>6.0000000000000001E-3</v>
      </c>
      <c r="BB295" s="1666">
        <v>1</v>
      </c>
      <c r="BC295" s="1669">
        <v>1.2999999999999999E-2</v>
      </c>
      <c r="BD295" s="1932">
        <v>6.0000000000000001E-3</v>
      </c>
      <c r="BE295" s="1666">
        <v>1</v>
      </c>
      <c r="BF295" s="1669">
        <v>1.2999999999999999E-2</v>
      </c>
      <c r="BG295" s="1932">
        <v>6.0000000000000001E-3</v>
      </c>
      <c r="BH295" s="1666">
        <v>1</v>
      </c>
      <c r="BI295" s="1669">
        <v>1.4E-2</v>
      </c>
      <c r="BJ295" s="1932">
        <v>7.0000000000000001E-3</v>
      </c>
      <c r="BK295" s="1666">
        <v>1</v>
      </c>
      <c r="BL295" s="1669">
        <v>1.4999999999999999E-2</v>
      </c>
      <c r="BM295" s="1932">
        <v>8.0000000000000002E-3</v>
      </c>
      <c r="BN295" s="1666">
        <v>1</v>
      </c>
      <c r="BO295" s="1669">
        <v>1.6E-2</v>
      </c>
      <c r="BP295" s="1932">
        <v>8.0000000000000002E-3</v>
      </c>
      <c r="BQ295" s="1666">
        <v>1</v>
      </c>
      <c r="BR295" s="1669">
        <v>1.7000000000000001E-2</v>
      </c>
      <c r="BS295" s="1669">
        <v>8.9999999999999993E-3</v>
      </c>
      <c r="BT295" s="1666">
        <v>1</v>
      </c>
      <c r="BU295" s="1669">
        <v>1.2999999999999999E-2</v>
      </c>
      <c r="BV295" s="1932">
        <v>0.01</v>
      </c>
      <c r="BW295" s="1666">
        <v>1</v>
      </c>
      <c r="BX295" s="1669">
        <v>1.2E-2</v>
      </c>
      <c r="BY295" s="1932">
        <v>0.01</v>
      </c>
      <c r="BZ295" s="1666">
        <v>1</v>
      </c>
    </row>
    <row r="296" spans="1:78" s="1396" customFormat="1" ht="19.5" x14ac:dyDescent="0.3">
      <c r="A296" s="1398"/>
      <c r="B296" s="1425"/>
      <c r="C296" s="1415" t="s">
        <v>22</v>
      </c>
      <c r="D296" s="1649"/>
      <c r="E296" s="1405"/>
      <c r="F296" s="1649">
        <v>10</v>
      </c>
      <c r="G296" s="1669">
        <v>1.4E-2</v>
      </c>
      <c r="H296" s="1932">
        <v>0.01</v>
      </c>
      <c r="I296" s="1666">
        <v>1</v>
      </c>
      <c r="J296" s="1669">
        <v>1.2E-2</v>
      </c>
      <c r="K296" s="1932">
        <v>8.9999999999999993E-3</v>
      </c>
      <c r="L296" s="1666">
        <v>1</v>
      </c>
      <c r="M296" s="1669">
        <v>1.125E-2</v>
      </c>
      <c r="N296" s="1932">
        <v>8.9999999999999993E-3</v>
      </c>
      <c r="O296" s="1666">
        <v>1</v>
      </c>
      <c r="P296" s="1669">
        <v>1.2E-2</v>
      </c>
      <c r="Q296" s="1932">
        <v>8.9999999999999993E-3</v>
      </c>
      <c r="R296" s="1666">
        <v>1</v>
      </c>
      <c r="S296" s="1669">
        <v>1.2E-2</v>
      </c>
      <c r="T296" s="1669">
        <v>8.9999999999999993E-3</v>
      </c>
      <c r="U296" s="1666">
        <v>1</v>
      </c>
      <c r="V296" s="1669">
        <v>1.2E-2</v>
      </c>
      <c r="W296" s="1932">
        <v>8.9999999999999993E-3</v>
      </c>
      <c r="X296" s="1666">
        <v>1</v>
      </c>
      <c r="Y296" s="1669">
        <v>1.6E-2</v>
      </c>
      <c r="Z296" s="1932">
        <v>8.0000000000000002E-3</v>
      </c>
      <c r="AA296" s="1666">
        <v>1</v>
      </c>
      <c r="AB296" s="1669">
        <v>1.7000000000000001E-2</v>
      </c>
      <c r="AC296" s="1932">
        <v>8.9999999999999993E-3</v>
      </c>
      <c r="AD296" s="1666">
        <v>1</v>
      </c>
      <c r="AE296" s="1669">
        <v>1.6E-2</v>
      </c>
      <c r="AF296" s="1932">
        <v>8.0000000000000002E-3</v>
      </c>
      <c r="AG296" s="1666">
        <v>1</v>
      </c>
      <c r="AH296" s="1669">
        <v>1.4999999999999999E-2</v>
      </c>
      <c r="AI296" s="1932">
        <v>8.0000000000000002E-3</v>
      </c>
      <c r="AJ296" s="1666">
        <v>1</v>
      </c>
      <c r="AK296" s="1669">
        <v>1.6E-2</v>
      </c>
      <c r="AL296" s="1669">
        <v>7.0000000000000001E-3</v>
      </c>
      <c r="AM296" s="1666">
        <v>1</v>
      </c>
      <c r="AN296" s="1669">
        <v>1.4999999999999999E-2</v>
      </c>
      <c r="AO296" s="1932">
        <v>8.0000000000000002E-3</v>
      </c>
      <c r="AP296" s="1666">
        <v>1</v>
      </c>
      <c r="AQ296" s="1669">
        <v>1.6E-2</v>
      </c>
      <c r="AR296" s="1932">
        <v>8.0000000000000002E-3</v>
      </c>
      <c r="AS296" s="1666">
        <v>1</v>
      </c>
      <c r="AT296" s="1669">
        <v>1.4999999999999999E-2</v>
      </c>
      <c r="AU296" s="1932">
        <v>7.0000000000000001E-3</v>
      </c>
      <c r="AV296" s="1666">
        <v>1</v>
      </c>
      <c r="AW296" s="1669">
        <v>1.4999999999999999E-2</v>
      </c>
      <c r="AX296" s="1932">
        <v>7.0000000000000001E-3</v>
      </c>
      <c r="AY296" s="1666">
        <v>1</v>
      </c>
      <c r="AZ296" s="1669">
        <v>1.6E-2</v>
      </c>
      <c r="BA296" s="1932">
        <v>7.0000000000000001E-3</v>
      </c>
      <c r="BB296" s="1666">
        <v>1</v>
      </c>
      <c r="BC296" s="1669">
        <v>1.7999999999999999E-2</v>
      </c>
      <c r="BD296" s="1932">
        <v>8.0000000000000002E-3</v>
      </c>
      <c r="BE296" s="1666">
        <v>1</v>
      </c>
      <c r="BF296" s="1669">
        <v>1.7999999999999999E-2</v>
      </c>
      <c r="BG296" s="1932">
        <v>8.9999999999999993E-3</v>
      </c>
      <c r="BH296" s="1666">
        <v>1</v>
      </c>
      <c r="BI296" s="1669">
        <v>1.7999999999999999E-2</v>
      </c>
      <c r="BJ296" s="1932">
        <v>0.01</v>
      </c>
      <c r="BK296" s="1666">
        <v>1</v>
      </c>
      <c r="BL296" s="1669">
        <v>1.9E-2</v>
      </c>
      <c r="BM296" s="1932">
        <v>8.9999999999999993E-3</v>
      </c>
      <c r="BN296" s="1666">
        <v>1</v>
      </c>
      <c r="BO296" s="1669">
        <v>1.7000000000000001E-2</v>
      </c>
      <c r="BP296" s="1932">
        <v>8.0000000000000002E-3</v>
      </c>
      <c r="BQ296" s="1666">
        <v>1</v>
      </c>
      <c r="BR296" s="1669">
        <v>1.7000000000000001E-2</v>
      </c>
      <c r="BS296" s="1669">
        <v>8.9999999999999993E-3</v>
      </c>
      <c r="BT296" s="1666">
        <v>1</v>
      </c>
      <c r="BU296" s="1669">
        <v>1.9E-2</v>
      </c>
      <c r="BV296" s="1932">
        <v>8.9999999999999993E-3</v>
      </c>
      <c r="BW296" s="1666">
        <v>1</v>
      </c>
      <c r="BX296" s="1669">
        <v>1.7999999999999999E-2</v>
      </c>
      <c r="BY296" s="1932">
        <v>8.9999999999999993E-3</v>
      </c>
      <c r="BZ296" s="1666">
        <v>1</v>
      </c>
    </row>
    <row r="297" spans="1:78" s="1396" customFormat="1" ht="19.5" x14ac:dyDescent="0.3">
      <c r="A297" s="1398"/>
      <c r="B297" s="1425"/>
      <c r="C297" s="1415" t="s">
        <v>23</v>
      </c>
      <c r="D297" s="1649"/>
      <c r="E297" s="1405"/>
      <c r="F297" s="1649">
        <v>10</v>
      </c>
      <c r="G297" s="1669">
        <v>3.5000000000000003E-2</v>
      </c>
      <c r="H297" s="1932">
        <v>1.9E-2</v>
      </c>
      <c r="I297" s="1666">
        <v>2</v>
      </c>
      <c r="J297" s="1669">
        <v>3.2000000000000001E-2</v>
      </c>
      <c r="K297" s="1932">
        <v>1.9E-2</v>
      </c>
      <c r="L297" s="1666">
        <v>2</v>
      </c>
      <c r="M297" s="1669">
        <v>3.3000000000000002E-2</v>
      </c>
      <c r="N297" s="1932">
        <v>1.9E-2</v>
      </c>
      <c r="O297" s="1666">
        <v>2</v>
      </c>
      <c r="P297" s="1669">
        <v>3.3000000000000002E-2</v>
      </c>
      <c r="Q297" s="1932">
        <v>1.7999999999999999E-2</v>
      </c>
      <c r="R297" s="1666">
        <v>2</v>
      </c>
      <c r="S297" s="1669">
        <v>2.9000000000000001E-2</v>
      </c>
      <c r="T297" s="1669">
        <v>1.4999999999999999E-2</v>
      </c>
      <c r="U297" s="1666">
        <v>2</v>
      </c>
      <c r="V297" s="1669">
        <v>0.03</v>
      </c>
      <c r="W297" s="1932">
        <v>1.4999999999999999E-2</v>
      </c>
      <c r="X297" s="1666">
        <v>2</v>
      </c>
      <c r="Y297" s="1669">
        <v>3.5000000000000003E-2</v>
      </c>
      <c r="Z297" s="1932">
        <v>1.6E-2</v>
      </c>
      <c r="AA297" s="1666">
        <v>2</v>
      </c>
      <c r="AB297" s="1669">
        <v>4.2999999999999997E-2</v>
      </c>
      <c r="AC297" s="1932">
        <v>0.02</v>
      </c>
      <c r="AD297" s="1666">
        <v>3</v>
      </c>
      <c r="AE297" s="1669">
        <v>4.2999999999999997E-2</v>
      </c>
      <c r="AF297" s="1932">
        <v>1.7999999999999999E-2</v>
      </c>
      <c r="AG297" s="1666">
        <v>3</v>
      </c>
      <c r="AH297" s="1669">
        <v>4.8000000000000001E-2</v>
      </c>
      <c r="AI297" s="1932">
        <v>2.4E-2</v>
      </c>
      <c r="AJ297" s="1666">
        <v>3</v>
      </c>
      <c r="AK297" s="1669">
        <v>5.0999999999999997E-2</v>
      </c>
      <c r="AL297" s="1669">
        <v>2.1999999999999999E-2</v>
      </c>
      <c r="AM297" s="1666">
        <v>3</v>
      </c>
      <c r="AN297" s="1669">
        <v>5.5E-2</v>
      </c>
      <c r="AO297" s="1932">
        <v>2.1000000000000001E-2</v>
      </c>
      <c r="AP297" s="1666">
        <v>3</v>
      </c>
      <c r="AQ297" s="1669">
        <v>5.2999999999999999E-2</v>
      </c>
      <c r="AR297" s="1932">
        <v>0.02</v>
      </c>
      <c r="AS297" s="1666">
        <v>3</v>
      </c>
      <c r="AT297" s="1669">
        <v>4.5999999999999999E-2</v>
      </c>
      <c r="AU297" s="1932">
        <v>1.7000000000000001E-2</v>
      </c>
      <c r="AV297" s="1666">
        <v>3</v>
      </c>
      <c r="AW297" s="1669">
        <v>0.05</v>
      </c>
      <c r="AX297" s="1932">
        <v>1.7000000000000001E-2</v>
      </c>
      <c r="AY297" s="1666">
        <v>3</v>
      </c>
      <c r="AZ297" s="1669">
        <v>4.3999999999999997E-2</v>
      </c>
      <c r="BA297" s="1932">
        <v>1.7000000000000001E-2</v>
      </c>
      <c r="BB297" s="1666">
        <v>3</v>
      </c>
      <c r="BC297" s="1669">
        <v>4.5999999999999999E-2</v>
      </c>
      <c r="BD297" s="1932">
        <v>1.7000000000000001E-2</v>
      </c>
      <c r="BE297" s="1666">
        <v>3</v>
      </c>
      <c r="BF297" s="1669">
        <v>4.2999999999999997E-2</v>
      </c>
      <c r="BG297" s="1932">
        <v>1.6E-2</v>
      </c>
      <c r="BH297" s="1666">
        <v>3</v>
      </c>
      <c r="BI297" s="1669">
        <v>4.4999999999999998E-2</v>
      </c>
      <c r="BJ297" s="1932">
        <v>1.6E-2</v>
      </c>
      <c r="BK297" s="1666">
        <v>3</v>
      </c>
      <c r="BL297" s="1669">
        <v>4.2999999999999997E-2</v>
      </c>
      <c r="BM297" s="1932">
        <v>1.6E-2</v>
      </c>
      <c r="BN297" s="1666">
        <v>3</v>
      </c>
      <c r="BO297" s="1669">
        <v>4.8000000000000001E-2</v>
      </c>
      <c r="BP297" s="1932">
        <v>1.6E-2</v>
      </c>
      <c r="BQ297" s="1666">
        <v>3</v>
      </c>
      <c r="BR297" s="1669">
        <v>5.1999999999999998E-2</v>
      </c>
      <c r="BS297" s="1669">
        <v>1.7000000000000001E-2</v>
      </c>
      <c r="BT297" s="1666">
        <v>3</v>
      </c>
      <c r="BU297" s="1669">
        <v>4.7E-2</v>
      </c>
      <c r="BV297" s="1932">
        <v>1.9E-2</v>
      </c>
      <c r="BW297" s="1666">
        <v>3</v>
      </c>
      <c r="BX297" s="1669">
        <v>4.3999999999999997E-2</v>
      </c>
      <c r="BY297" s="1932">
        <v>0.02</v>
      </c>
      <c r="BZ297" s="1666">
        <v>3</v>
      </c>
    </row>
    <row r="298" spans="1:78" s="1396" customFormat="1" ht="19.5" x14ac:dyDescent="0.3">
      <c r="A298" s="1398"/>
      <c r="B298" s="1425"/>
      <c r="C298" s="1415" t="s">
        <v>25</v>
      </c>
      <c r="D298" s="1649"/>
      <c r="E298" s="1405"/>
      <c r="F298" s="1649">
        <v>10</v>
      </c>
      <c r="G298" s="1691">
        <v>0.08</v>
      </c>
      <c r="H298" s="1692">
        <v>0.04</v>
      </c>
      <c r="I298" s="1675">
        <v>5</v>
      </c>
      <c r="J298" s="1691">
        <v>0.08</v>
      </c>
      <c r="K298" s="1692">
        <v>0.04</v>
      </c>
      <c r="L298" s="1675">
        <v>5</v>
      </c>
      <c r="M298" s="1691">
        <v>0.08</v>
      </c>
      <c r="N298" s="1692">
        <v>0.04</v>
      </c>
      <c r="O298" s="1675">
        <v>5</v>
      </c>
      <c r="P298" s="1691">
        <v>0.08</v>
      </c>
      <c r="Q298" s="1692">
        <v>0.04</v>
      </c>
      <c r="R298" s="1675">
        <v>5</v>
      </c>
      <c r="S298" s="1691">
        <v>0.08</v>
      </c>
      <c r="T298" s="1692">
        <v>0.04</v>
      </c>
      <c r="U298" s="1675">
        <v>5</v>
      </c>
      <c r="V298" s="1691">
        <v>0.08</v>
      </c>
      <c r="W298" s="1692">
        <v>0.04</v>
      </c>
      <c r="X298" s="1675">
        <v>5</v>
      </c>
      <c r="Y298" s="1691">
        <v>0.08</v>
      </c>
      <c r="Z298" s="1692">
        <v>0.04</v>
      </c>
      <c r="AA298" s="1675">
        <v>5</v>
      </c>
      <c r="AB298" s="1691">
        <v>0.09</v>
      </c>
      <c r="AC298" s="1692">
        <v>0.05</v>
      </c>
      <c r="AD298" s="1675">
        <v>6</v>
      </c>
      <c r="AE298" s="1691">
        <v>0.09</v>
      </c>
      <c r="AF298" s="1692">
        <v>0.05</v>
      </c>
      <c r="AG298" s="1675">
        <v>6</v>
      </c>
      <c r="AH298" s="1691">
        <v>0.09</v>
      </c>
      <c r="AI298" s="1692">
        <v>0.05</v>
      </c>
      <c r="AJ298" s="1675">
        <v>6</v>
      </c>
      <c r="AK298" s="1691">
        <v>0.09</v>
      </c>
      <c r="AL298" s="1692">
        <v>0.05</v>
      </c>
      <c r="AM298" s="1675">
        <v>6</v>
      </c>
      <c r="AN298" s="1691">
        <v>0.09</v>
      </c>
      <c r="AO298" s="1692">
        <v>0.05</v>
      </c>
      <c r="AP298" s="1675">
        <v>6</v>
      </c>
      <c r="AQ298" s="1691">
        <v>0.09</v>
      </c>
      <c r="AR298" s="1692">
        <v>0.05</v>
      </c>
      <c r="AS298" s="1675">
        <v>6</v>
      </c>
      <c r="AT298" s="1691">
        <v>0.09</v>
      </c>
      <c r="AU298" s="1692">
        <v>0.05</v>
      </c>
      <c r="AV298" s="1675">
        <v>6</v>
      </c>
      <c r="AW298" s="1691">
        <v>0.09</v>
      </c>
      <c r="AX298" s="1692">
        <v>0.05</v>
      </c>
      <c r="AY298" s="1675">
        <v>6</v>
      </c>
      <c r="AZ298" s="1691">
        <v>0.09</v>
      </c>
      <c r="BA298" s="1692">
        <v>0.05</v>
      </c>
      <c r="BB298" s="1675">
        <v>6</v>
      </c>
      <c r="BC298" s="1691">
        <v>0.09</v>
      </c>
      <c r="BD298" s="1692">
        <v>0.05</v>
      </c>
      <c r="BE298" s="1675">
        <v>6</v>
      </c>
      <c r="BF298" s="1691">
        <v>0.08</v>
      </c>
      <c r="BG298" s="1692">
        <v>0.04</v>
      </c>
      <c r="BH298" s="1675">
        <v>5</v>
      </c>
      <c r="BI298" s="1691">
        <v>0.08</v>
      </c>
      <c r="BJ298" s="1692">
        <v>0.04</v>
      </c>
      <c r="BK298" s="1675">
        <v>5</v>
      </c>
      <c r="BL298" s="1691">
        <v>0.08</v>
      </c>
      <c r="BM298" s="1692">
        <v>0.04</v>
      </c>
      <c r="BN298" s="1675">
        <v>5</v>
      </c>
      <c r="BO298" s="1691">
        <v>0.08</v>
      </c>
      <c r="BP298" s="1692">
        <v>0.04</v>
      </c>
      <c r="BQ298" s="1675">
        <v>5</v>
      </c>
      <c r="BR298" s="1691">
        <v>0.08</v>
      </c>
      <c r="BS298" s="1692">
        <v>0.04</v>
      </c>
      <c r="BT298" s="1675">
        <v>5</v>
      </c>
      <c r="BU298" s="1691">
        <v>0.08</v>
      </c>
      <c r="BV298" s="1692">
        <v>0.04</v>
      </c>
      <c r="BW298" s="1675">
        <v>5</v>
      </c>
      <c r="BX298" s="1691">
        <v>0.08</v>
      </c>
      <c r="BY298" s="1692">
        <v>0.04</v>
      </c>
      <c r="BZ298" s="1675">
        <v>5</v>
      </c>
    </row>
    <row r="299" spans="1:78" s="1396" customFormat="1" ht="19.5" x14ac:dyDescent="0.3">
      <c r="A299" s="1398"/>
      <c r="B299" s="1425"/>
      <c r="C299" s="1431" t="s">
        <v>24</v>
      </c>
      <c r="D299" s="1649"/>
      <c r="E299" s="1405"/>
      <c r="F299" s="1649">
        <v>10</v>
      </c>
      <c r="G299" s="1669">
        <v>2.3E-2</v>
      </c>
      <c r="H299" s="1932">
        <v>7.0000000000000001E-3</v>
      </c>
      <c r="I299" s="1666">
        <v>1</v>
      </c>
      <c r="J299" s="1669">
        <v>2.1999999999999999E-2</v>
      </c>
      <c r="K299" s="1932">
        <v>8.0000000000000002E-3</v>
      </c>
      <c r="L299" s="1666">
        <v>1</v>
      </c>
      <c r="M299" s="1669">
        <v>2.1999999999999999E-2</v>
      </c>
      <c r="N299" s="1932">
        <v>8.0000000000000002E-3</v>
      </c>
      <c r="O299" s="1666">
        <v>1</v>
      </c>
      <c r="P299" s="1669">
        <v>1.9E-2</v>
      </c>
      <c r="Q299" s="1932">
        <v>2E-3</v>
      </c>
      <c r="R299" s="1666">
        <v>1</v>
      </c>
      <c r="S299" s="1669">
        <v>0.15</v>
      </c>
      <c r="T299" s="1669">
        <v>-4.0000000000000001E-3</v>
      </c>
      <c r="U299" s="1666">
        <v>8</v>
      </c>
      <c r="V299" s="1669">
        <v>1.2999999999999999E-2</v>
      </c>
      <c r="W299" s="1932">
        <v>-5.0000000000000001E-3</v>
      </c>
      <c r="X299" s="1666">
        <v>1</v>
      </c>
      <c r="Y299" s="1669">
        <v>1.4E-2</v>
      </c>
      <c r="Z299" s="1932">
        <v>-5.0000000000000001E-3</v>
      </c>
      <c r="AA299" s="1666">
        <v>1</v>
      </c>
      <c r="AB299" s="1669">
        <v>1.6E-2</v>
      </c>
      <c r="AC299" s="1932">
        <v>-5.0000000000000001E-3</v>
      </c>
      <c r="AD299" s="1666">
        <v>1</v>
      </c>
      <c r="AE299" s="1669">
        <v>1.7000000000000001E-2</v>
      </c>
      <c r="AF299" s="1932">
        <v>-5.0000000000000001E-3</v>
      </c>
      <c r="AG299" s="1666">
        <v>1</v>
      </c>
      <c r="AH299" s="1669">
        <v>1.4E-2</v>
      </c>
      <c r="AI299" s="1932">
        <v>-6.0000000000000001E-3</v>
      </c>
      <c r="AJ299" s="1666">
        <v>1</v>
      </c>
      <c r="AK299" s="1669">
        <v>0.21</v>
      </c>
      <c r="AL299" s="1669">
        <v>-7.0000000000000001E-3</v>
      </c>
      <c r="AM299" s="1666">
        <v>12</v>
      </c>
      <c r="AN299" s="1669">
        <v>1.2999999999999999E-2</v>
      </c>
      <c r="AO299" s="1932">
        <v>-7.0000000000000001E-3</v>
      </c>
      <c r="AP299" s="1666">
        <v>1</v>
      </c>
      <c r="AQ299" s="1669">
        <v>1.2E-2</v>
      </c>
      <c r="AR299" s="1932">
        <v>-7.0000000000000001E-3</v>
      </c>
      <c r="AS299" s="1666">
        <v>1</v>
      </c>
      <c r="AT299" s="1669">
        <v>1.2999999999999999E-2</v>
      </c>
      <c r="AU299" s="1932">
        <v>-7.0000000000000001E-3</v>
      </c>
      <c r="AV299" s="1666">
        <v>1</v>
      </c>
      <c r="AW299" s="1669">
        <v>1.4E-2</v>
      </c>
      <c r="AX299" s="1932">
        <v>-7.0000000000000001E-3</v>
      </c>
      <c r="AY299" s="1666">
        <v>1</v>
      </c>
      <c r="AZ299" s="1669">
        <v>1.2E-2</v>
      </c>
      <c r="BA299" s="1932">
        <v>-7.0000000000000001E-3</v>
      </c>
      <c r="BB299" s="1666">
        <v>1</v>
      </c>
      <c r="BC299" s="1669">
        <v>1.2999999999999999E-2</v>
      </c>
      <c r="BD299" s="1932">
        <v>-7.0000000000000001E-3</v>
      </c>
      <c r="BE299" s="1666">
        <v>1</v>
      </c>
      <c r="BF299" s="1669">
        <v>1.4E-2</v>
      </c>
      <c r="BG299" s="1932">
        <v>-7.0000000000000001E-3</v>
      </c>
      <c r="BH299" s="1666">
        <v>1</v>
      </c>
      <c r="BI299" s="1669">
        <v>1.2E-2</v>
      </c>
      <c r="BJ299" s="1932">
        <v>-7.0000000000000001E-3</v>
      </c>
      <c r="BK299" s="1666">
        <v>1</v>
      </c>
      <c r="BL299" s="1669">
        <v>1.4E-2</v>
      </c>
      <c r="BM299" s="1932">
        <v>-6.0000000000000001E-3</v>
      </c>
      <c r="BN299" s="1666">
        <v>1</v>
      </c>
      <c r="BO299" s="1669">
        <v>1.2999999999999999E-2</v>
      </c>
      <c r="BP299" s="1932">
        <v>-6.0000000000000001E-3</v>
      </c>
      <c r="BQ299" s="1666">
        <v>1</v>
      </c>
      <c r="BR299" s="1669">
        <v>0.16</v>
      </c>
      <c r="BS299" s="1669">
        <v>-4.0000000000000001E-3</v>
      </c>
      <c r="BT299" s="1666">
        <v>9</v>
      </c>
      <c r="BU299" s="1669">
        <v>2.1000000000000001E-2</v>
      </c>
      <c r="BV299" s="1932">
        <v>4.0000000000000001E-3</v>
      </c>
      <c r="BW299" s="1666">
        <v>1</v>
      </c>
      <c r="BX299" s="1669">
        <v>2.2499999999999999E-2</v>
      </c>
      <c r="BY299" s="1932">
        <v>7.0000000000000001E-3</v>
      </c>
      <c r="BZ299" s="1666">
        <v>1</v>
      </c>
    </row>
    <row r="300" spans="1:78" s="1396" customFormat="1" ht="19.5" x14ac:dyDescent="0.3">
      <c r="A300" s="1398"/>
      <c r="B300" s="1425" t="s">
        <v>499</v>
      </c>
      <c r="C300" s="1657" t="s">
        <v>317</v>
      </c>
      <c r="D300" s="1649"/>
      <c r="E300" s="1405"/>
      <c r="F300" s="1649">
        <v>10</v>
      </c>
      <c r="G300" s="1679"/>
      <c r="H300" s="1680"/>
      <c r="I300" s="1666">
        <v>0</v>
      </c>
      <c r="J300" s="1679"/>
      <c r="K300" s="1680"/>
      <c r="L300" s="1666">
        <v>0</v>
      </c>
      <c r="M300" s="1679"/>
      <c r="N300" s="1680"/>
      <c r="O300" s="1666">
        <v>0</v>
      </c>
      <c r="P300" s="1679"/>
      <c r="Q300" s="1680"/>
      <c r="R300" s="1666">
        <v>0</v>
      </c>
      <c r="S300" s="1679"/>
      <c r="T300" s="1680"/>
      <c r="U300" s="1666">
        <v>0</v>
      </c>
      <c r="V300" s="1679"/>
      <c r="W300" s="1680"/>
      <c r="X300" s="1666">
        <v>0</v>
      </c>
      <c r="Y300" s="1679"/>
      <c r="Z300" s="1680"/>
      <c r="AA300" s="1666">
        <v>0</v>
      </c>
      <c r="AB300" s="1679"/>
      <c r="AC300" s="1680"/>
      <c r="AD300" s="1666">
        <v>0</v>
      </c>
      <c r="AE300" s="1679"/>
      <c r="AF300" s="1680"/>
      <c r="AG300" s="1666">
        <v>0</v>
      </c>
      <c r="AH300" s="1679"/>
      <c r="AI300" s="1680"/>
      <c r="AJ300" s="1666">
        <v>0</v>
      </c>
      <c r="AK300" s="1679"/>
      <c r="AL300" s="1680"/>
      <c r="AM300" s="1666">
        <v>0</v>
      </c>
      <c r="AN300" s="1679"/>
      <c r="AO300" s="1680"/>
      <c r="AP300" s="1666">
        <v>0</v>
      </c>
      <c r="AQ300" s="1679"/>
      <c r="AR300" s="1680"/>
      <c r="AS300" s="1666">
        <v>0</v>
      </c>
      <c r="AT300" s="1679"/>
      <c r="AU300" s="1680"/>
      <c r="AV300" s="1666">
        <v>0</v>
      </c>
      <c r="AW300" s="1679"/>
      <c r="AX300" s="1680"/>
      <c r="AY300" s="1666">
        <v>0</v>
      </c>
      <c r="AZ300" s="1679"/>
      <c r="BA300" s="1680"/>
      <c r="BB300" s="1666">
        <v>0</v>
      </c>
      <c r="BC300" s="1679"/>
      <c r="BD300" s="1680"/>
      <c r="BE300" s="1666">
        <v>0</v>
      </c>
      <c r="BF300" s="1679"/>
      <c r="BG300" s="1680"/>
      <c r="BH300" s="1666">
        <v>0</v>
      </c>
      <c r="BI300" s="1679"/>
      <c r="BJ300" s="1680"/>
      <c r="BK300" s="1666">
        <v>0</v>
      </c>
      <c r="BL300" s="1679"/>
      <c r="BM300" s="1680"/>
      <c r="BN300" s="1666">
        <v>0</v>
      </c>
      <c r="BO300" s="1679"/>
      <c r="BP300" s="1680"/>
      <c r="BQ300" s="1666">
        <v>0</v>
      </c>
      <c r="BR300" s="1679"/>
      <c r="BS300" s="1680"/>
      <c r="BT300" s="1666">
        <v>0</v>
      </c>
      <c r="BU300" s="1679"/>
      <c r="BV300" s="1680"/>
      <c r="BW300" s="1666">
        <v>0</v>
      </c>
      <c r="BX300" s="1679"/>
      <c r="BY300" s="1680"/>
      <c r="BZ300" s="1666">
        <v>0</v>
      </c>
    </row>
    <row r="301" spans="1:78" s="1652" customFormat="1" ht="19.5" x14ac:dyDescent="0.3">
      <c r="A301" s="1640"/>
      <c r="B301" s="1425"/>
      <c r="C301" s="1415" t="s">
        <v>20</v>
      </c>
      <c r="D301" s="1649"/>
      <c r="E301" s="1405"/>
      <c r="F301" s="1649">
        <v>10</v>
      </c>
      <c r="G301" s="1669">
        <v>1.0999999999999999E-2</v>
      </c>
      <c r="H301" s="1932">
        <v>3.0000000000000001E-3</v>
      </c>
      <c r="I301" s="1666">
        <v>1</v>
      </c>
      <c r="J301" s="1669">
        <v>0.01</v>
      </c>
      <c r="K301" s="1932">
        <v>3.0000000000000001E-3</v>
      </c>
      <c r="L301" s="1666">
        <v>1</v>
      </c>
      <c r="M301" s="1669">
        <v>7.0000000000000001E-3</v>
      </c>
      <c r="N301" s="1932">
        <v>3.0000000000000001E-3</v>
      </c>
      <c r="O301" s="1666">
        <v>0</v>
      </c>
      <c r="P301" s="1669">
        <v>0.02</v>
      </c>
      <c r="Q301" s="1669">
        <v>2E-3</v>
      </c>
      <c r="R301" s="1666">
        <v>1</v>
      </c>
      <c r="S301" s="1669">
        <v>0.02</v>
      </c>
      <c r="T301" s="1669">
        <v>2E-3</v>
      </c>
      <c r="U301" s="1666">
        <v>1</v>
      </c>
      <c r="V301" s="1669">
        <v>1.9E-2</v>
      </c>
      <c r="W301" s="1932">
        <v>8.0000000000000002E-3</v>
      </c>
      <c r="X301" s="1666">
        <v>1</v>
      </c>
      <c r="Y301" s="1669">
        <v>2.3E-2</v>
      </c>
      <c r="Z301" s="1932">
        <v>0.01</v>
      </c>
      <c r="AA301" s="1666">
        <v>1</v>
      </c>
      <c r="AB301" s="1669">
        <v>2.1999999999999999E-2</v>
      </c>
      <c r="AC301" s="1932">
        <v>8.0000000000000002E-3</v>
      </c>
      <c r="AD301" s="1666">
        <v>1</v>
      </c>
      <c r="AE301" s="1669">
        <v>0.02</v>
      </c>
      <c r="AF301" s="1932">
        <v>7.0000000000000001E-3</v>
      </c>
      <c r="AG301" s="1666">
        <v>1</v>
      </c>
      <c r="AH301" s="1669">
        <v>1.9E-2</v>
      </c>
      <c r="AI301" s="1932">
        <v>6.0000000000000001E-3</v>
      </c>
      <c r="AJ301" s="1666">
        <v>1</v>
      </c>
      <c r="AK301" s="1669">
        <v>1.7000000000000001E-2</v>
      </c>
      <c r="AL301" s="1932">
        <v>2E-3</v>
      </c>
      <c r="AM301" s="1666">
        <v>1</v>
      </c>
      <c r="AN301" s="1669">
        <v>1.7000000000000001E-2</v>
      </c>
      <c r="AO301" s="1932">
        <v>4.0000000000000001E-3</v>
      </c>
      <c r="AP301" s="1666">
        <v>1</v>
      </c>
      <c r="AQ301" s="1669">
        <v>2.75E-2</v>
      </c>
      <c r="AR301" s="1932">
        <v>8.0000000000000002E-3</v>
      </c>
      <c r="AS301" s="1666">
        <v>2</v>
      </c>
      <c r="AT301" s="1669">
        <v>2.1999999999999999E-2</v>
      </c>
      <c r="AU301" s="1932">
        <v>5.0000000000000001E-3</v>
      </c>
      <c r="AV301" s="1666">
        <v>1</v>
      </c>
      <c r="AW301" s="1669">
        <v>1.0999999999999999E-2</v>
      </c>
      <c r="AX301" s="1932">
        <v>3.0000000000000001E-3</v>
      </c>
      <c r="AY301" s="1666">
        <v>1</v>
      </c>
      <c r="AZ301" s="1669">
        <v>0.01</v>
      </c>
      <c r="BA301" s="1932">
        <v>2E-3</v>
      </c>
      <c r="BB301" s="1666">
        <v>1</v>
      </c>
      <c r="BC301" s="1669">
        <v>1.2999999999999999E-2</v>
      </c>
      <c r="BD301" s="1932">
        <v>6.0000000000000001E-3</v>
      </c>
      <c r="BE301" s="1666">
        <v>1</v>
      </c>
      <c r="BF301" s="1669">
        <v>1.2500000000000001E-2</v>
      </c>
      <c r="BG301" s="1932">
        <v>2E-3</v>
      </c>
      <c r="BH301" s="1666">
        <v>1</v>
      </c>
      <c r="BI301" s="1669">
        <v>1.7000000000000001E-2</v>
      </c>
      <c r="BJ301" s="1932">
        <v>6.0000000000000001E-3</v>
      </c>
      <c r="BK301" s="1666">
        <v>1</v>
      </c>
      <c r="BL301" s="1669">
        <v>2.5000000000000001E-2</v>
      </c>
      <c r="BM301" s="1932">
        <v>8.9999999999999993E-3</v>
      </c>
      <c r="BN301" s="1666">
        <v>1</v>
      </c>
      <c r="BO301" s="1669">
        <v>2.5000000000000001E-2</v>
      </c>
      <c r="BP301" s="1932">
        <v>8.0000000000000002E-3</v>
      </c>
      <c r="BQ301" s="1666">
        <v>1</v>
      </c>
      <c r="BR301" s="1669">
        <v>1.7000000000000001E-2</v>
      </c>
      <c r="BS301" s="1669">
        <v>2E-3</v>
      </c>
      <c r="BT301" s="1666">
        <v>1</v>
      </c>
      <c r="BU301" s="1669">
        <v>1.9E-2</v>
      </c>
      <c r="BV301" s="1932">
        <v>2.5000000000000001E-3</v>
      </c>
      <c r="BW301" s="1666">
        <v>1</v>
      </c>
      <c r="BX301" s="1669">
        <v>1.6E-2</v>
      </c>
      <c r="BY301" s="1932">
        <v>3.0000000000000001E-3</v>
      </c>
      <c r="BZ301" s="1666">
        <v>1</v>
      </c>
    </row>
    <row r="302" spans="1:78" s="1396" customFormat="1" ht="19.5" x14ac:dyDescent="0.3">
      <c r="A302" s="1398"/>
      <c r="B302" s="1425"/>
      <c r="C302" s="1431" t="s">
        <v>26</v>
      </c>
      <c r="D302" s="1649"/>
      <c r="E302" s="1405"/>
      <c r="F302" s="1649">
        <v>10</v>
      </c>
      <c r="G302" s="1669">
        <v>4.7E-2</v>
      </c>
      <c r="H302" s="1932">
        <v>2.4E-2</v>
      </c>
      <c r="I302" s="1666">
        <v>3</v>
      </c>
      <c r="J302" s="1669">
        <v>4.1000000000000002E-2</v>
      </c>
      <c r="K302" s="1932">
        <v>2.1999999999999999E-2</v>
      </c>
      <c r="L302" s="1666">
        <v>3</v>
      </c>
      <c r="M302" s="1669">
        <v>3.6999999999999998E-2</v>
      </c>
      <c r="N302" s="1932">
        <v>2.3E-2</v>
      </c>
      <c r="O302" s="1666">
        <v>2</v>
      </c>
      <c r="P302" s="1669">
        <v>3.3000000000000002E-2</v>
      </c>
      <c r="Q302" s="1669">
        <v>0.02</v>
      </c>
      <c r="R302" s="1666">
        <v>2</v>
      </c>
      <c r="S302" s="1669">
        <v>3.3000000000000002E-2</v>
      </c>
      <c r="T302" s="1669">
        <v>0.02</v>
      </c>
      <c r="U302" s="1666">
        <v>2</v>
      </c>
      <c r="V302" s="1669">
        <v>3.4000000000000002E-2</v>
      </c>
      <c r="W302" s="1932">
        <v>0.02</v>
      </c>
      <c r="X302" s="1666">
        <v>2</v>
      </c>
      <c r="Y302" s="1669">
        <v>4.1000000000000002E-2</v>
      </c>
      <c r="Z302" s="1932">
        <v>0.02</v>
      </c>
      <c r="AA302" s="1666">
        <v>3</v>
      </c>
      <c r="AB302" s="1669">
        <v>4.9000000000000002E-2</v>
      </c>
      <c r="AC302" s="1932">
        <v>2.1000000000000001E-2</v>
      </c>
      <c r="AD302" s="1666">
        <v>3</v>
      </c>
      <c r="AE302" s="1669">
        <v>0.06</v>
      </c>
      <c r="AF302" s="1932">
        <v>2.1000000000000001E-2</v>
      </c>
      <c r="AG302" s="1666">
        <v>4</v>
      </c>
      <c r="AH302" s="1669">
        <v>6.2E-2</v>
      </c>
      <c r="AI302" s="1932">
        <v>2.1000000000000001E-2</v>
      </c>
      <c r="AJ302" s="1666">
        <v>4</v>
      </c>
      <c r="AK302" s="1669">
        <v>6.2E-2</v>
      </c>
      <c r="AL302" s="1932">
        <v>2.1000000000000001E-2</v>
      </c>
      <c r="AM302" s="1666">
        <v>4</v>
      </c>
      <c r="AN302" s="1669">
        <v>5.8000000000000003E-2</v>
      </c>
      <c r="AO302" s="1932">
        <v>2.1999999999999999E-2</v>
      </c>
      <c r="AP302" s="1666">
        <v>3</v>
      </c>
      <c r="AQ302" s="1669">
        <v>5.6000000000000001E-2</v>
      </c>
      <c r="AR302" s="1932">
        <v>1.7999999999999999E-2</v>
      </c>
      <c r="AS302" s="1666">
        <v>3</v>
      </c>
      <c r="AT302" s="1669">
        <v>5.6000000000000001E-2</v>
      </c>
      <c r="AU302" s="1932">
        <v>2.1999999999999999E-2</v>
      </c>
      <c r="AV302" s="1666">
        <v>3</v>
      </c>
      <c r="AW302" s="1669">
        <v>5.5E-2</v>
      </c>
      <c r="AX302" s="1932">
        <v>1.9E-2</v>
      </c>
      <c r="AY302" s="1666">
        <v>3</v>
      </c>
      <c r="AZ302" s="1669">
        <v>5.5E-2</v>
      </c>
      <c r="BA302" s="1932">
        <v>2.1999999999999999E-2</v>
      </c>
      <c r="BB302" s="1666">
        <v>3</v>
      </c>
      <c r="BC302" s="1669">
        <v>5.6000000000000001E-2</v>
      </c>
      <c r="BD302" s="1932">
        <v>2.1000000000000001E-2</v>
      </c>
      <c r="BE302" s="1666">
        <v>3</v>
      </c>
      <c r="BF302" s="1669">
        <v>5.6000000000000001E-2</v>
      </c>
      <c r="BG302" s="1932">
        <v>1.9E-2</v>
      </c>
      <c r="BH302" s="1666">
        <v>3</v>
      </c>
      <c r="BI302" s="1669">
        <v>5.0999999999999997E-2</v>
      </c>
      <c r="BJ302" s="1932">
        <v>1.9E-2</v>
      </c>
      <c r="BK302" s="1666">
        <v>3</v>
      </c>
      <c r="BL302" s="1669">
        <v>0.05</v>
      </c>
      <c r="BM302" s="1932">
        <v>0.02</v>
      </c>
      <c r="BN302" s="1666">
        <v>3</v>
      </c>
      <c r="BO302" s="1669">
        <v>5.3999999999999999E-2</v>
      </c>
      <c r="BP302" s="1932">
        <v>0.02</v>
      </c>
      <c r="BQ302" s="1666">
        <v>3</v>
      </c>
      <c r="BR302" s="1669">
        <v>5.7000000000000002E-2</v>
      </c>
      <c r="BS302" s="1669">
        <v>2.1000000000000001E-2</v>
      </c>
      <c r="BT302" s="1666">
        <v>3</v>
      </c>
      <c r="BU302" s="1669">
        <v>6.0999999999999999E-2</v>
      </c>
      <c r="BV302" s="1932">
        <v>2.3E-2</v>
      </c>
      <c r="BW302" s="1666">
        <v>4</v>
      </c>
      <c r="BX302" s="1669">
        <v>5.2999999999999999E-2</v>
      </c>
      <c r="BY302" s="1932">
        <v>2.4E-2</v>
      </c>
      <c r="BZ302" s="1666">
        <v>3</v>
      </c>
    </row>
    <row r="303" spans="1:78" s="1396" customFormat="1" ht="20.25" thickBot="1" x14ac:dyDescent="0.35">
      <c r="A303" s="1398"/>
      <c r="B303" s="1425"/>
      <c r="C303" s="1431" t="s">
        <v>27</v>
      </c>
      <c r="D303" s="1580"/>
      <c r="E303" s="1576"/>
      <c r="F303" s="1580">
        <v>10</v>
      </c>
      <c r="G303" s="1691">
        <v>0.12</v>
      </c>
      <c r="H303" s="1692">
        <v>7.0000000000000007E-2</v>
      </c>
      <c r="I303" s="1675">
        <v>8</v>
      </c>
      <c r="J303" s="1691">
        <v>0.12</v>
      </c>
      <c r="K303" s="1692">
        <v>7.0000000000000007E-2</v>
      </c>
      <c r="L303" s="1675">
        <v>8</v>
      </c>
      <c r="M303" s="1691">
        <v>0.12</v>
      </c>
      <c r="N303" s="1692">
        <v>7.0000000000000007E-2</v>
      </c>
      <c r="O303" s="1675">
        <v>8</v>
      </c>
      <c r="P303" s="1691">
        <v>0.12</v>
      </c>
      <c r="Q303" s="1692">
        <v>7.0000000000000007E-2</v>
      </c>
      <c r="R303" s="1675">
        <v>8</v>
      </c>
      <c r="S303" s="1691">
        <v>0.12</v>
      </c>
      <c r="T303" s="1692">
        <v>7.0000000000000007E-2</v>
      </c>
      <c r="U303" s="1675">
        <v>8</v>
      </c>
      <c r="V303" s="1691">
        <v>0.12</v>
      </c>
      <c r="W303" s="1692">
        <v>7.0000000000000007E-2</v>
      </c>
      <c r="X303" s="1675">
        <v>8</v>
      </c>
      <c r="Y303" s="1691">
        <v>0.12</v>
      </c>
      <c r="Z303" s="1692">
        <v>7.0000000000000007E-2</v>
      </c>
      <c r="AA303" s="1675">
        <v>8</v>
      </c>
      <c r="AB303" s="1691">
        <v>0.16</v>
      </c>
      <c r="AC303" s="1692">
        <v>0.09</v>
      </c>
      <c r="AD303" s="1675">
        <v>10</v>
      </c>
      <c r="AE303" s="1691">
        <v>0.16</v>
      </c>
      <c r="AF303" s="1692">
        <v>0.09</v>
      </c>
      <c r="AG303" s="1675">
        <v>10</v>
      </c>
      <c r="AH303" s="1691">
        <v>0.16</v>
      </c>
      <c r="AI303" s="1692">
        <v>0.09</v>
      </c>
      <c r="AJ303" s="1675">
        <v>10</v>
      </c>
      <c r="AK303" s="1691">
        <v>0.16</v>
      </c>
      <c r="AL303" s="1692">
        <v>0.09</v>
      </c>
      <c r="AM303" s="1675">
        <v>10</v>
      </c>
      <c r="AN303" s="1691">
        <v>0.16</v>
      </c>
      <c r="AO303" s="1692">
        <v>0.09</v>
      </c>
      <c r="AP303" s="1675">
        <v>10</v>
      </c>
      <c r="AQ303" s="1691">
        <v>0.16</v>
      </c>
      <c r="AR303" s="1692">
        <v>0.09</v>
      </c>
      <c r="AS303" s="1675">
        <v>10</v>
      </c>
      <c r="AT303" s="1691">
        <v>0.16</v>
      </c>
      <c r="AU303" s="1692">
        <v>0.09</v>
      </c>
      <c r="AV303" s="1675">
        <v>10</v>
      </c>
      <c r="AW303" s="1691">
        <v>0.16</v>
      </c>
      <c r="AX303" s="1692">
        <v>0.09</v>
      </c>
      <c r="AY303" s="1675">
        <v>10</v>
      </c>
      <c r="AZ303" s="1691">
        <v>0.16</v>
      </c>
      <c r="BA303" s="1692">
        <v>0.09</v>
      </c>
      <c r="BB303" s="1675">
        <v>10</v>
      </c>
      <c r="BC303" s="1691">
        <v>0.16</v>
      </c>
      <c r="BD303" s="1692">
        <v>0.09</v>
      </c>
      <c r="BE303" s="1675">
        <v>10</v>
      </c>
      <c r="BF303" s="1691">
        <v>0.16</v>
      </c>
      <c r="BG303" s="1692">
        <v>0.09</v>
      </c>
      <c r="BH303" s="1675">
        <v>10</v>
      </c>
      <c r="BI303" s="1691">
        <v>0.16</v>
      </c>
      <c r="BJ303" s="1692">
        <v>0.09</v>
      </c>
      <c r="BK303" s="1675">
        <v>10</v>
      </c>
      <c r="BL303" s="1691">
        <v>0.16</v>
      </c>
      <c r="BM303" s="1692">
        <v>0.09</v>
      </c>
      <c r="BN303" s="1675">
        <v>10</v>
      </c>
      <c r="BO303" s="1691">
        <v>0.16</v>
      </c>
      <c r="BP303" s="1692">
        <v>0.09</v>
      </c>
      <c r="BQ303" s="1675">
        <v>10</v>
      </c>
      <c r="BR303" s="1691">
        <v>0.16</v>
      </c>
      <c r="BS303" s="1692">
        <v>0.09</v>
      </c>
      <c r="BT303" s="1675">
        <v>10</v>
      </c>
      <c r="BU303" s="1691">
        <v>0.16</v>
      </c>
      <c r="BV303" s="1692">
        <v>0.09</v>
      </c>
      <c r="BW303" s="1675">
        <v>10</v>
      </c>
      <c r="BX303" s="1691">
        <v>0.12</v>
      </c>
      <c r="BY303" s="1692">
        <v>7.0000000000000007E-2</v>
      </c>
      <c r="BZ303" s="1675">
        <v>8</v>
      </c>
    </row>
    <row r="304" spans="1:78" s="461" customFormat="1" ht="19.5" thickBot="1" x14ac:dyDescent="0.35">
      <c r="A304" s="1416">
        <v>11</v>
      </c>
      <c r="B304" s="1598" t="s">
        <v>144</v>
      </c>
      <c r="C304" s="1420"/>
      <c r="D304" s="1590"/>
      <c r="E304" s="1621"/>
      <c r="F304" s="1920"/>
      <c r="G304" s="1667"/>
      <c r="H304" s="1929"/>
      <c r="I304" s="1930"/>
      <c r="J304" s="1667"/>
      <c r="K304" s="1929"/>
      <c r="L304" s="1930"/>
      <c r="M304" s="1667"/>
      <c r="N304" s="1929"/>
      <c r="O304" s="1930"/>
      <c r="P304" s="1667"/>
      <c r="Q304" s="1929"/>
      <c r="R304" s="1930"/>
      <c r="S304" s="1667"/>
      <c r="T304" s="1929"/>
      <c r="U304" s="1930"/>
      <c r="V304" s="1667"/>
      <c r="W304" s="1929"/>
      <c r="X304" s="1930"/>
      <c r="Y304" s="1667"/>
      <c r="Z304" s="1929"/>
      <c r="AA304" s="1930"/>
      <c r="AB304" s="1667"/>
      <c r="AC304" s="1929"/>
      <c r="AD304" s="1930"/>
      <c r="AE304" s="1667"/>
      <c r="AF304" s="1929"/>
      <c r="AG304" s="1930"/>
      <c r="AH304" s="1667"/>
      <c r="AI304" s="1929"/>
      <c r="AJ304" s="1930"/>
      <c r="AK304" s="1667"/>
      <c r="AL304" s="1929"/>
      <c r="AM304" s="1930"/>
      <c r="AN304" s="1667"/>
      <c r="AO304" s="1929"/>
      <c r="AP304" s="1930"/>
      <c r="AQ304" s="1667"/>
      <c r="AR304" s="1929"/>
      <c r="AS304" s="1930"/>
      <c r="AT304" s="1667"/>
      <c r="AU304" s="1929"/>
      <c r="AV304" s="1930"/>
      <c r="AW304" s="1667"/>
      <c r="AX304" s="1929"/>
      <c r="AY304" s="1930"/>
      <c r="AZ304" s="1667"/>
      <c r="BA304" s="1929"/>
      <c r="BB304" s="1930"/>
      <c r="BC304" s="1667"/>
      <c r="BD304" s="1929"/>
      <c r="BE304" s="1930"/>
      <c r="BF304" s="1667"/>
      <c r="BG304" s="1929"/>
      <c r="BH304" s="1930"/>
      <c r="BI304" s="1667"/>
      <c r="BJ304" s="1929"/>
      <c r="BK304" s="1930"/>
      <c r="BL304" s="1667"/>
      <c r="BM304" s="1929"/>
      <c r="BN304" s="1930"/>
      <c r="BO304" s="1667"/>
      <c r="BP304" s="1929"/>
      <c r="BQ304" s="1930"/>
      <c r="BR304" s="1667"/>
      <c r="BS304" s="1929"/>
      <c r="BT304" s="1930"/>
      <c r="BU304" s="1667"/>
      <c r="BV304" s="1929"/>
      <c r="BW304" s="1930"/>
      <c r="BX304" s="1667"/>
      <c r="BY304" s="1929"/>
      <c r="BZ304" s="1930"/>
    </row>
    <row r="305" spans="1:78" s="222" customFormat="1" ht="19.5" customHeight="1" x14ac:dyDescent="0.3">
      <c r="A305" s="1398"/>
      <c r="B305" s="1425"/>
      <c r="C305" s="1432" t="s">
        <v>41</v>
      </c>
      <c r="D305" s="1409"/>
      <c r="E305" s="1406" t="s">
        <v>492</v>
      </c>
      <c r="F305" s="1613">
        <v>110</v>
      </c>
      <c r="G305" s="1669">
        <v>1.415</v>
      </c>
      <c r="H305" s="1669">
        <v>-2.145</v>
      </c>
      <c r="I305" s="1666">
        <v>14</v>
      </c>
      <c r="J305" s="1669">
        <v>1.415</v>
      </c>
      <c r="K305" s="1669">
        <v>-2.145</v>
      </c>
      <c r="L305" s="1666">
        <v>14</v>
      </c>
      <c r="M305" s="1669">
        <v>1.415</v>
      </c>
      <c r="N305" s="1669">
        <v>-2.145</v>
      </c>
      <c r="O305" s="1666">
        <v>14</v>
      </c>
      <c r="P305" s="1669">
        <v>1.415</v>
      </c>
      <c r="Q305" s="1669">
        <v>-2.145</v>
      </c>
      <c r="R305" s="1666">
        <v>14</v>
      </c>
      <c r="S305" s="1669">
        <v>1.415</v>
      </c>
      <c r="T305" s="1669">
        <v>-2.145</v>
      </c>
      <c r="U305" s="1666">
        <v>14</v>
      </c>
      <c r="V305" s="1669">
        <v>1.415</v>
      </c>
      <c r="W305" s="1669">
        <v>-2.145</v>
      </c>
      <c r="X305" s="1666">
        <v>14</v>
      </c>
      <c r="Y305" s="1669">
        <v>1.415</v>
      </c>
      <c r="Z305" s="1669">
        <v>-2.145</v>
      </c>
      <c r="AA305" s="1666">
        <v>14</v>
      </c>
      <c r="AB305" s="1669">
        <v>2.181</v>
      </c>
      <c r="AC305" s="1669">
        <v>-1.8919999999999999</v>
      </c>
      <c r="AD305" s="1666">
        <v>15</v>
      </c>
      <c r="AE305" s="1669">
        <v>2.181</v>
      </c>
      <c r="AF305" s="1669">
        <v>-1.8919999999999999</v>
      </c>
      <c r="AG305" s="1666">
        <v>15</v>
      </c>
      <c r="AH305" s="1669">
        <v>2.181</v>
      </c>
      <c r="AI305" s="1669">
        <v>-1.8919999999999999</v>
      </c>
      <c r="AJ305" s="1666">
        <v>15</v>
      </c>
      <c r="AK305" s="1669">
        <v>2.181</v>
      </c>
      <c r="AL305" s="1669">
        <v>-1.8919999999999999</v>
      </c>
      <c r="AM305" s="1666">
        <v>15</v>
      </c>
      <c r="AN305" s="1669">
        <v>2.181</v>
      </c>
      <c r="AO305" s="1669">
        <v>-1.8919999999999999</v>
      </c>
      <c r="AP305" s="1666">
        <v>15</v>
      </c>
      <c r="AQ305" s="1669">
        <v>2.181</v>
      </c>
      <c r="AR305" s="1669">
        <v>-1.8919999999999999</v>
      </c>
      <c r="AS305" s="1666">
        <v>15</v>
      </c>
      <c r="AT305" s="1669">
        <v>2.181</v>
      </c>
      <c r="AU305" s="1669">
        <v>-1.8919999999999999</v>
      </c>
      <c r="AV305" s="1666">
        <v>15</v>
      </c>
      <c r="AW305" s="1669">
        <v>2.181</v>
      </c>
      <c r="AX305" s="1669">
        <v>-1.8919999999999999</v>
      </c>
      <c r="AY305" s="1666">
        <v>15</v>
      </c>
      <c r="AZ305" s="1669">
        <v>2.181</v>
      </c>
      <c r="BA305" s="1669">
        <v>-1.8919999999999999</v>
      </c>
      <c r="BB305" s="1666">
        <v>15</v>
      </c>
      <c r="BC305" s="1669">
        <v>2.181</v>
      </c>
      <c r="BD305" s="1669">
        <v>-1.8919999999999999</v>
      </c>
      <c r="BE305" s="1666">
        <v>15</v>
      </c>
      <c r="BF305" s="1669">
        <v>2.181</v>
      </c>
      <c r="BG305" s="1669">
        <v>-1.8919999999999999</v>
      </c>
      <c r="BH305" s="1666">
        <v>15</v>
      </c>
      <c r="BI305" s="1669">
        <v>2.181</v>
      </c>
      <c r="BJ305" s="1669">
        <v>-1.8919999999999999</v>
      </c>
      <c r="BK305" s="1666">
        <v>15</v>
      </c>
      <c r="BL305" s="1669">
        <v>2.181</v>
      </c>
      <c r="BM305" s="1669">
        <v>-1.8919999999999999</v>
      </c>
      <c r="BN305" s="1666">
        <v>15</v>
      </c>
      <c r="BO305" s="1669">
        <v>2.181</v>
      </c>
      <c r="BP305" s="1669">
        <v>-1.8919999999999999</v>
      </c>
      <c r="BQ305" s="1666">
        <v>15</v>
      </c>
      <c r="BR305" s="1669">
        <v>2.181</v>
      </c>
      <c r="BS305" s="1669">
        <v>-1.8919999999999999</v>
      </c>
      <c r="BT305" s="1666">
        <v>15</v>
      </c>
      <c r="BU305" s="1669">
        <v>2.181</v>
      </c>
      <c r="BV305" s="1669">
        <v>-1.8919999999999999</v>
      </c>
      <c r="BW305" s="1666">
        <v>15</v>
      </c>
      <c r="BX305" s="1669">
        <v>1.415</v>
      </c>
      <c r="BY305" s="1669">
        <v>-2.145</v>
      </c>
      <c r="BZ305" s="1666">
        <v>14</v>
      </c>
    </row>
    <row r="306" spans="1:78" s="222" customFormat="1" ht="19.5" customHeight="1" x14ac:dyDescent="0.3">
      <c r="A306" s="1398"/>
      <c r="B306" s="1425"/>
      <c r="C306" s="1432" t="s">
        <v>7</v>
      </c>
      <c r="D306" s="1409"/>
      <c r="E306" s="1406" t="s">
        <v>492</v>
      </c>
      <c r="F306" s="1613">
        <v>110</v>
      </c>
      <c r="G306" s="1691">
        <v>0.33</v>
      </c>
      <c r="H306" s="1692">
        <v>0.18</v>
      </c>
      <c r="I306" s="1675">
        <v>2</v>
      </c>
      <c r="J306" s="1691">
        <v>0.33</v>
      </c>
      <c r="K306" s="1692">
        <v>0.18</v>
      </c>
      <c r="L306" s="1675">
        <v>2</v>
      </c>
      <c r="M306" s="1691">
        <v>0.33</v>
      </c>
      <c r="N306" s="1692">
        <v>0.18</v>
      </c>
      <c r="O306" s="1675">
        <v>2</v>
      </c>
      <c r="P306" s="1691">
        <v>0.33</v>
      </c>
      <c r="Q306" s="1692">
        <v>0.18</v>
      </c>
      <c r="R306" s="1675">
        <v>2</v>
      </c>
      <c r="S306" s="1691">
        <v>0.33</v>
      </c>
      <c r="T306" s="1692">
        <v>0.18</v>
      </c>
      <c r="U306" s="1675">
        <v>2</v>
      </c>
      <c r="V306" s="1691">
        <v>0.33</v>
      </c>
      <c r="W306" s="1692">
        <v>0.18</v>
      </c>
      <c r="X306" s="1675">
        <v>2</v>
      </c>
      <c r="Y306" s="1691">
        <v>0.33</v>
      </c>
      <c r="Z306" s="1692">
        <v>0.18</v>
      </c>
      <c r="AA306" s="1675">
        <v>2</v>
      </c>
      <c r="AB306" s="1691">
        <v>0.83</v>
      </c>
      <c r="AC306" s="1692">
        <v>0.46</v>
      </c>
      <c r="AD306" s="1675">
        <v>5</v>
      </c>
      <c r="AE306" s="1691">
        <v>0.83</v>
      </c>
      <c r="AF306" s="1692">
        <v>0.46</v>
      </c>
      <c r="AG306" s="1675">
        <v>5</v>
      </c>
      <c r="AH306" s="1691">
        <v>0.83</v>
      </c>
      <c r="AI306" s="1692">
        <v>0.46</v>
      </c>
      <c r="AJ306" s="1675">
        <v>5</v>
      </c>
      <c r="AK306" s="1691">
        <v>0.83</v>
      </c>
      <c r="AL306" s="1692">
        <v>0.46</v>
      </c>
      <c r="AM306" s="1675">
        <v>5</v>
      </c>
      <c r="AN306" s="1691">
        <v>0.83</v>
      </c>
      <c r="AO306" s="1692">
        <v>0.46</v>
      </c>
      <c r="AP306" s="1675">
        <v>5</v>
      </c>
      <c r="AQ306" s="1691">
        <v>0.67</v>
      </c>
      <c r="AR306" s="1692">
        <v>0.37</v>
      </c>
      <c r="AS306" s="1675">
        <v>4</v>
      </c>
      <c r="AT306" s="1691">
        <v>0.83</v>
      </c>
      <c r="AU306" s="1692">
        <v>0.46</v>
      </c>
      <c r="AV306" s="1675">
        <v>5</v>
      </c>
      <c r="AW306" s="1691">
        <v>0.83</v>
      </c>
      <c r="AX306" s="1692">
        <v>0.46</v>
      </c>
      <c r="AY306" s="1675">
        <v>5</v>
      </c>
      <c r="AZ306" s="1691">
        <v>0.83</v>
      </c>
      <c r="BA306" s="1692">
        <v>0.46</v>
      </c>
      <c r="BB306" s="1675">
        <v>5</v>
      </c>
      <c r="BC306" s="1691">
        <v>0.83</v>
      </c>
      <c r="BD306" s="1692">
        <v>0.46</v>
      </c>
      <c r="BE306" s="1675">
        <v>5</v>
      </c>
      <c r="BF306" s="1691">
        <v>0.67</v>
      </c>
      <c r="BG306" s="1692">
        <v>0.37</v>
      </c>
      <c r="BH306" s="1675">
        <v>4</v>
      </c>
      <c r="BI306" s="1691">
        <v>0.67</v>
      </c>
      <c r="BJ306" s="1692">
        <v>0.37</v>
      </c>
      <c r="BK306" s="1675">
        <v>4</v>
      </c>
      <c r="BL306" s="1691">
        <v>0.67</v>
      </c>
      <c r="BM306" s="1692">
        <v>0.37</v>
      </c>
      <c r="BN306" s="1675">
        <v>4</v>
      </c>
      <c r="BO306" s="1691">
        <v>0.67</v>
      </c>
      <c r="BP306" s="1692">
        <v>0.37</v>
      </c>
      <c r="BQ306" s="1675">
        <v>4</v>
      </c>
      <c r="BR306" s="1691">
        <v>0.67</v>
      </c>
      <c r="BS306" s="1692">
        <v>0.37</v>
      </c>
      <c r="BT306" s="1675">
        <v>4</v>
      </c>
      <c r="BU306" s="1691">
        <v>0.67</v>
      </c>
      <c r="BV306" s="1692">
        <v>0.37</v>
      </c>
      <c r="BW306" s="1675">
        <v>4</v>
      </c>
      <c r="BX306" s="1691">
        <v>0.33</v>
      </c>
      <c r="BY306" s="1692">
        <v>0.18</v>
      </c>
      <c r="BZ306" s="1675">
        <v>2</v>
      </c>
    </row>
    <row r="307" spans="1:78" s="222" customFormat="1" ht="19.5" customHeight="1" x14ac:dyDescent="0.3">
      <c r="A307" s="1398"/>
      <c r="B307" s="1425"/>
      <c r="C307" s="1418"/>
      <c r="D307" s="1649"/>
      <c r="E307" s="1405" t="s">
        <v>493</v>
      </c>
      <c r="F307" s="1649">
        <v>35</v>
      </c>
      <c r="G307" s="1679"/>
      <c r="H307" s="1680"/>
      <c r="I307" s="1666">
        <v>0</v>
      </c>
      <c r="J307" s="1679"/>
      <c r="K307" s="1680"/>
      <c r="L307" s="1666">
        <v>0</v>
      </c>
      <c r="M307" s="1679"/>
      <c r="N307" s="1680"/>
      <c r="O307" s="1666">
        <v>0</v>
      </c>
      <c r="P307" s="1679"/>
      <c r="Q307" s="1680"/>
      <c r="R307" s="1666">
        <v>0</v>
      </c>
      <c r="S307" s="1679"/>
      <c r="T307" s="1680"/>
      <c r="U307" s="1666">
        <v>0</v>
      </c>
      <c r="V307" s="1679"/>
      <c r="W307" s="1680"/>
      <c r="X307" s="1666">
        <v>0</v>
      </c>
      <c r="Y307" s="1679"/>
      <c r="Z307" s="1680"/>
      <c r="AA307" s="1666">
        <v>0</v>
      </c>
      <c r="AB307" s="1679"/>
      <c r="AC307" s="1680"/>
      <c r="AD307" s="1666">
        <v>0</v>
      </c>
      <c r="AE307" s="1679"/>
      <c r="AF307" s="1680"/>
      <c r="AG307" s="1666">
        <v>0</v>
      </c>
      <c r="AH307" s="1679"/>
      <c r="AI307" s="1680"/>
      <c r="AJ307" s="1666">
        <v>0</v>
      </c>
      <c r="AK307" s="1679"/>
      <c r="AL307" s="1680"/>
      <c r="AM307" s="1666">
        <v>0</v>
      </c>
      <c r="AN307" s="1679"/>
      <c r="AO307" s="1680"/>
      <c r="AP307" s="1666">
        <v>0</v>
      </c>
      <c r="AQ307" s="1679"/>
      <c r="AR307" s="1680"/>
      <c r="AS307" s="1666">
        <v>0</v>
      </c>
      <c r="AT307" s="1679"/>
      <c r="AU307" s="1680"/>
      <c r="AV307" s="1666">
        <v>0</v>
      </c>
      <c r="AW307" s="1679"/>
      <c r="AX307" s="1680"/>
      <c r="AY307" s="1666">
        <v>0</v>
      </c>
      <c r="AZ307" s="1679"/>
      <c r="BA307" s="1680"/>
      <c r="BB307" s="1666">
        <v>0</v>
      </c>
      <c r="BC307" s="1679"/>
      <c r="BD307" s="1680"/>
      <c r="BE307" s="1666">
        <v>0</v>
      </c>
      <c r="BF307" s="1679"/>
      <c r="BG307" s="1680"/>
      <c r="BH307" s="1666">
        <v>0</v>
      </c>
      <c r="BI307" s="1679"/>
      <c r="BJ307" s="1680"/>
      <c r="BK307" s="1666">
        <v>0</v>
      </c>
      <c r="BL307" s="1679"/>
      <c r="BM307" s="1680"/>
      <c r="BN307" s="1666">
        <v>0</v>
      </c>
      <c r="BO307" s="1679"/>
      <c r="BP307" s="1680"/>
      <c r="BQ307" s="1666">
        <v>0</v>
      </c>
      <c r="BR307" s="1679"/>
      <c r="BS307" s="1680"/>
      <c r="BT307" s="1666">
        <v>0</v>
      </c>
      <c r="BU307" s="1679"/>
      <c r="BV307" s="1680"/>
      <c r="BW307" s="1666">
        <v>0</v>
      </c>
      <c r="BX307" s="1679"/>
      <c r="BY307" s="1680"/>
      <c r="BZ307" s="1666">
        <v>0</v>
      </c>
    </row>
    <row r="308" spans="1:78" s="222" customFormat="1" ht="19.5" x14ac:dyDescent="0.3">
      <c r="A308" s="1398"/>
      <c r="B308" s="1425"/>
      <c r="C308" s="1418"/>
      <c r="D308" s="1649"/>
      <c r="E308" s="1405" t="s">
        <v>494</v>
      </c>
      <c r="F308" s="1649">
        <v>10</v>
      </c>
      <c r="G308" s="1669">
        <v>0.41199999999999998</v>
      </c>
      <c r="H308" s="1669">
        <v>0.33800000000000002</v>
      </c>
      <c r="I308" s="1666">
        <v>30</v>
      </c>
      <c r="J308" s="1669">
        <v>0.38200000000000001</v>
      </c>
      <c r="K308" s="1669">
        <v>0.34</v>
      </c>
      <c r="L308" s="1666">
        <v>29</v>
      </c>
      <c r="M308" s="1669">
        <v>0.374</v>
      </c>
      <c r="N308" s="1669">
        <v>0.34899999999999998</v>
      </c>
      <c r="O308" s="1666">
        <v>29</v>
      </c>
      <c r="P308" s="1669">
        <v>0.32500000000000001</v>
      </c>
      <c r="Q308" s="1669">
        <v>0.32</v>
      </c>
      <c r="R308" s="1666">
        <v>26</v>
      </c>
      <c r="S308" s="1669">
        <v>0.32500000000000001</v>
      </c>
      <c r="T308" s="1669">
        <v>0.32</v>
      </c>
      <c r="U308" s="1666">
        <v>26</v>
      </c>
      <c r="V308" s="1669">
        <v>0.374</v>
      </c>
      <c r="W308" s="1669">
        <v>0.32900000000000001</v>
      </c>
      <c r="X308" s="1666">
        <v>28</v>
      </c>
      <c r="Y308" s="1669">
        <v>0.49299999999999999</v>
      </c>
      <c r="Z308" s="1669">
        <v>0.378</v>
      </c>
      <c r="AA308" s="1666">
        <v>35</v>
      </c>
      <c r="AB308" s="1669">
        <v>0.58599999999999997</v>
      </c>
      <c r="AC308" s="1669">
        <v>0.39200000000000002</v>
      </c>
      <c r="AD308" s="1666">
        <v>40</v>
      </c>
      <c r="AE308" s="1669">
        <v>0.71</v>
      </c>
      <c r="AF308" s="1669">
        <v>0.54200000000000004</v>
      </c>
      <c r="AG308" s="1666">
        <v>50</v>
      </c>
      <c r="AH308" s="1669">
        <v>0.75700000000000001</v>
      </c>
      <c r="AI308" s="1669">
        <v>0.625</v>
      </c>
      <c r="AJ308" s="1666">
        <v>55</v>
      </c>
      <c r="AK308" s="1669">
        <v>0.752</v>
      </c>
      <c r="AL308" s="1669">
        <v>0.622</v>
      </c>
      <c r="AM308" s="1666">
        <v>55</v>
      </c>
      <c r="AN308" s="1669">
        <v>0.746</v>
      </c>
      <c r="AO308" s="1669">
        <v>0.63800000000000001</v>
      </c>
      <c r="AP308" s="1666">
        <v>55</v>
      </c>
      <c r="AQ308" s="1669">
        <v>0.65600000000000003</v>
      </c>
      <c r="AR308" s="1669">
        <v>0.53</v>
      </c>
      <c r="AS308" s="1666">
        <v>47</v>
      </c>
      <c r="AT308" s="1669">
        <v>0.65600000000000003</v>
      </c>
      <c r="AU308" s="1669">
        <v>0.498</v>
      </c>
      <c r="AV308" s="1666">
        <v>46</v>
      </c>
      <c r="AW308" s="1669">
        <v>0.66100000000000003</v>
      </c>
      <c r="AX308" s="1669">
        <v>0.56000000000000005</v>
      </c>
      <c r="AY308" s="1666">
        <v>49</v>
      </c>
      <c r="AZ308" s="1669">
        <v>0.64200000000000002</v>
      </c>
      <c r="BA308" s="1669">
        <v>0.54800000000000004</v>
      </c>
      <c r="BB308" s="1666">
        <v>47</v>
      </c>
      <c r="BC308" s="1669">
        <v>0.66200000000000003</v>
      </c>
      <c r="BD308" s="1669">
        <v>0.56299999999999994</v>
      </c>
      <c r="BE308" s="1666">
        <v>49</v>
      </c>
      <c r="BF308" s="1669">
        <v>0.67200000000000004</v>
      </c>
      <c r="BG308" s="1669">
        <v>0.56499999999999995</v>
      </c>
      <c r="BH308" s="1666">
        <v>49</v>
      </c>
      <c r="BI308" s="1669">
        <v>0.60399999999999998</v>
      </c>
      <c r="BJ308" s="1669">
        <v>0.46500000000000002</v>
      </c>
      <c r="BK308" s="1666">
        <v>43</v>
      </c>
      <c r="BL308" s="1669">
        <v>0.55800000000000005</v>
      </c>
      <c r="BM308" s="1669">
        <v>0.41</v>
      </c>
      <c r="BN308" s="1666">
        <v>39</v>
      </c>
      <c r="BO308" s="1669">
        <v>0.59599999999999997</v>
      </c>
      <c r="BP308" s="1669">
        <v>0.443</v>
      </c>
      <c r="BQ308" s="1666">
        <v>42</v>
      </c>
      <c r="BR308" s="1669">
        <v>0.62</v>
      </c>
      <c r="BS308" s="1669">
        <v>0.41199999999999998</v>
      </c>
      <c r="BT308" s="1666">
        <v>42</v>
      </c>
      <c r="BU308" s="1669">
        <v>0.60099999999999998</v>
      </c>
      <c r="BV308" s="1669">
        <v>0.41199999999999998</v>
      </c>
      <c r="BW308" s="1666">
        <v>41</v>
      </c>
      <c r="BX308" s="1669">
        <v>0.52900000000000003</v>
      </c>
      <c r="BY308" s="1669">
        <v>0.379</v>
      </c>
      <c r="BZ308" s="1666">
        <v>37</v>
      </c>
    </row>
    <row r="309" spans="1:78" s="222" customFormat="1" ht="19.5" x14ac:dyDescent="0.3">
      <c r="A309" s="1398"/>
      <c r="B309" s="1425"/>
      <c r="C309" s="1418"/>
      <c r="D309" s="1649"/>
      <c r="E309" s="1405" t="s">
        <v>495</v>
      </c>
      <c r="F309" s="1649" t="s">
        <v>496</v>
      </c>
      <c r="G309" s="1815">
        <v>1</v>
      </c>
      <c r="H309" s="1816"/>
      <c r="I309" s="1817"/>
      <c r="J309" s="1815">
        <v>1</v>
      </c>
      <c r="K309" s="1816"/>
      <c r="L309" s="1817"/>
      <c r="M309" s="1815">
        <v>1</v>
      </c>
      <c r="N309" s="1816"/>
      <c r="O309" s="1817"/>
      <c r="P309" s="1815">
        <v>1</v>
      </c>
      <c r="Q309" s="1816"/>
      <c r="R309" s="1817"/>
      <c r="S309" s="1815">
        <v>1</v>
      </c>
      <c r="T309" s="1816"/>
      <c r="U309" s="1817"/>
      <c r="V309" s="1815">
        <v>1</v>
      </c>
      <c r="W309" s="1816"/>
      <c r="X309" s="1817"/>
      <c r="Y309" s="1815">
        <v>1</v>
      </c>
      <c r="Z309" s="1816"/>
      <c r="AA309" s="1817"/>
      <c r="AB309" s="1815">
        <v>1</v>
      </c>
      <c r="AC309" s="1816"/>
      <c r="AD309" s="1817"/>
      <c r="AE309" s="1815">
        <v>1</v>
      </c>
      <c r="AF309" s="1816"/>
      <c r="AG309" s="1817"/>
      <c r="AH309" s="1815">
        <v>1</v>
      </c>
      <c r="AI309" s="1816"/>
      <c r="AJ309" s="1817"/>
      <c r="AK309" s="1815">
        <v>1</v>
      </c>
      <c r="AL309" s="1816"/>
      <c r="AM309" s="1817"/>
      <c r="AN309" s="1815">
        <v>1</v>
      </c>
      <c r="AO309" s="1816"/>
      <c r="AP309" s="1817"/>
      <c r="AQ309" s="1815">
        <v>1</v>
      </c>
      <c r="AR309" s="1816"/>
      <c r="AS309" s="1817"/>
      <c r="AT309" s="1815">
        <v>1</v>
      </c>
      <c r="AU309" s="1816"/>
      <c r="AV309" s="1817"/>
      <c r="AW309" s="1815">
        <v>1</v>
      </c>
      <c r="AX309" s="1816"/>
      <c r="AY309" s="1817"/>
      <c r="AZ309" s="1815">
        <v>1</v>
      </c>
      <c r="BA309" s="1816"/>
      <c r="BB309" s="1817"/>
      <c r="BC309" s="1815">
        <v>1</v>
      </c>
      <c r="BD309" s="1816"/>
      <c r="BE309" s="1817"/>
      <c r="BF309" s="1815">
        <v>1</v>
      </c>
      <c r="BG309" s="1816"/>
      <c r="BH309" s="1817"/>
      <c r="BI309" s="1815">
        <v>1</v>
      </c>
      <c r="BJ309" s="1816"/>
      <c r="BK309" s="1817"/>
      <c r="BL309" s="1815">
        <v>1</v>
      </c>
      <c r="BM309" s="1816"/>
      <c r="BN309" s="1817"/>
      <c r="BO309" s="1815">
        <v>1</v>
      </c>
      <c r="BP309" s="1816"/>
      <c r="BQ309" s="1817"/>
      <c r="BR309" s="1815">
        <v>1</v>
      </c>
      <c r="BS309" s="1816"/>
      <c r="BT309" s="1817"/>
      <c r="BU309" s="1815">
        <v>1</v>
      </c>
      <c r="BV309" s="1816"/>
      <c r="BW309" s="1817"/>
      <c r="BX309" s="1815">
        <v>1</v>
      </c>
      <c r="BY309" s="1816"/>
      <c r="BZ309" s="1817"/>
    </row>
    <row r="310" spans="1:78" s="1396" customFormat="1" ht="19.5" x14ac:dyDescent="0.3">
      <c r="A310" s="1398"/>
      <c r="B310" s="1425"/>
      <c r="C310" s="1418"/>
      <c r="D310" s="1649"/>
      <c r="E310" s="1405" t="s">
        <v>497</v>
      </c>
      <c r="F310" s="1649" t="s">
        <v>496</v>
      </c>
      <c r="G310" s="1815"/>
      <c r="H310" s="1816"/>
      <c r="I310" s="1817"/>
      <c r="J310" s="1815"/>
      <c r="K310" s="1816"/>
      <c r="L310" s="1817"/>
      <c r="M310" s="1815"/>
      <c r="N310" s="1816"/>
      <c r="O310" s="1817"/>
      <c r="P310" s="1815"/>
      <c r="Q310" s="1816"/>
      <c r="R310" s="1817"/>
      <c r="S310" s="1815"/>
      <c r="T310" s="1816"/>
      <c r="U310" s="1817"/>
      <c r="V310" s="1815"/>
      <c r="W310" s="1816"/>
      <c r="X310" s="1817"/>
      <c r="Y310" s="1815"/>
      <c r="Z310" s="1816"/>
      <c r="AA310" s="1817"/>
      <c r="AB310" s="1815"/>
      <c r="AC310" s="1816"/>
      <c r="AD310" s="1817"/>
      <c r="AE310" s="1815"/>
      <c r="AF310" s="1816"/>
      <c r="AG310" s="1817"/>
      <c r="AH310" s="1815"/>
      <c r="AI310" s="1816"/>
      <c r="AJ310" s="1817"/>
      <c r="AK310" s="1815"/>
      <c r="AL310" s="1816"/>
      <c r="AM310" s="1817"/>
      <c r="AN310" s="1815"/>
      <c r="AO310" s="1816"/>
      <c r="AP310" s="1817"/>
      <c r="AQ310" s="1815"/>
      <c r="AR310" s="1816"/>
      <c r="AS310" s="1817"/>
      <c r="AT310" s="1815"/>
      <c r="AU310" s="1816"/>
      <c r="AV310" s="1817"/>
      <c r="AW310" s="1815"/>
      <c r="AX310" s="1816"/>
      <c r="AY310" s="1817"/>
      <c r="AZ310" s="1815"/>
      <c r="BA310" s="1816"/>
      <c r="BB310" s="1817"/>
      <c r="BC310" s="1815"/>
      <c r="BD310" s="1816"/>
      <c r="BE310" s="1817"/>
      <c r="BF310" s="1815"/>
      <c r="BG310" s="1816"/>
      <c r="BH310" s="1817"/>
      <c r="BI310" s="1815"/>
      <c r="BJ310" s="1816"/>
      <c r="BK310" s="1817"/>
      <c r="BL310" s="1815"/>
      <c r="BM310" s="1816"/>
      <c r="BN310" s="1817"/>
      <c r="BO310" s="1815"/>
      <c r="BP310" s="1816"/>
      <c r="BQ310" s="1817"/>
      <c r="BR310" s="1815"/>
      <c r="BS310" s="1816"/>
      <c r="BT310" s="1817"/>
      <c r="BU310" s="1815"/>
      <c r="BV310" s="1816"/>
      <c r="BW310" s="1817"/>
      <c r="BX310" s="1815"/>
      <c r="BY310" s="1816"/>
      <c r="BZ310" s="1817"/>
    </row>
    <row r="311" spans="1:78" s="1396" customFormat="1" ht="19.5" customHeight="1" x14ac:dyDescent="0.3">
      <c r="A311" s="1398"/>
      <c r="B311" s="1425"/>
      <c r="C311" s="1418" t="s">
        <v>9</v>
      </c>
      <c r="D311" s="1649"/>
      <c r="E311" s="1405" t="s">
        <v>492</v>
      </c>
      <c r="F311" s="1614">
        <v>110</v>
      </c>
      <c r="G311" s="1679"/>
      <c r="H311" s="1680"/>
      <c r="I311" s="1666">
        <v>0</v>
      </c>
      <c r="J311" s="1679"/>
      <c r="K311" s="1680"/>
      <c r="L311" s="1666">
        <v>0</v>
      </c>
      <c r="M311" s="1679"/>
      <c r="N311" s="1680"/>
      <c r="O311" s="1666">
        <v>0</v>
      </c>
      <c r="P311" s="1679"/>
      <c r="Q311" s="1680"/>
      <c r="R311" s="1666">
        <v>0</v>
      </c>
      <c r="S311" s="1679"/>
      <c r="T311" s="1680"/>
      <c r="U311" s="1666">
        <v>0</v>
      </c>
      <c r="V311" s="1679"/>
      <c r="W311" s="1680"/>
      <c r="X311" s="1666">
        <v>0</v>
      </c>
      <c r="Y311" s="1679"/>
      <c r="Z311" s="1680"/>
      <c r="AA311" s="1666">
        <v>0</v>
      </c>
      <c r="AB311" s="1679"/>
      <c r="AC311" s="1680"/>
      <c r="AD311" s="1666">
        <v>0</v>
      </c>
      <c r="AE311" s="1679"/>
      <c r="AF311" s="1680"/>
      <c r="AG311" s="1666">
        <v>0</v>
      </c>
      <c r="AH311" s="1679"/>
      <c r="AI311" s="1680"/>
      <c r="AJ311" s="1666">
        <v>0</v>
      </c>
      <c r="AK311" s="1679"/>
      <c r="AL311" s="1680"/>
      <c r="AM311" s="1666">
        <v>0</v>
      </c>
      <c r="AN311" s="1679"/>
      <c r="AO311" s="1680"/>
      <c r="AP311" s="1666">
        <v>0</v>
      </c>
      <c r="AQ311" s="1679"/>
      <c r="AR311" s="1680"/>
      <c r="AS311" s="1666">
        <v>0</v>
      </c>
      <c r="AT311" s="1679"/>
      <c r="AU311" s="1680"/>
      <c r="AV311" s="1666">
        <v>0</v>
      </c>
      <c r="AW311" s="1679"/>
      <c r="AX311" s="1680"/>
      <c r="AY311" s="1666">
        <v>0</v>
      </c>
      <c r="AZ311" s="1679"/>
      <c r="BA311" s="1680"/>
      <c r="BB311" s="1666">
        <v>0</v>
      </c>
      <c r="BC311" s="1679"/>
      <c r="BD311" s="1680"/>
      <c r="BE311" s="1666">
        <v>0</v>
      </c>
      <c r="BF311" s="1679"/>
      <c r="BG311" s="1680"/>
      <c r="BH311" s="1666">
        <v>0</v>
      </c>
      <c r="BI311" s="1679"/>
      <c r="BJ311" s="1680"/>
      <c r="BK311" s="1666">
        <v>0</v>
      </c>
      <c r="BL311" s="1679"/>
      <c r="BM311" s="1680"/>
      <c r="BN311" s="1666">
        <v>0</v>
      </c>
      <c r="BO311" s="1679"/>
      <c r="BP311" s="1680"/>
      <c r="BQ311" s="1666">
        <v>0</v>
      </c>
      <c r="BR311" s="1679"/>
      <c r="BS311" s="1680"/>
      <c r="BT311" s="1666">
        <v>0</v>
      </c>
      <c r="BU311" s="1679"/>
      <c r="BV311" s="1680"/>
      <c r="BW311" s="1666">
        <v>0</v>
      </c>
      <c r="BX311" s="1679"/>
      <c r="BY311" s="1680"/>
      <c r="BZ311" s="1666">
        <v>0</v>
      </c>
    </row>
    <row r="312" spans="1:78" s="1396" customFormat="1" ht="19.5" customHeight="1" x14ac:dyDescent="0.3">
      <c r="A312" s="1398"/>
      <c r="B312" s="1425"/>
      <c r="C312" s="1418"/>
      <c r="D312" s="1649"/>
      <c r="E312" s="1405" t="s">
        <v>493</v>
      </c>
      <c r="F312" s="1649">
        <v>35</v>
      </c>
      <c r="G312" s="1679"/>
      <c r="H312" s="1680"/>
      <c r="I312" s="1666">
        <v>0</v>
      </c>
      <c r="J312" s="1679"/>
      <c r="K312" s="1680"/>
      <c r="L312" s="1666">
        <v>0</v>
      </c>
      <c r="M312" s="1679"/>
      <c r="N312" s="1680"/>
      <c r="O312" s="1666">
        <v>0</v>
      </c>
      <c r="P312" s="1679"/>
      <c r="Q312" s="1680"/>
      <c r="R312" s="1666">
        <v>0</v>
      </c>
      <c r="S312" s="1679"/>
      <c r="T312" s="1680"/>
      <c r="U312" s="1666">
        <v>0</v>
      </c>
      <c r="V312" s="1679"/>
      <c r="W312" s="1680"/>
      <c r="X312" s="1666">
        <v>0</v>
      </c>
      <c r="Y312" s="1679"/>
      <c r="Z312" s="1680"/>
      <c r="AA312" s="1666">
        <v>0</v>
      </c>
      <c r="AB312" s="1679"/>
      <c r="AC312" s="1680"/>
      <c r="AD312" s="1666">
        <v>0</v>
      </c>
      <c r="AE312" s="1679"/>
      <c r="AF312" s="1680"/>
      <c r="AG312" s="1666">
        <v>0</v>
      </c>
      <c r="AH312" s="1679"/>
      <c r="AI312" s="1680"/>
      <c r="AJ312" s="1666">
        <v>0</v>
      </c>
      <c r="AK312" s="1679"/>
      <c r="AL312" s="1680"/>
      <c r="AM312" s="1666">
        <v>0</v>
      </c>
      <c r="AN312" s="1679"/>
      <c r="AO312" s="1680"/>
      <c r="AP312" s="1666">
        <v>0</v>
      </c>
      <c r="AQ312" s="1679"/>
      <c r="AR312" s="1680"/>
      <c r="AS312" s="1666">
        <v>0</v>
      </c>
      <c r="AT312" s="1679"/>
      <c r="AU312" s="1680"/>
      <c r="AV312" s="1666">
        <v>0</v>
      </c>
      <c r="AW312" s="1679"/>
      <c r="AX312" s="1680"/>
      <c r="AY312" s="1666">
        <v>0</v>
      </c>
      <c r="AZ312" s="1679"/>
      <c r="BA312" s="1680"/>
      <c r="BB312" s="1666">
        <v>0</v>
      </c>
      <c r="BC312" s="1679"/>
      <c r="BD312" s="1680"/>
      <c r="BE312" s="1666">
        <v>0</v>
      </c>
      <c r="BF312" s="1679"/>
      <c r="BG312" s="1680"/>
      <c r="BH312" s="1666">
        <v>0</v>
      </c>
      <c r="BI312" s="1679"/>
      <c r="BJ312" s="1680"/>
      <c r="BK312" s="1666">
        <v>0</v>
      </c>
      <c r="BL312" s="1679"/>
      <c r="BM312" s="1680"/>
      <c r="BN312" s="1666">
        <v>0</v>
      </c>
      <c r="BO312" s="1679"/>
      <c r="BP312" s="1680"/>
      <c r="BQ312" s="1666">
        <v>0</v>
      </c>
      <c r="BR312" s="1679"/>
      <c r="BS312" s="1680"/>
      <c r="BT312" s="1666">
        <v>0</v>
      </c>
      <c r="BU312" s="1679"/>
      <c r="BV312" s="1680"/>
      <c r="BW312" s="1666">
        <v>0</v>
      </c>
      <c r="BX312" s="1679"/>
      <c r="BY312" s="1680"/>
      <c r="BZ312" s="1666">
        <v>0</v>
      </c>
    </row>
    <row r="313" spans="1:78" s="1396" customFormat="1" ht="19.5" x14ac:dyDescent="0.3">
      <c r="A313" s="1398"/>
      <c r="B313" s="1425"/>
      <c r="C313" s="1418"/>
      <c r="D313" s="1649"/>
      <c r="E313" s="1405" t="s">
        <v>494</v>
      </c>
      <c r="F313" s="1649">
        <v>10</v>
      </c>
      <c r="G313" s="1669">
        <v>0</v>
      </c>
      <c r="H313" s="1669">
        <v>0</v>
      </c>
      <c r="I313" s="1666">
        <v>0</v>
      </c>
      <c r="J313" s="1669">
        <v>0</v>
      </c>
      <c r="K313" s="1669">
        <v>0</v>
      </c>
      <c r="L313" s="1666">
        <v>0</v>
      </c>
      <c r="M313" s="1669">
        <v>0</v>
      </c>
      <c r="N313" s="1669">
        <v>0</v>
      </c>
      <c r="O313" s="1666">
        <v>0</v>
      </c>
      <c r="P313" s="1669">
        <v>0</v>
      </c>
      <c r="Q313" s="1669">
        <v>0</v>
      </c>
      <c r="R313" s="1666">
        <v>0</v>
      </c>
      <c r="S313" s="1669">
        <v>0</v>
      </c>
      <c r="T313" s="1669">
        <v>0</v>
      </c>
      <c r="U313" s="1666">
        <v>0</v>
      </c>
      <c r="V313" s="1669">
        <v>0</v>
      </c>
      <c r="W313" s="1669">
        <v>0</v>
      </c>
      <c r="X313" s="1666">
        <v>0</v>
      </c>
      <c r="Y313" s="1669">
        <v>0</v>
      </c>
      <c r="Z313" s="1669">
        <v>0</v>
      </c>
      <c r="AA313" s="1666">
        <v>0</v>
      </c>
      <c r="AB313" s="1669">
        <v>0</v>
      </c>
      <c r="AC313" s="1669">
        <v>0</v>
      </c>
      <c r="AD313" s="1666">
        <v>0</v>
      </c>
      <c r="AE313" s="1669">
        <v>0</v>
      </c>
      <c r="AF313" s="1669">
        <v>0</v>
      </c>
      <c r="AG313" s="1666">
        <v>0</v>
      </c>
      <c r="AH313" s="1669">
        <v>0</v>
      </c>
      <c r="AI313" s="1669">
        <v>0</v>
      </c>
      <c r="AJ313" s="1666">
        <v>0</v>
      </c>
      <c r="AK313" s="1669">
        <v>0</v>
      </c>
      <c r="AL313" s="1669">
        <v>0</v>
      </c>
      <c r="AM313" s="1666">
        <v>0</v>
      </c>
      <c r="AN313" s="1669">
        <v>0</v>
      </c>
      <c r="AO313" s="1669">
        <v>0</v>
      </c>
      <c r="AP313" s="1666">
        <v>0</v>
      </c>
      <c r="AQ313" s="1669">
        <v>0</v>
      </c>
      <c r="AR313" s="1669">
        <v>0</v>
      </c>
      <c r="AS313" s="1666">
        <v>0</v>
      </c>
      <c r="AT313" s="1669">
        <v>0</v>
      </c>
      <c r="AU313" s="1669">
        <v>0</v>
      </c>
      <c r="AV313" s="1666">
        <v>0</v>
      </c>
      <c r="AW313" s="1669">
        <v>0</v>
      </c>
      <c r="AX313" s="1669">
        <v>0</v>
      </c>
      <c r="AY313" s="1666">
        <v>0</v>
      </c>
      <c r="AZ313" s="1669">
        <v>0</v>
      </c>
      <c r="BA313" s="1669">
        <v>0</v>
      </c>
      <c r="BB313" s="1666">
        <v>0</v>
      </c>
      <c r="BC313" s="1669">
        <v>0</v>
      </c>
      <c r="BD313" s="1669">
        <v>0</v>
      </c>
      <c r="BE313" s="1666">
        <v>0</v>
      </c>
      <c r="BF313" s="1669">
        <v>0</v>
      </c>
      <c r="BG313" s="1669">
        <v>0</v>
      </c>
      <c r="BH313" s="1666">
        <v>0</v>
      </c>
      <c r="BI313" s="1669">
        <v>0</v>
      </c>
      <c r="BJ313" s="1669">
        <v>0</v>
      </c>
      <c r="BK313" s="1666">
        <v>0</v>
      </c>
      <c r="BL313" s="1669">
        <v>0</v>
      </c>
      <c r="BM313" s="1669">
        <v>0</v>
      </c>
      <c r="BN313" s="1666">
        <v>0</v>
      </c>
      <c r="BO313" s="1669">
        <v>0</v>
      </c>
      <c r="BP313" s="1669">
        <v>0</v>
      </c>
      <c r="BQ313" s="1666">
        <v>0</v>
      </c>
      <c r="BR313" s="1669">
        <v>0</v>
      </c>
      <c r="BS313" s="1669">
        <v>0</v>
      </c>
      <c r="BT313" s="1666">
        <v>0</v>
      </c>
      <c r="BU313" s="1669">
        <v>0</v>
      </c>
      <c r="BV313" s="1669">
        <v>0</v>
      </c>
      <c r="BW313" s="1666">
        <v>0</v>
      </c>
      <c r="BX313" s="1669">
        <v>0</v>
      </c>
      <c r="BY313" s="1669">
        <v>0</v>
      </c>
      <c r="BZ313" s="1666">
        <v>0</v>
      </c>
    </row>
    <row r="314" spans="1:78" s="222" customFormat="1" ht="19.5" x14ac:dyDescent="0.3">
      <c r="A314" s="1398"/>
      <c r="B314" s="1425"/>
      <c r="C314" s="1418"/>
      <c r="D314" s="1649"/>
      <c r="E314" s="1405" t="s">
        <v>495</v>
      </c>
      <c r="F314" s="1649" t="s">
        <v>496</v>
      </c>
      <c r="G314" s="1815">
        <v>6</v>
      </c>
      <c r="H314" s="1816"/>
      <c r="I314" s="1817"/>
      <c r="J314" s="1815">
        <v>6</v>
      </c>
      <c r="K314" s="1816"/>
      <c r="L314" s="1817"/>
      <c r="M314" s="1815">
        <v>6</v>
      </c>
      <c r="N314" s="1816"/>
      <c r="O314" s="1817"/>
      <c r="P314" s="1815">
        <v>6</v>
      </c>
      <c r="Q314" s="1816"/>
      <c r="R314" s="1817"/>
      <c r="S314" s="1815">
        <v>6</v>
      </c>
      <c r="T314" s="1816"/>
      <c r="U314" s="1817"/>
      <c r="V314" s="1815">
        <v>6</v>
      </c>
      <c r="W314" s="1816"/>
      <c r="X314" s="1817"/>
      <c r="Y314" s="1815">
        <v>6</v>
      </c>
      <c r="Z314" s="1816"/>
      <c r="AA314" s="1817"/>
      <c r="AB314" s="1815">
        <v>6</v>
      </c>
      <c r="AC314" s="1816"/>
      <c r="AD314" s="1817"/>
      <c r="AE314" s="1815">
        <v>6</v>
      </c>
      <c r="AF314" s="1816"/>
      <c r="AG314" s="1817"/>
      <c r="AH314" s="1815">
        <v>6</v>
      </c>
      <c r="AI314" s="1816"/>
      <c r="AJ314" s="1817"/>
      <c r="AK314" s="1815">
        <v>6</v>
      </c>
      <c r="AL314" s="1816"/>
      <c r="AM314" s="1817"/>
      <c r="AN314" s="1815">
        <v>6</v>
      </c>
      <c r="AO314" s="1816"/>
      <c r="AP314" s="1817"/>
      <c r="AQ314" s="1815">
        <v>6</v>
      </c>
      <c r="AR314" s="1816"/>
      <c r="AS314" s="1817"/>
      <c r="AT314" s="1815">
        <v>6</v>
      </c>
      <c r="AU314" s="1816"/>
      <c r="AV314" s="1817"/>
      <c r="AW314" s="1815">
        <v>6</v>
      </c>
      <c r="AX314" s="1816"/>
      <c r="AY314" s="1817"/>
      <c r="AZ314" s="1815">
        <v>6</v>
      </c>
      <c r="BA314" s="1816"/>
      <c r="BB314" s="1817"/>
      <c r="BC314" s="1815">
        <v>6</v>
      </c>
      <c r="BD314" s="1816"/>
      <c r="BE314" s="1817"/>
      <c r="BF314" s="1815">
        <v>6</v>
      </c>
      <c r="BG314" s="1816"/>
      <c r="BH314" s="1817"/>
      <c r="BI314" s="1815">
        <v>6</v>
      </c>
      <c r="BJ314" s="1816"/>
      <c r="BK314" s="1817"/>
      <c r="BL314" s="1815">
        <v>6</v>
      </c>
      <c r="BM314" s="1816"/>
      <c r="BN314" s="1817"/>
      <c r="BO314" s="1815">
        <v>6</v>
      </c>
      <c r="BP314" s="1816"/>
      <c r="BQ314" s="1817"/>
      <c r="BR314" s="1815">
        <v>6</v>
      </c>
      <c r="BS314" s="1816"/>
      <c r="BT314" s="1817"/>
      <c r="BU314" s="1815">
        <v>6</v>
      </c>
      <c r="BV314" s="1816"/>
      <c r="BW314" s="1817"/>
      <c r="BX314" s="1815">
        <v>6</v>
      </c>
      <c r="BY314" s="1816"/>
      <c r="BZ314" s="1817"/>
    </row>
    <row r="315" spans="1:78" s="1396" customFormat="1" ht="19.5" x14ac:dyDescent="0.3">
      <c r="A315" s="1398"/>
      <c r="B315" s="1425"/>
      <c r="C315" s="1410"/>
      <c r="D315" s="1649"/>
      <c r="E315" s="1405" t="s">
        <v>497</v>
      </c>
      <c r="F315" s="1649" t="s">
        <v>496</v>
      </c>
      <c r="G315" s="1815"/>
      <c r="H315" s="1816"/>
      <c r="I315" s="1817"/>
      <c r="J315" s="1815"/>
      <c r="K315" s="1816"/>
      <c r="L315" s="1817"/>
      <c r="M315" s="1815"/>
      <c r="N315" s="1816"/>
      <c r="O315" s="1817"/>
      <c r="P315" s="1815"/>
      <c r="Q315" s="1816"/>
      <c r="R315" s="1817"/>
      <c r="S315" s="1815"/>
      <c r="T315" s="1816"/>
      <c r="U315" s="1817"/>
      <c r="V315" s="1815"/>
      <c r="W315" s="1816"/>
      <c r="X315" s="1817"/>
      <c r="Y315" s="1815"/>
      <c r="Z315" s="1816"/>
      <c r="AA315" s="1817"/>
      <c r="AB315" s="1815"/>
      <c r="AC315" s="1816"/>
      <c r="AD315" s="1817"/>
      <c r="AE315" s="1815"/>
      <c r="AF315" s="1816"/>
      <c r="AG315" s="1817"/>
      <c r="AH315" s="1815"/>
      <c r="AI315" s="1816"/>
      <c r="AJ315" s="1817"/>
      <c r="AK315" s="1815"/>
      <c r="AL315" s="1816"/>
      <c r="AM315" s="1817"/>
      <c r="AN315" s="1815"/>
      <c r="AO315" s="1816"/>
      <c r="AP315" s="1817"/>
      <c r="AQ315" s="1815"/>
      <c r="AR315" s="1816"/>
      <c r="AS315" s="1817"/>
      <c r="AT315" s="1815"/>
      <c r="AU315" s="1816"/>
      <c r="AV315" s="1817"/>
      <c r="AW315" s="1815"/>
      <c r="AX315" s="1816"/>
      <c r="AY315" s="1817"/>
      <c r="AZ315" s="1815"/>
      <c r="BA315" s="1816"/>
      <c r="BB315" s="1817"/>
      <c r="BC315" s="1815"/>
      <c r="BD315" s="1816"/>
      <c r="BE315" s="1817"/>
      <c r="BF315" s="1815"/>
      <c r="BG315" s="1816"/>
      <c r="BH315" s="1817"/>
      <c r="BI315" s="1815"/>
      <c r="BJ315" s="1816"/>
      <c r="BK315" s="1817"/>
      <c r="BL315" s="1815"/>
      <c r="BM315" s="1816"/>
      <c r="BN315" s="1817"/>
      <c r="BO315" s="1815"/>
      <c r="BP315" s="1816"/>
      <c r="BQ315" s="1817"/>
      <c r="BR315" s="1815"/>
      <c r="BS315" s="1816"/>
      <c r="BT315" s="1817"/>
      <c r="BU315" s="1815"/>
      <c r="BV315" s="1816"/>
      <c r="BW315" s="1817"/>
      <c r="BX315" s="1815"/>
      <c r="BY315" s="1816"/>
      <c r="BZ315" s="1817"/>
    </row>
    <row r="316" spans="1:78" s="1396" customFormat="1" ht="20.25" customHeight="1" x14ac:dyDescent="0.3">
      <c r="A316" s="1398"/>
      <c r="B316" s="1425" t="s">
        <v>498</v>
      </c>
      <c r="C316" s="1430" t="s">
        <v>581</v>
      </c>
      <c r="D316" s="1409"/>
      <c r="E316" s="1405"/>
      <c r="F316" s="1649">
        <v>110</v>
      </c>
      <c r="G316" s="1679"/>
      <c r="H316" s="1680"/>
      <c r="I316" s="1666">
        <v>0</v>
      </c>
      <c r="J316" s="1679"/>
      <c r="K316" s="1680"/>
      <c r="L316" s="1666">
        <v>0</v>
      </c>
      <c r="M316" s="1679"/>
      <c r="N316" s="1680"/>
      <c r="O316" s="1666">
        <v>0</v>
      </c>
      <c r="P316" s="1679"/>
      <c r="Q316" s="1680"/>
      <c r="R316" s="1666">
        <v>0</v>
      </c>
      <c r="S316" s="1679"/>
      <c r="T316" s="1680"/>
      <c r="U316" s="1666">
        <v>0</v>
      </c>
      <c r="V316" s="1679"/>
      <c r="W316" s="1680"/>
      <c r="X316" s="1666">
        <v>0</v>
      </c>
      <c r="Y316" s="1679"/>
      <c r="Z316" s="1680"/>
      <c r="AA316" s="1666">
        <v>0</v>
      </c>
      <c r="AB316" s="1679"/>
      <c r="AC316" s="1680"/>
      <c r="AD316" s="1666">
        <v>0</v>
      </c>
      <c r="AE316" s="1679"/>
      <c r="AF316" s="1680"/>
      <c r="AG316" s="1666">
        <v>0</v>
      </c>
      <c r="AH316" s="1679"/>
      <c r="AI316" s="1680"/>
      <c r="AJ316" s="1666">
        <v>0</v>
      </c>
      <c r="AK316" s="1679"/>
      <c r="AL316" s="1680"/>
      <c r="AM316" s="1666">
        <v>0</v>
      </c>
      <c r="AN316" s="1679"/>
      <c r="AO316" s="1680"/>
      <c r="AP316" s="1666">
        <v>0</v>
      </c>
      <c r="AQ316" s="1679"/>
      <c r="AR316" s="1680"/>
      <c r="AS316" s="1666">
        <v>0</v>
      </c>
      <c r="AT316" s="1679"/>
      <c r="AU316" s="1680"/>
      <c r="AV316" s="1666">
        <v>0</v>
      </c>
      <c r="AW316" s="1679"/>
      <c r="AX316" s="1680"/>
      <c r="AY316" s="1666">
        <v>0</v>
      </c>
      <c r="AZ316" s="1679"/>
      <c r="BA316" s="1680"/>
      <c r="BB316" s="1666">
        <v>0</v>
      </c>
      <c r="BC316" s="1679"/>
      <c r="BD316" s="1680"/>
      <c r="BE316" s="1666">
        <v>0</v>
      </c>
      <c r="BF316" s="1679"/>
      <c r="BG316" s="1680"/>
      <c r="BH316" s="1666">
        <v>0</v>
      </c>
      <c r="BI316" s="1679"/>
      <c r="BJ316" s="1680"/>
      <c r="BK316" s="1666">
        <v>0</v>
      </c>
      <c r="BL316" s="1679"/>
      <c r="BM316" s="1680"/>
      <c r="BN316" s="1666">
        <v>0</v>
      </c>
      <c r="BO316" s="1679"/>
      <c r="BP316" s="1680"/>
      <c r="BQ316" s="1666">
        <v>0</v>
      </c>
      <c r="BR316" s="1679"/>
      <c r="BS316" s="1680"/>
      <c r="BT316" s="1666">
        <v>0</v>
      </c>
      <c r="BU316" s="1679"/>
      <c r="BV316" s="1680"/>
      <c r="BW316" s="1666">
        <v>0</v>
      </c>
      <c r="BX316" s="1679"/>
      <c r="BY316" s="1680"/>
      <c r="BZ316" s="1666">
        <v>0</v>
      </c>
    </row>
    <row r="317" spans="1:78" s="1600" customFormat="1" ht="21.75" customHeight="1" x14ac:dyDescent="0.3">
      <c r="A317" s="1398"/>
      <c r="B317" s="1425" t="s">
        <v>499</v>
      </c>
      <c r="C317" s="1430" t="s">
        <v>582</v>
      </c>
      <c r="D317" s="1409"/>
      <c r="E317" s="1405"/>
      <c r="F317" s="1649">
        <v>110</v>
      </c>
      <c r="G317" s="1679"/>
      <c r="H317" s="1680"/>
      <c r="I317" s="1666">
        <v>0</v>
      </c>
      <c r="J317" s="1679"/>
      <c r="K317" s="1680"/>
      <c r="L317" s="1666">
        <v>0</v>
      </c>
      <c r="M317" s="1679"/>
      <c r="N317" s="1680"/>
      <c r="O317" s="1666">
        <v>0</v>
      </c>
      <c r="P317" s="1679"/>
      <c r="Q317" s="1680"/>
      <c r="R317" s="1666">
        <v>0</v>
      </c>
      <c r="S317" s="1679"/>
      <c r="T317" s="1680"/>
      <c r="U317" s="1666">
        <v>0</v>
      </c>
      <c r="V317" s="1679"/>
      <c r="W317" s="1680"/>
      <c r="X317" s="1666">
        <v>0</v>
      </c>
      <c r="Y317" s="1679"/>
      <c r="Z317" s="1680"/>
      <c r="AA317" s="1666">
        <v>0</v>
      </c>
      <c r="AB317" s="1679"/>
      <c r="AC317" s="1680"/>
      <c r="AD317" s="1666">
        <v>0</v>
      </c>
      <c r="AE317" s="1679"/>
      <c r="AF317" s="1680"/>
      <c r="AG317" s="1666">
        <v>0</v>
      </c>
      <c r="AH317" s="1679"/>
      <c r="AI317" s="1680"/>
      <c r="AJ317" s="1666">
        <v>0</v>
      </c>
      <c r="AK317" s="1679"/>
      <c r="AL317" s="1680"/>
      <c r="AM317" s="1666">
        <v>0</v>
      </c>
      <c r="AN317" s="1679"/>
      <c r="AO317" s="1680"/>
      <c r="AP317" s="1666">
        <v>0</v>
      </c>
      <c r="AQ317" s="1679"/>
      <c r="AR317" s="1680"/>
      <c r="AS317" s="1666">
        <v>0</v>
      </c>
      <c r="AT317" s="1679"/>
      <c r="AU317" s="1680"/>
      <c r="AV317" s="1666">
        <v>0</v>
      </c>
      <c r="AW317" s="1679"/>
      <c r="AX317" s="1680"/>
      <c r="AY317" s="1666">
        <v>0</v>
      </c>
      <c r="AZ317" s="1679"/>
      <c r="BA317" s="1680"/>
      <c r="BB317" s="1666">
        <v>0</v>
      </c>
      <c r="BC317" s="1679"/>
      <c r="BD317" s="1680"/>
      <c r="BE317" s="1666">
        <v>0</v>
      </c>
      <c r="BF317" s="1679"/>
      <c r="BG317" s="1680"/>
      <c r="BH317" s="1666">
        <v>0</v>
      </c>
      <c r="BI317" s="1679"/>
      <c r="BJ317" s="1680"/>
      <c r="BK317" s="1666">
        <v>0</v>
      </c>
      <c r="BL317" s="1679"/>
      <c r="BM317" s="1680"/>
      <c r="BN317" s="1666">
        <v>0</v>
      </c>
      <c r="BO317" s="1679"/>
      <c r="BP317" s="1680"/>
      <c r="BQ317" s="1666">
        <v>0</v>
      </c>
      <c r="BR317" s="1679"/>
      <c r="BS317" s="1680"/>
      <c r="BT317" s="1666">
        <v>0</v>
      </c>
      <c r="BU317" s="1679"/>
      <c r="BV317" s="1680"/>
      <c r="BW317" s="1666">
        <v>0</v>
      </c>
      <c r="BX317" s="1679"/>
      <c r="BY317" s="1680"/>
      <c r="BZ317" s="1666">
        <v>0</v>
      </c>
    </row>
    <row r="318" spans="1:78" s="1396" customFormat="1" ht="21.75" customHeight="1" x14ac:dyDescent="0.3">
      <c r="A318" s="1398"/>
      <c r="B318" s="1425" t="s">
        <v>498</v>
      </c>
      <c r="C318" s="1412" t="s">
        <v>580</v>
      </c>
      <c r="D318" s="1409"/>
      <c r="E318" s="1405"/>
      <c r="F318" s="1649">
        <v>35</v>
      </c>
      <c r="G318" s="1679"/>
      <c r="H318" s="1680"/>
      <c r="I318" s="1666">
        <v>0</v>
      </c>
      <c r="J318" s="1679"/>
      <c r="K318" s="1680"/>
      <c r="L318" s="1666">
        <v>0</v>
      </c>
      <c r="M318" s="1679"/>
      <c r="N318" s="1680"/>
      <c r="O318" s="1666">
        <v>0</v>
      </c>
      <c r="P318" s="1679"/>
      <c r="Q318" s="1680"/>
      <c r="R318" s="1666">
        <v>0</v>
      </c>
      <c r="S318" s="1679"/>
      <c r="T318" s="1680"/>
      <c r="U318" s="1666">
        <v>0</v>
      </c>
      <c r="V318" s="1679"/>
      <c r="W318" s="1680"/>
      <c r="X318" s="1666">
        <v>0</v>
      </c>
      <c r="Y318" s="1679"/>
      <c r="Z318" s="1680"/>
      <c r="AA318" s="1666">
        <v>0</v>
      </c>
      <c r="AB318" s="1679"/>
      <c r="AC318" s="1680"/>
      <c r="AD318" s="1666">
        <v>0</v>
      </c>
      <c r="AE318" s="1679"/>
      <c r="AF318" s="1680"/>
      <c r="AG318" s="1666">
        <v>0</v>
      </c>
      <c r="AH318" s="1679"/>
      <c r="AI318" s="1680"/>
      <c r="AJ318" s="1666">
        <v>0</v>
      </c>
      <c r="AK318" s="1679"/>
      <c r="AL318" s="1680"/>
      <c r="AM318" s="1666">
        <v>0</v>
      </c>
      <c r="AN318" s="1679"/>
      <c r="AO318" s="1680"/>
      <c r="AP318" s="1666">
        <v>0</v>
      </c>
      <c r="AQ318" s="1679"/>
      <c r="AR318" s="1680"/>
      <c r="AS318" s="1666">
        <v>0</v>
      </c>
      <c r="AT318" s="1679"/>
      <c r="AU318" s="1680"/>
      <c r="AV318" s="1666">
        <v>0</v>
      </c>
      <c r="AW318" s="1679"/>
      <c r="AX318" s="1680"/>
      <c r="AY318" s="1666">
        <v>0</v>
      </c>
      <c r="AZ318" s="1679"/>
      <c r="BA318" s="1680"/>
      <c r="BB318" s="1666">
        <v>0</v>
      </c>
      <c r="BC318" s="1679"/>
      <c r="BD318" s="1680"/>
      <c r="BE318" s="1666">
        <v>0</v>
      </c>
      <c r="BF318" s="1679"/>
      <c r="BG318" s="1680"/>
      <c r="BH318" s="1666">
        <v>0</v>
      </c>
      <c r="BI318" s="1679"/>
      <c r="BJ318" s="1680"/>
      <c r="BK318" s="1666">
        <v>0</v>
      </c>
      <c r="BL318" s="1679"/>
      <c r="BM318" s="1680"/>
      <c r="BN318" s="1666">
        <v>0</v>
      </c>
      <c r="BO318" s="1679"/>
      <c r="BP318" s="1680"/>
      <c r="BQ318" s="1666">
        <v>0</v>
      </c>
      <c r="BR318" s="1679"/>
      <c r="BS318" s="1680"/>
      <c r="BT318" s="1666">
        <v>0</v>
      </c>
      <c r="BU318" s="1679"/>
      <c r="BV318" s="1680"/>
      <c r="BW318" s="1666">
        <v>0</v>
      </c>
      <c r="BX318" s="1679"/>
      <c r="BY318" s="1680"/>
      <c r="BZ318" s="1666">
        <v>0</v>
      </c>
    </row>
    <row r="319" spans="1:78" s="1396" customFormat="1" ht="19.5" x14ac:dyDescent="0.3">
      <c r="A319" s="1398"/>
      <c r="B319" s="1425" t="s">
        <v>64</v>
      </c>
      <c r="C319" s="1417" t="s">
        <v>107</v>
      </c>
      <c r="D319" s="1651"/>
      <c r="E319" s="1405" t="s">
        <v>310</v>
      </c>
      <c r="F319" s="1649">
        <v>110</v>
      </c>
      <c r="G319" s="1815">
        <v>110</v>
      </c>
      <c r="H319" s="1816"/>
      <c r="I319" s="1817"/>
      <c r="J319" s="1815">
        <v>110</v>
      </c>
      <c r="K319" s="1816"/>
      <c r="L319" s="1817"/>
      <c r="M319" s="1815">
        <v>110</v>
      </c>
      <c r="N319" s="1816"/>
      <c r="O319" s="1817"/>
      <c r="P319" s="1815">
        <v>110</v>
      </c>
      <c r="Q319" s="1816"/>
      <c r="R319" s="1817"/>
      <c r="S319" s="1815">
        <v>110</v>
      </c>
      <c r="T319" s="1816"/>
      <c r="U319" s="1817"/>
      <c r="V319" s="1815">
        <v>110</v>
      </c>
      <c r="W319" s="1816"/>
      <c r="X319" s="1817"/>
      <c r="Y319" s="1815">
        <v>110</v>
      </c>
      <c r="Z319" s="1816"/>
      <c r="AA319" s="1817"/>
      <c r="AB319" s="1815">
        <v>110</v>
      </c>
      <c r="AC319" s="1816"/>
      <c r="AD319" s="1817"/>
      <c r="AE319" s="1815">
        <v>110</v>
      </c>
      <c r="AF319" s="1816"/>
      <c r="AG319" s="1817"/>
      <c r="AH319" s="1815">
        <v>110</v>
      </c>
      <c r="AI319" s="1816"/>
      <c r="AJ319" s="1817"/>
      <c r="AK319" s="1815">
        <v>110</v>
      </c>
      <c r="AL319" s="1816"/>
      <c r="AM319" s="1817"/>
      <c r="AN319" s="1815">
        <v>110</v>
      </c>
      <c r="AO319" s="1816"/>
      <c r="AP319" s="1817"/>
      <c r="AQ319" s="1815">
        <v>110</v>
      </c>
      <c r="AR319" s="1816"/>
      <c r="AS319" s="1817"/>
      <c r="AT319" s="1815">
        <v>110</v>
      </c>
      <c r="AU319" s="1816"/>
      <c r="AV319" s="1817"/>
      <c r="AW319" s="1815">
        <v>110</v>
      </c>
      <c r="AX319" s="1816"/>
      <c r="AY319" s="1817"/>
      <c r="AZ319" s="1815">
        <v>110</v>
      </c>
      <c r="BA319" s="1816"/>
      <c r="BB319" s="1817"/>
      <c r="BC319" s="1815">
        <v>110</v>
      </c>
      <c r="BD319" s="1816"/>
      <c r="BE319" s="1817"/>
      <c r="BF319" s="1815">
        <v>110</v>
      </c>
      <c r="BG319" s="1816"/>
      <c r="BH319" s="1817"/>
      <c r="BI319" s="1815">
        <v>110</v>
      </c>
      <c r="BJ319" s="1816"/>
      <c r="BK319" s="1817"/>
      <c r="BL319" s="1815">
        <v>110</v>
      </c>
      <c r="BM319" s="1816"/>
      <c r="BN319" s="1817"/>
      <c r="BO319" s="1815">
        <v>110</v>
      </c>
      <c r="BP319" s="1816"/>
      <c r="BQ319" s="1817"/>
      <c r="BR319" s="1815">
        <v>110</v>
      </c>
      <c r="BS319" s="1816"/>
      <c r="BT319" s="1817"/>
      <c r="BU319" s="1815">
        <v>110</v>
      </c>
      <c r="BV319" s="1816"/>
      <c r="BW319" s="1817"/>
      <c r="BX319" s="1815">
        <v>110</v>
      </c>
      <c r="BY319" s="1816"/>
      <c r="BZ319" s="1817"/>
    </row>
    <row r="320" spans="1:78" s="1396" customFormat="1" ht="19.5" x14ac:dyDescent="0.3">
      <c r="A320" s="1398"/>
      <c r="B320" s="1425"/>
      <c r="C320" s="1417" t="s">
        <v>108</v>
      </c>
      <c r="D320" s="1651"/>
      <c r="E320" s="1405" t="s">
        <v>310</v>
      </c>
      <c r="F320" s="1649">
        <v>110</v>
      </c>
      <c r="G320" s="1815">
        <v>110</v>
      </c>
      <c r="H320" s="1816"/>
      <c r="I320" s="1817"/>
      <c r="J320" s="1815">
        <v>110</v>
      </c>
      <c r="K320" s="1816"/>
      <c r="L320" s="1817"/>
      <c r="M320" s="1815">
        <v>110</v>
      </c>
      <c r="N320" s="1816"/>
      <c r="O320" s="1817"/>
      <c r="P320" s="1815">
        <v>110</v>
      </c>
      <c r="Q320" s="1816"/>
      <c r="R320" s="1817"/>
      <c r="S320" s="1815">
        <v>110</v>
      </c>
      <c r="T320" s="1816"/>
      <c r="U320" s="1817"/>
      <c r="V320" s="1815">
        <v>110</v>
      </c>
      <c r="W320" s="1816"/>
      <c r="X320" s="1817"/>
      <c r="Y320" s="1815">
        <v>110</v>
      </c>
      <c r="Z320" s="1816"/>
      <c r="AA320" s="1817"/>
      <c r="AB320" s="1815">
        <v>110</v>
      </c>
      <c r="AC320" s="1816"/>
      <c r="AD320" s="1817"/>
      <c r="AE320" s="1815">
        <v>110</v>
      </c>
      <c r="AF320" s="1816"/>
      <c r="AG320" s="1817"/>
      <c r="AH320" s="1815">
        <v>110</v>
      </c>
      <c r="AI320" s="1816"/>
      <c r="AJ320" s="1817"/>
      <c r="AK320" s="1815">
        <v>110</v>
      </c>
      <c r="AL320" s="1816"/>
      <c r="AM320" s="1817"/>
      <c r="AN320" s="1815">
        <v>110</v>
      </c>
      <c r="AO320" s="1816"/>
      <c r="AP320" s="1817"/>
      <c r="AQ320" s="1815">
        <v>110</v>
      </c>
      <c r="AR320" s="1816"/>
      <c r="AS320" s="1817"/>
      <c r="AT320" s="1815">
        <v>110</v>
      </c>
      <c r="AU320" s="1816"/>
      <c r="AV320" s="1817"/>
      <c r="AW320" s="1815">
        <v>110</v>
      </c>
      <c r="AX320" s="1816"/>
      <c r="AY320" s="1817"/>
      <c r="AZ320" s="1815">
        <v>110</v>
      </c>
      <c r="BA320" s="1816"/>
      <c r="BB320" s="1817"/>
      <c r="BC320" s="1815">
        <v>110</v>
      </c>
      <c r="BD320" s="1816"/>
      <c r="BE320" s="1817"/>
      <c r="BF320" s="1815">
        <v>110</v>
      </c>
      <c r="BG320" s="1816"/>
      <c r="BH320" s="1817"/>
      <c r="BI320" s="1815">
        <v>110</v>
      </c>
      <c r="BJ320" s="1816"/>
      <c r="BK320" s="1817"/>
      <c r="BL320" s="1815">
        <v>110</v>
      </c>
      <c r="BM320" s="1816"/>
      <c r="BN320" s="1817"/>
      <c r="BO320" s="1815">
        <v>110</v>
      </c>
      <c r="BP320" s="1816"/>
      <c r="BQ320" s="1817"/>
      <c r="BR320" s="1815">
        <v>110</v>
      </c>
      <c r="BS320" s="1816"/>
      <c r="BT320" s="1817"/>
      <c r="BU320" s="1815">
        <v>110</v>
      </c>
      <c r="BV320" s="1816"/>
      <c r="BW320" s="1817"/>
      <c r="BX320" s="1815">
        <v>110</v>
      </c>
      <c r="BY320" s="1816"/>
      <c r="BZ320" s="1817"/>
    </row>
    <row r="321" spans="1:78" s="1396" customFormat="1" ht="18.75" x14ac:dyDescent="0.3">
      <c r="A321" s="1429"/>
      <c r="B321" s="1426"/>
      <c r="C321" s="1417" t="s">
        <v>107</v>
      </c>
      <c r="D321" s="1651"/>
      <c r="E321" s="1405" t="s">
        <v>310</v>
      </c>
      <c r="F321" s="1649">
        <v>35</v>
      </c>
      <c r="G321" s="1815">
        <v>35</v>
      </c>
      <c r="H321" s="1816"/>
      <c r="I321" s="1817"/>
      <c r="J321" s="1815">
        <v>35</v>
      </c>
      <c r="K321" s="1816"/>
      <c r="L321" s="1817"/>
      <c r="M321" s="1815">
        <v>35</v>
      </c>
      <c r="N321" s="1816"/>
      <c r="O321" s="1817"/>
      <c r="P321" s="1815">
        <v>35</v>
      </c>
      <c r="Q321" s="1816"/>
      <c r="R321" s="1817"/>
      <c r="S321" s="1815">
        <v>35</v>
      </c>
      <c r="T321" s="1816"/>
      <c r="U321" s="1817"/>
      <c r="V321" s="1815">
        <v>35</v>
      </c>
      <c r="W321" s="1816"/>
      <c r="X321" s="1817"/>
      <c r="Y321" s="1815">
        <v>35</v>
      </c>
      <c r="Z321" s="1816"/>
      <c r="AA321" s="1817"/>
      <c r="AB321" s="1815">
        <v>35</v>
      </c>
      <c r="AC321" s="1816"/>
      <c r="AD321" s="1817"/>
      <c r="AE321" s="1815">
        <v>35</v>
      </c>
      <c r="AF321" s="1816"/>
      <c r="AG321" s="1817"/>
      <c r="AH321" s="1815">
        <v>35</v>
      </c>
      <c r="AI321" s="1816"/>
      <c r="AJ321" s="1817"/>
      <c r="AK321" s="1815">
        <v>35</v>
      </c>
      <c r="AL321" s="1816"/>
      <c r="AM321" s="1817"/>
      <c r="AN321" s="1815">
        <v>35</v>
      </c>
      <c r="AO321" s="1816"/>
      <c r="AP321" s="1817"/>
      <c r="AQ321" s="1815">
        <v>35</v>
      </c>
      <c r="AR321" s="1816"/>
      <c r="AS321" s="1817"/>
      <c r="AT321" s="1815">
        <v>35</v>
      </c>
      <c r="AU321" s="1816"/>
      <c r="AV321" s="1817"/>
      <c r="AW321" s="1815">
        <v>35</v>
      </c>
      <c r="AX321" s="1816"/>
      <c r="AY321" s="1817"/>
      <c r="AZ321" s="1815">
        <v>35</v>
      </c>
      <c r="BA321" s="1816"/>
      <c r="BB321" s="1817"/>
      <c r="BC321" s="1815">
        <v>35</v>
      </c>
      <c r="BD321" s="1816"/>
      <c r="BE321" s="1817"/>
      <c r="BF321" s="1815">
        <v>35</v>
      </c>
      <c r="BG321" s="1816"/>
      <c r="BH321" s="1817"/>
      <c r="BI321" s="1815">
        <v>35</v>
      </c>
      <c r="BJ321" s="1816"/>
      <c r="BK321" s="1817"/>
      <c r="BL321" s="1815">
        <v>35</v>
      </c>
      <c r="BM321" s="1816"/>
      <c r="BN321" s="1817"/>
      <c r="BO321" s="1815">
        <v>35</v>
      </c>
      <c r="BP321" s="1816"/>
      <c r="BQ321" s="1817"/>
      <c r="BR321" s="1815">
        <v>35</v>
      </c>
      <c r="BS321" s="1816"/>
      <c r="BT321" s="1817"/>
      <c r="BU321" s="1815">
        <v>35</v>
      </c>
      <c r="BV321" s="1816"/>
      <c r="BW321" s="1817"/>
      <c r="BX321" s="1815">
        <v>35</v>
      </c>
      <c r="BY321" s="1816"/>
      <c r="BZ321" s="1817"/>
    </row>
    <row r="322" spans="1:78" s="1396" customFormat="1" ht="18.75" x14ac:dyDescent="0.3">
      <c r="A322" s="1397"/>
      <c r="B322" s="1426"/>
      <c r="C322" s="1417" t="s">
        <v>108</v>
      </c>
      <c r="D322" s="1651"/>
      <c r="E322" s="1405" t="s">
        <v>310</v>
      </c>
      <c r="F322" s="1649">
        <v>35</v>
      </c>
      <c r="G322" s="1815">
        <v>35</v>
      </c>
      <c r="H322" s="1816"/>
      <c r="I322" s="1817"/>
      <c r="J322" s="1815">
        <v>35</v>
      </c>
      <c r="K322" s="1816"/>
      <c r="L322" s="1817"/>
      <c r="M322" s="1815">
        <v>35</v>
      </c>
      <c r="N322" s="1816"/>
      <c r="O322" s="1817"/>
      <c r="P322" s="1815">
        <v>35</v>
      </c>
      <c r="Q322" s="1816"/>
      <c r="R322" s="1817"/>
      <c r="S322" s="1815">
        <v>35</v>
      </c>
      <c r="T322" s="1816"/>
      <c r="U322" s="1817"/>
      <c r="V322" s="1815">
        <v>35</v>
      </c>
      <c r="W322" s="1816"/>
      <c r="X322" s="1817"/>
      <c r="Y322" s="1815">
        <v>35</v>
      </c>
      <c r="Z322" s="1816"/>
      <c r="AA322" s="1817"/>
      <c r="AB322" s="1815">
        <v>35</v>
      </c>
      <c r="AC322" s="1816"/>
      <c r="AD322" s="1817"/>
      <c r="AE322" s="1815">
        <v>35</v>
      </c>
      <c r="AF322" s="1816"/>
      <c r="AG322" s="1817"/>
      <c r="AH322" s="1815">
        <v>35</v>
      </c>
      <c r="AI322" s="1816"/>
      <c r="AJ322" s="1817"/>
      <c r="AK322" s="1815">
        <v>35</v>
      </c>
      <c r="AL322" s="1816"/>
      <c r="AM322" s="1817"/>
      <c r="AN322" s="1815">
        <v>35</v>
      </c>
      <c r="AO322" s="1816"/>
      <c r="AP322" s="1817"/>
      <c r="AQ322" s="1815">
        <v>35</v>
      </c>
      <c r="AR322" s="1816"/>
      <c r="AS322" s="1817"/>
      <c r="AT322" s="1815">
        <v>35</v>
      </c>
      <c r="AU322" s="1816"/>
      <c r="AV322" s="1817"/>
      <c r="AW322" s="1815">
        <v>35</v>
      </c>
      <c r="AX322" s="1816"/>
      <c r="AY322" s="1817"/>
      <c r="AZ322" s="1815">
        <v>35</v>
      </c>
      <c r="BA322" s="1816"/>
      <c r="BB322" s="1817"/>
      <c r="BC322" s="1815">
        <v>35</v>
      </c>
      <c r="BD322" s="1816"/>
      <c r="BE322" s="1817"/>
      <c r="BF322" s="1815">
        <v>35</v>
      </c>
      <c r="BG322" s="1816"/>
      <c r="BH322" s="1817"/>
      <c r="BI322" s="1815">
        <v>35</v>
      </c>
      <c r="BJ322" s="1816"/>
      <c r="BK322" s="1817"/>
      <c r="BL322" s="1815">
        <v>35</v>
      </c>
      <c r="BM322" s="1816"/>
      <c r="BN322" s="1817"/>
      <c r="BO322" s="1815">
        <v>35</v>
      </c>
      <c r="BP322" s="1816"/>
      <c r="BQ322" s="1817"/>
      <c r="BR322" s="1815">
        <v>35</v>
      </c>
      <c r="BS322" s="1816"/>
      <c r="BT322" s="1817"/>
      <c r="BU322" s="1815">
        <v>35</v>
      </c>
      <c r="BV322" s="1816"/>
      <c r="BW322" s="1817"/>
      <c r="BX322" s="1815">
        <v>35</v>
      </c>
      <c r="BY322" s="1816"/>
      <c r="BZ322" s="1817"/>
    </row>
    <row r="323" spans="1:78" s="1396" customFormat="1" ht="19.5" x14ac:dyDescent="0.3">
      <c r="A323" s="1398"/>
      <c r="B323" s="1425"/>
      <c r="C323" s="1417" t="s">
        <v>107</v>
      </c>
      <c r="D323" s="1651"/>
      <c r="E323" s="1405" t="s">
        <v>310</v>
      </c>
      <c r="F323" s="1649">
        <v>10</v>
      </c>
      <c r="G323" s="1815">
        <v>10.3</v>
      </c>
      <c r="H323" s="1816"/>
      <c r="I323" s="1817"/>
      <c r="J323" s="1815">
        <v>10.3</v>
      </c>
      <c r="K323" s="1816"/>
      <c r="L323" s="1817"/>
      <c r="M323" s="1815">
        <v>10.3</v>
      </c>
      <c r="N323" s="1816"/>
      <c r="O323" s="1817"/>
      <c r="P323" s="1815">
        <v>10.3</v>
      </c>
      <c r="Q323" s="1816"/>
      <c r="R323" s="1817"/>
      <c r="S323" s="1815">
        <v>10.3</v>
      </c>
      <c r="T323" s="1816"/>
      <c r="U323" s="1817"/>
      <c r="V323" s="1815">
        <v>10.3</v>
      </c>
      <c r="W323" s="1816"/>
      <c r="X323" s="1817"/>
      <c r="Y323" s="1815">
        <v>10.3</v>
      </c>
      <c r="Z323" s="1816"/>
      <c r="AA323" s="1817"/>
      <c r="AB323" s="1815">
        <v>10.3</v>
      </c>
      <c r="AC323" s="1816"/>
      <c r="AD323" s="1817"/>
      <c r="AE323" s="1815">
        <v>10.3</v>
      </c>
      <c r="AF323" s="1816"/>
      <c r="AG323" s="1817"/>
      <c r="AH323" s="1815">
        <v>10.3</v>
      </c>
      <c r="AI323" s="1816"/>
      <c r="AJ323" s="1817"/>
      <c r="AK323" s="1815">
        <v>10.3</v>
      </c>
      <c r="AL323" s="1816"/>
      <c r="AM323" s="1817"/>
      <c r="AN323" s="1815">
        <v>10.3</v>
      </c>
      <c r="AO323" s="1816"/>
      <c r="AP323" s="1817"/>
      <c r="AQ323" s="1815">
        <v>10.3</v>
      </c>
      <c r="AR323" s="1816"/>
      <c r="AS323" s="1817"/>
      <c r="AT323" s="1815">
        <v>10.3</v>
      </c>
      <c r="AU323" s="1816"/>
      <c r="AV323" s="1817"/>
      <c r="AW323" s="1815">
        <v>10.3</v>
      </c>
      <c r="AX323" s="1816"/>
      <c r="AY323" s="1817"/>
      <c r="AZ323" s="1815">
        <v>10.3</v>
      </c>
      <c r="BA323" s="1816"/>
      <c r="BB323" s="1817"/>
      <c r="BC323" s="1815">
        <v>10.3</v>
      </c>
      <c r="BD323" s="1816"/>
      <c r="BE323" s="1817"/>
      <c r="BF323" s="1815">
        <v>10.3</v>
      </c>
      <c r="BG323" s="1816"/>
      <c r="BH323" s="1817"/>
      <c r="BI323" s="1815">
        <v>10.3</v>
      </c>
      <c r="BJ323" s="1816"/>
      <c r="BK323" s="1817"/>
      <c r="BL323" s="1815">
        <v>10.3</v>
      </c>
      <c r="BM323" s="1816"/>
      <c r="BN323" s="1817"/>
      <c r="BO323" s="1815">
        <v>10.3</v>
      </c>
      <c r="BP323" s="1816"/>
      <c r="BQ323" s="1817"/>
      <c r="BR323" s="1815">
        <v>10.3</v>
      </c>
      <c r="BS323" s="1816"/>
      <c r="BT323" s="1817"/>
      <c r="BU323" s="1815">
        <v>10.3</v>
      </c>
      <c r="BV323" s="1816"/>
      <c r="BW323" s="1817"/>
      <c r="BX323" s="1815">
        <v>10.3</v>
      </c>
      <c r="BY323" s="1816"/>
      <c r="BZ323" s="1817"/>
    </row>
    <row r="324" spans="1:78" s="1396" customFormat="1" ht="19.5" x14ac:dyDescent="0.3">
      <c r="A324" s="1398"/>
      <c r="B324" s="1425"/>
      <c r="C324" s="1417" t="s">
        <v>108</v>
      </c>
      <c r="D324" s="1651"/>
      <c r="E324" s="1405" t="s">
        <v>310</v>
      </c>
      <c r="F324" s="1649">
        <v>10</v>
      </c>
      <c r="G324" s="1815">
        <v>10.3</v>
      </c>
      <c r="H324" s="1816"/>
      <c r="I324" s="1817"/>
      <c r="J324" s="1815">
        <v>10.3</v>
      </c>
      <c r="K324" s="1816"/>
      <c r="L324" s="1817"/>
      <c r="M324" s="1815">
        <v>10.3</v>
      </c>
      <c r="N324" s="1816"/>
      <c r="O324" s="1817"/>
      <c r="P324" s="1815">
        <v>10.3</v>
      </c>
      <c r="Q324" s="1816"/>
      <c r="R324" s="1817"/>
      <c r="S324" s="1815">
        <v>10.3</v>
      </c>
      <c r="T324" s="1816"/>
      <c r="U324" s="1817"/>
      <c r="V324" s="1815">
        <v>10.3</v>
      </c>
      <c r="W324" s="1816"/>
      <c r="X324" s="1817"/>
      <c r="Y324" s="1815">
        <v>10.3</v>
      </c>
      <c r="Z324" s="1816"/>
      <c r="AA324" s="1817"/>
      <c r="AB324" s="1815">
        <v>10.3</v>
      </c>
      <c r="AC324" s="1816"/>
      <c r="AD324" s="1817"/>
      <c r="AE324" s="1815">
        <v>10.3</v>
      </c>
      <c r="AF324" s="1816"/>
      <c r="AG324" s="1817"/>
      <c r="AH324" s="1815">
        <v>10.3</v>
      </c>
      <c r="AI324" s="1816"/>
      <c r="AJ324" s="1817"/>
      <c r="AK324" s="1815">
        <v>10.3</v>
      </c>
      <c r="AL324" s="1816"/>
      <c r="AM324" s="1817"/>
      <c r="AN324" s="1815">
        <v>10.3</v>
      </c>
      <c r="AO324" s="1816"/>
      <c r="AP324" s="1817"/>
      <c r="AQ324" s="1815">
        <v>10.3</v>
      </c>
      <c r="AR324" s="1816"/>
      <c r="AS324" s="1817"/>
      <c r="AT324" s="1815">
        <v>10.3</v>
      </c>
      <c r="AU324" s="1816"/>
      <c r="AV324" s="1817"/>
      <c r="AW324" s="1815">
        <v>10.3</v>
      </c>
      <c r="AX324" s="1816"/>
      <c r="AY324" s="1817"/>
      <c r="AZ324" s="1815">
        <v>10.3</v>
      </c>
      <c r="BA324" s="1816"/>
      <c r="BB324" s="1817"/>
      <c r="BC324" s="1815">
        <v>10.3</v>
      </c>
      <c r="BD324" s="1816"/>
      <c r="BE324" s="1817"/>
      <c r="BF324" s="1815">
        <v>10.3</v>
      </c>
      <c r="BG324" s="1816"/>
      <c r="BH324" s="1817"/>
      <c r="BI324" s="1815">
        <v>10.3</v>
      </c>
      <c r="BJ324" s="1816"/>
      <c r="BK324" s="1817"/>
      <c r="BL324" s="1815">
        <v>10.3</v>
      </c>
      <c r="BM324" s="1816"/>
      <c r="BN324" s="1817"/>
      <c r="BO324" s="1815">
        <v>10.3</v>
      </c>
      <c r="BP324" s="1816"/>
      <c r="BQ324" s="1817"/>
      <c r="BR324" s="1815">
        <v>10.3</v>
      </c>
      <c r="BS324" s="1816"/>
      <c r="BT324" s="1817"/>
      <c r="BU324" s="1815">
        <v>10.3</v>
      </c>
      <c r="BV324" s="1816"/>
      <c r="BW324" s="1817"/>
      <c r="BX324" s="1815">
        <v>10.3</v>
      </c>
      <c r="BY324" s="1816"/>
      <c r="BZ324" s="1817"/>
    </row>
    <row r="325" spans="1:78" s="1396" customFormat="1" ht="19.5" x14ac:dyDescent="0.3">
      <c r="A325" s="1398"/>
      <c r="B325" s="1425" t="s">
        <v>498</v>
      </c>
      <c r="C325" s="1657" t="s">
        <v>315</v>
      </c>
      <c r="D325" s="1649"/>
      <c r="E325" s="1405"/>
      <c r="F325" s="1649">
        <v>10</v>
      </c>
      <c r="G325" s="1669">
        <v>0</v>
      </c>
      <c r="H325" s="1669">
        <v>0</v>
      </c>
      <c r="I325" s="1666">
        <v>0</v>
      </c>
      <c r="J325" s="1669">
        <v>0</v>
      </c>
      <c r="K325" s="1669">
        <v>0</v>
      </c>
      <c r="L325" s="1666">
        <v>0</v>
      </c>
      <c r="M325" s="1669">
        <v>0</v>
      </c>
      <c r="N325" s="1669">
        <v>0</v>
      </c>
      <c r="O325" s="1666">
        <v>0</v>
      </c>
      <c r="P325" s="1669">
        <v>0</v>
      </c>
      <c r="Q325" s="1669">
        <v>0</v>
      </c>
      <c r="R325" s="1666">
        <v>0</v>
      </c>
      <c r="S325" s="1669">
        <v>0</v>
      </c>
      <c r="T325" s="1669">
        <v>0</v>
      </c>
      <c r="U325" s="1666">
        <v>0</v>
      </c>
      <c r="V325" s="1669">
        <v>0</v>
      </c>
      <c r="W325" s="1669">
        <v>0</v>
      </c>
      <c r="X325" s="1666">
        <v>0</v>
      </c>
      <c r="Y325" s="1669">
        <v>0</v>
      </c>
      <c r="Z325" s="1669">
        <v>0</v>
      </c>
      <c r="AA325" s="1666">
        <v>0</v>
      </c>
      <c r="AB325" s="1669">
        <v>0</v>
      </c>
      <c r="AC325" s="1669">
        <v>0</v>
      </c>
      <c r="AD325" s="1666">
        <v>0</v>
      </c>
      <c r="AE325" s="1669">
        <v>0</v>
      </c>
      <c r="AF325" s="1669">
        <v>0</v>
      </c>
      <c r="AG325" s="1666">
        <v>0</v>
      </c>
      <c r="AH325" s="1669">
        <v>0</v>
      </c>
      <c r="AI325" s="1669">
        <v>0</v>
      </c>
      <c r="AJ325" s="1666">
        <v>0</v>
      </c>
      <c r="AK325" s="1669">
        <v>0</v>
      </c>
      <c r="AL325" s="1669">
        <v>0</v>
      </c>
      <c r="AM325" s="1666">
        <v>0</v>
      </c>
      <c r="AN325" s="1669">
        <v>0</v>
      </c>
      <c r="AO325" s="1669">
        <v>0</v>
      </c>
      <c r="AP325" s="1666">
        <v>0</v>
      </c>
      <c r="AQ325" s="1669">
        <v>0</v>
      </c>
      <c r="AR325" s="1669">
        <v>0</v>
      </c>
      <c r="AS325" s="1666">
        <v>0</v>
      </c>
      <c r="AT325" s="1669">
        <v>0</v>
      </c>
      <c r="AU325" s="1669">
        <v>0</v>
      </c>
      <c r="AV325" s="1666">
        <v>0</v>
      </c>
      <c r="AW325" s="1669">
        <v>0</v>
      </c>
      <c r="AX325" s="1669">
        <v>0</v>
      </c>
      <c r="AY325" s="1666">
        <v>0</v>
      </c>
      <c r="AZ325" s="1669">
        <v>0</v>
      </c>
      <c r="BA325" s="1669">
        <v>0</v>
      </c>
      <c r="BB325" s="1666">
        <v>0</v>
      </c>
      <c r="BC325" s="1669">
        <v>0</v>
      </c>
      <c r="BD325" s="1669">
        <v>0</v>
      </c>
      <c r="BE325" s="1666">
        <v>0</v>
      </c>
      <c r="BF325" s="1669">
        <v>0</v>
      </c>
      <c r="BG325" s="1669">
        <v>0</v>
      </c>
      <c r="BH325" s="1666">
        <v>0</v>
      </c>
      <c r="BI325" s="1669">
        <v>0</v>
      </c>
      <c r="BJ325" s="1669">
        <v>0</v>
      </c>
      <c r="BK325" s="1666">
        <v>0</v>
      </c>
      <c r="BL325" s="1669">
        <v>0</v>
      </c>
      <c r="BM325" s="1669">
        <v>0</v>
      </c>
      <c r="BN325" s="1666">
        <v>0</v>
      </c>
      <c r="BO325" s="1669">
        <v>0</v>
      </c>
      <c r="BP325" s="1669">
        <v>0</v>
      </c>
      <c r="BQ325" s="1666">
        <v>0</v>
      </c>
      <c r="BR325" s="1669">
        <v>0</v>
      </c>
      <c r="BS325" s="1669">
        <v>0</v>
      </c>
      <c r="BT325" s="1666">
        <v>0</v>
      </c>
      <c r="BU325" s="1669">
        <v>0</v>
      </c>
      <c r="BV325" s="1669">
        <v>0</v>
      </c>
      <c r="BW325" s="1666">
        <v>0</v>
      </c>
      <c r="BX325" s="1669">
        <v>0</v>
      </c>
      <c r="BY325" s="1669">
        <v>0</v>
      </c>
      <c r="BZ325" s="1666">
        <v>0</v>
      </c>
    </row>
    <row r="326" spans="1:78" s="1652" customFormat="1" ht="19.5" x14ac:dyDescent="0.3">
      <c r="A326" s="1640"/>
      <c r="B326" s="1425"/>
      <c r="C326" s="1415" t="s">
        <v>20</v>
      </c>
      <c r="D326" s="1649"/>
      <c r="E326" s="1405"/>
      <c r="F326" s="1649">
        <v>10</v>
      </c>
      <c r="G326" s="1669">
        <v>4.1000000000000002E-2</v>
      </c>
      <c r="H326" s="1669">
        <v>3.7999999999999999E-2</v>
      </c>
      <c r="I326" s="1666">
        <v>3</v>
      </c>
      <c r="J326" s="1669">
        <v>3.6999999999999998E-2</v>
      </c>
      <c r="K326" s="1669">
        <v>3.7999999999999999E-2</v>
      </c>
      <c r="L326" s="1666">
        <v>3</v>
      </c>
      <c r="M326" s="1669">
        <v>4.2999999999999997E-2</v>
      </c>
      <c r="N326" s="1669">
        <v>4.7E-2</v>
      </c>
      <c r="O326" s="1666">
        <v>4</v>
      </c>
      <c r="P326" s="1669">
        <v>3.5000000000000003E-2</v>
      </c>
      <c r="Q326" s="1669">
        <v>0.04</v>
      </c>
      <c r="R326" s="1666">
        <v>3</v>
      </c>
      <c r="S326" s="1669">
        <v>2.5999999999999999E-2</v>
      </c>
      <c r="T326" s="1669">
        <v>3.3000000000000002E-2</v>
      </c>
      <c r="U326" s="1666">
        <v>2</v>
      </c>
      <c r="V326" s="1669">
        <v>2.75E-2</v>
      </c>
      <c r="W326" s="1669">
        <v>3.1E-2</v>
      </c>
      <c r="X326" s="1666">
        <v>2</v>
      </c>
      <c r="Y326" s="1669">
        <v>3.2500000000000001E-2</v>
      </c>
      <c r="Z326" s="1669">
        <v>3.2000000000000001E-2</v>
      </c>
      <c r="AA326" s="1666">
        <v>3</v>
      </c>
      <c r="AB326" s="1669">
        <v>0.04</v>
      </c>
      <c r="AC326" s="1669">
        <v>0.03</v>
      </c>
      <c r="AD326" s="1666">
        <v>3</v>
      </c>
      <c r="AE326" s="1669">
        <v>4.7E-2</v>
      </c>
      <c r="AF326" s="1669">
        <v>4.1000000000000002E-2</v>
      </c>
      <c r="AG326" s="1666">
        <v>4</v>
      </c>
      <c r="AH326" s="1669">
        <v>5.1999999999999998E-2</v>
      </c>
      <c r="AI326" s="1669">
        <v>5.0999999999999997E-2</v>
      </c>
      <c r="AJ326" s="1666">
        <v>4</v>
      </c>
      <c r="AK326" s="1669">
        <v>0.05</v>
      </c>
      <c r="AL326" s="1669">
        <v>5.0999999999999997E-2</v>
      </c>
      <c r="AM326" s="1666">
        <v>4</v>
      </c>
      <c r="AN326" s="1669">
        <v>4.5999999999999999E-2</v>
      </c>
      <c r="AO326" s="1669">
        <v>4.4999999999999998E-2</v>
      </c>
      <c r="AP326" s="1666">
        <v>4</v>
      </c>
      <c r="AQ326" s="1669">
        <v>3.6999999999999998E-2</v>
      </c>
      <c r="AR326" s="1669">
        <v>3.4000000000000002E-2</v>
      </c>
      <c r="AS326" s="1666">
        <v>3</v>
      </c>
      <c r="AT326" s="1669">
        <v>4.2000000000000003E-2</v>
      </c>
      <c r="AU326" s="1669">
        <v>3.9E-2</v>
      </c>
      <c r="AV326" s="1666">
        <v>3</v>
      </c>
      <c r="AW326" s="1669">
        <v>4.8000000000000001E-2</v>
      </c>
      <c r="AX326" s="1669">
        <v>4.9000000000000002E-2</v>
      </c>
      <c r="AY326" s="1666">
        <v>4</v>
      </c>
      <c r="AZ326" s="1669">
        <v>4.7E-2</v>
      </c>
      <c r="BA326" s="1669">
        <v>4.5999999999999999E-2</v>
      </c>
      <c r="BB326" s="1666">
        <v>4</v>
      </c>
      <c r="BC326" s="1669">
        <v>5.0999999999999997E-2</v>
      </c>
      <c r="BD326" s="1669">
        <v>4.8000000000000001E-2</v>
      </c>
      <c r="BE326" s="1666">
        <v>4</v>
      </c>
      <c r="BF326" s="1669">
        <v>5.3999999999999999E-2</v>
      </c>
      <c r="BG326" s="1669">
        <v>4.9000000000000002E-2</v>
      </c>
      <c r="BH326" s="1666">
        <v>4</v>
      </c>
      <c r="BI326" s="1669">
        <v>4.2000000000000003E-2</v>
      </c>
      <c r="BJ326" s="1669">
        <v>3.7999999999999999E-2</v>
      </c>
      <c r="BK326" s="1666">
        <v>3</v>
      </c>
      <c r="BL326" s="1669">
        <v>4.4999999999999998E-2</v>
      </c>
      <c r="BM326" s="1669">
        <v>4.2000000000000003E-2</v>
      </c>
      <c r="BN326" s="1666">
        <v>3</v>
      </c>
      <c r="BO326" s="1669">
        <v>5.1999999999999998E-2</v>
      </c>
      <c r="BP326" s="1669">
        <v>4.9000000000000002E-2</v>
      </c>
      <c r="BQ326" s="1666">
        <v>4</v>
      </c>
      <c r="BR326" s="1669">
        <v>5.1999999999999998E-2</v>
      </c>
      <c r="BS326" s="1669">
        <v>4.9000000000000002E-2</v>
      </c>
      <c r="BT326" s="1666">
        <v>4</v>
      </c>
      <c r="BU326" s="1669">
        <v>0.05</v>
      </c>
      <c r="BV326" s="1669">
        <v>4.2000000000000003E-2</v>
      </c>
      <c r="BW326" s="1666">
        <v>4</v>
      </c>
      <c r="BX326" s="1669">
        <v>4.4999999999999998E-2</v>
      </c>
      <c r="BY326" s="1669">
        <v>3.9E-2</v>
      </c>
      <c r="BZ326" s="1666">
        <v>3</v>
      </c>
    </row>
    <row r="327" spans="1:78" s="1396" customFormat="1" ht="19.5" x14ac:dyDescent="0.3">
      <c r="A327" s="1398"/>
      <c r="B327" s="1425"/>
      <c r="C327" s="1415" t="s">
        <v>25</v>
      </c>
      <c r="D327" s="1649"/>
      <c r="E327" s="1405"/>
      <c r="F327" s="1649">
        <v>10</v>
      </c>
      <c r="G327" s="1669">
        <v>1.0999999999999999E-2</v>
      </c>
      <c r="H327" s="1669">
        <v>2.4E-2</v>
      </c>
      <c r="I327" s="1666">
        <v>1</v>
      </c>
      <c r="J327" s="1669">
        <v>1.0999999999999999E-2</v>
      </c>
      <c r="K327" s="1669">
        <v>2.4E-2</v>
      </c>
      <c r="L327" s="1666">
        <v>1</v>
      </c>
      <c r="M327" s="1669">
        <v>1.0999999999999999E-2</v>
      </c>
      <c r="N327" s="1669">
        <v>2.4E-2</v>
      </c>
      <c r="O327" s="1666">
        <v>1</v>
      </c>
      <c r="P327" s="1669">
        <v>1.0999999999999999E-2</v>
      </c>
      <c r="Q327" s="1669">
        <v>2.4E-2</v>
      </c>
      <c r="R327" s="1666">
        <v>1</v>
      </c>
      <c r="S327" s="1669">
        <v>0.01</v>
      </c>
      <c r="T327" s="1669">
        <v>2.4E-2</v>
      </c>
      <c r="U327" s="1666">
        <v>1</v>
      </c>
      <c r="V327" s="1669">
        <v>1.2E-2</v>
      </c>
      <c r="W327" s="1669">
        <v>2.5000000000000001E-2</v>
      </c>
      <c r="X327" s="1666">
        <v>2</v>
      </c>
      <c r="Y327" s="1669">
        <v>1.9E-2</v>
      </c>
      <c r="Z327" s="1669">
        <v>3.5000000000000003E-2</v>
      </c>
      <c r="AA327" s="1666">
        <v>2</v>
      </c>
      <c r="AB327" s="1669">
        <v>0.02</v>
      </c>
      <c r="AC327" s="1669">
        <v>3.4000000000000002E-2</v>
      </c>
      <c r="AD327" s="1666">
        <v>2</v>
      </c>
      <c r="AE327" s="1669">
        <v>1.9E-2</v>
      </c>
      <c r="AF327" s="1669">
        <v>3.3000000000000002E-2</v>
      </c>
      <c r="AG327" s="1666">
        <v>2</v>
      </c>
      <c r="AH327" s="1669">
        <v>2.1000000000000001E-2</v>
      </c>
      <c r="AI327" s="1669">
        <v>3.4000000000000002E-2</v>
      </c>
      <c r="AJ327" s="1666">
        <v>2</v>
      </c>
      <c r="AK327" s="1669">
        <v>2.4E-2</v>
      </c>
      <c r="AL327" s="1669">
        <v>3.5999999999999997E-2</v>
      </c>
      <c r="AM327" s="1666">
        <v>2</v>
      </c>
      <c r="AN327" s="1669">
        <v>2.1999999999999999E-2</v>
      </c>
      <c r="AO327" s="1669">
        <v>3.5000000000000003E-2</v>
      </c>
      <c r="AP327" s="1666">
        <v>2</v>
      </c>
      <c r="AQ327" s="1669">
        <v>0.02</v>
      </c>
      <c r="AR327" s="1669">
        <v>3.4000000000000002E-2</v>
      </c>
      <c r="AS327" s="1666">
        <v>2</v>
      </c>
      <c r="AT327" s="1669">
        <v>1.7999999999999999E-2</v>
      </c>
      <c r="AU327" s="1669">
        <v>0.03</v>
      </c>
      <c r="AV327" s="1666">
        <v>2</v>
      </c>
      <c r="AW327" s="1669">
        <v>1.6E-2</v>
      </c>
      <c r="AX327" s="1669">
        <v>2.5999999999999999E-2</v>
      </c>
      <c r="AY327" s="1666">
        <v>2</v>
      </c>
      <c r="AZ327" s="1669">
        <v>1.4E-2</v>
      </c>
      <c r="BA327" s="1669">
        <v>2.5000000000000001E-2</v>
      </c>
      <c r="BB327" s="1666">
        <v>2</v>
      </c>
      <c r="BC327" s="1669">
        <v>1.4999999999999999E-2</v>
      </c>
      <c r="BD327" s="1669">
        <v>2.5999999999999999E-2</v>
      </c>
      <c r="BE327" s="1666">
        <v>2</v>
      </c>
      <c r="BF327" s="1669">
        <v>1.4999999999999999E-2</v>
      </c>
      <c r="BG327" s="1669">
        <v>2.5999999999999999E-2</v>
      </c>
      <c r="BH327" s="1666">
        <v>2</v>
      </c>
      <c r="BI327" s="1669">
        <v>1.4999999999999999E-2</v>
      </c>
      <c r="BJ327" s="1669">
        <v>2.7E-2</v>
      </c>
      <c r="BK327" s="1666">
        <v>2</v>
      </c>
      <c r="BL327" s="1669">
        <v>1.4999999999999999E-2</v>
      </c>
      <c r="BM327" s="1669">
        <v>2.5000000000000001E-2</v>
      </c>
      <c r="BN327" s="1666">
        <v>2</v>
      </c>
      <c r="BO327" s="1669">
        <v>1.4E-2</v>
      </c>
      <c r="BP327" s="1669">
        <v>2.3E-2</v>
      </c>
      <c r="BQ327" s="1666">
        <v>2</v>
      </c>
      <c r="BR327" s="1669">
        <v>1.4E-2</v>
      </c>
      <c r="BS327" s="1669">
        <v>2.3E-2</v>
      </c>
      <c r="BT327" s="1666">
        <v>2</v>
      </c>
      <c r="BU327" s="1669">
        <v>1.4E-2</v>
      </c>
      <c r="BV327" s="1669">
        <v>2.3E-2</v>
      </c>
      <c r="BW327" s="1666">
        <v>2</v>
      </c>
      <c r="BX327" s="1669">
        <v>1.2999999999999999E-2</v>
      </c>
      <c r="BY327" s="1669">
        <v>2.4E-2</v>
      </c>
      <c r="BZ327" s="1666">
        <v>2</v>
      </c>
    </row>
    <row r="328" spans="1:78" s="1396" customFormat="1" ht="19.5" x14ac:dyDescent="0.3">
      <c r="A328" s="1398"/>
      <c r="B328" s="1425"/>
      <c r="C328" s="1415" t="s">
        <v>26</v>
      </c>
      <c r="D328" s="1649"/>
      <c r="E328" s="1405"/>
      <c r="F328" s="1649">
        <v>10</v>
      </c>
      <c r="G328" s="1669">
        <v>0.111</v>
      </c>
      <c r="H328" s="1669">
        <v>7.9000000000000001E-2</v>
      </c>
      <c r="I328" s="1666">
        <v>8</v>
      </c>
      <c r="J328" s="1669">
        <v>0.107</v>
      </c>
      <c r="K328" s="1669">
        <v>8.4000000000000005E-2</v>
      </c>
      <c r="L328" s="1666">
        <v>8</v>
      </c>
      <c r="M328" s="1669">
        <v>9.6000000000000002E-2</v>
      </c>
      <c r="N328" s="1669">
        <v>7.8E-2</v>
      </c>
      <c r="O328" s="1666">
        <v>7</v>
      </c>
      <c r="P328" s="1669">
        <v>8.6999999999999994E-2</v>
      </c>
      <c r="Q328" s="1669">
        <v>7.3999999999999996E-2</v>
      </c>
      <c r="R328" s="1666">
        <v>6</v>
      </c>
      <c r="S328" s="1669">
        <v>0.1</v>
      </c>
      <c r="T328" s="1669">
        <v>6.9000000000000006E-2</v>
      </c>
      <c r="U328" s="1666">
        <v>7</v>
      </c>
      <c r="V328" s="1669">
        <v>0.104</v>
      </c>
      <c r="W328" s="1669">
        <v>9.6000000000000002E-2</v>
      </c>
      <c r="X328" s="1666">
        <v>8</v>
      </c>
      <c r="Y328" s="1669">
        <v>0.13500000000000001</v>
      </c>
      <c r="Z328" s="1669">
        <v>0.104</v>
      </c>
      <c r="AA328" s="1666">
        <v>10</v>
      </c>
      <c r="AB328" s="1669">
        <v>0.13200000000000001</v>
      </c>
      <c r="AC328" s="1669">
        <v>8.1000000000000003E-2</v>
      </c>
      <c r="AD328" s="1666">
        <v>9</v>
      </c>
      <c r="AE328" s="1669">
        <v>0.20100000000000001</v>
      </c>
      <c r="AF328" s="1669">
        <v>0.151</v>
      </c>
      <c r="AG328" s="1666">
        <v>14</v>
      </c>
      <c r="AH328" s="1669">
        <v>0.215</v>
      </c>
      <c r="AI328" s="1669">
        <v>0.16300000000000001</v>
      </c>
      <c r="AJ328" s="1666">
        <v>15</v>
      </c>
      <c r="AK328" s="1669">
        <v>0.21199999999999999</v>
      </c>
      <c r="AL328" s="1669">
        <v>0.156</v>
      </c>
      <c r="AM328" s="1666">
        <v>15</v>
      </c>
      <c r="AN328" s="1669">
        <v>0.19600000000000001</v>
      </c>
      <c r="AO328" s="1669">
        <v>0.155</v>
      </c>
      <c r="AP328" s="1666">
        <v>14</v>
      </c>
      <c r="AQ328" s="1669">
        <v>0.14099999999999999</v>
      </c>
      <c r="AR328" s="1669">
        <v>8.8999999999999996E-2</v>
      </c>
      <c r="AS328" s="1666">
        <v>9</v>
      </c>
      <c r="AT328" s="1669">
        <v>0.191</v>
      </c>
      <c r="AU328" s="1669">
        <v>0.13300000000000001</v>
      </c>
      <c r="AV328" s="1666">
        <v>13</v>
      </c>
      <c r="AW328" s="1669">
        <v>0.19700000000000001</v>
      </c>
      <c r="AX328" s="1669">
        <v>0.157</v>
      </c>
      <c r="AY328" s="1666">
        <v>14</v>
      </c>
      <c r="AZ328" s="1669">
        <v>0.17299999999999999</v>
      </c>
      <c r="BA328" s="1669">
        <v>0.128</v>
      </c>
      <c r="BB328" s="1666">
        <v>12</v>
      </c>
      <c r="BC328" s="1669">
        <v>0.18</v>
      </c>
      <c r="BD328" s="1669">
        <v>0.13200000000000001</v>
      </c>
      <c r="BE328" s="1666">
        <v>13</v>
      </c>
      <c r="BF328" s="1669">
        <v>0.19700000000000001</v>
      </c>
      <c r="BG328" s="1669">
        <v>0.13200000000000001</v>
      </c>
      <c r="BH328" s="1666">
        <v>13</v>
      </c>
      <c r="BI328" s="1669">
        <v>0.185</v>
      </c>
      <c r="BJ328" s="1669">
        <v>0.126</v>
      </c>
      <c r="BK328" s="1666">
        <v>13</v>
      </c>
      <c r="BL328" s="1669">
        <v>0.17499999999999999</v>
      </c>
      <c r="BM328" s="1669">
        <v>0.109</v>
      </c>
      <c r="BN328" s="1666">
        <v>12</v>
      </c>
      <c r="BO328" s="1669">
        <v>0.159</v>
      </c>
      <c r="BP328" s="1669">
        <v>8.1000000000000003E-2</v>
      </c>
      <c r="BQ328" s="1666">
        <v>10</v>
      </c>
      <c r="BR328" s="1669">
        <v>0.159</v>
      </c>
      <c r="BS328" s="1669">
        <v>8.1000000000000003E-2</v>
      </c>
      <c r="BT328" s="1666">
        <v>10</v>
      </c>
      <c r="BU328" s="1669">
        <v>0.189</v>
      </c>
      <c r="BV328" s="1669">
        <v>0.107</v>
      </c>
      <c r="BW328" s="1666">
        <v>12</v>
      </c>
      <c r="BX328" s="1669">
        <v>0.17599999999999999</v>
      </c>
      <c r="BY328" s="1669">
        <v>0.11899999999999999</v>
      </c>
      <c r="BZ328" s="1666">
        <v>12</v>
      </c>
    </row>
    <row r="329" spans="1:78" s="1396" customFormat="1" ht="19.5" x14ac:dyDescent="0.3">
      <c r="A329" s="1398"/>
      <c r="B329" s="1425"/>
      <c r="C329" s="1415" t="s">
        <v>27</v>
      </c>
      <c r="D329" s="1649"/>
      <c r="E329" s="1405"/>
      <c r="F329" s="1649">
        <v>10</v>
      </c>
      <c r="G329" s="1669">
        <v>8.9999999999999993E-3</v>
      </c>
      <c r="H329" s="1669">
        <v>1.4E-2</v>
      </c>
      <c r="I329" s="1666">
        <v>1</v>
      </c>
      <c r="J329" s="1669">
        <v>8.9999999999999993E-3</v>
      </c>
      <c r="K329" s="1669">
        <v>1.4E-2</v>
      </c>
      <c r="L329" s="1666">
        <v>1</v>
      </c>
      <c r="M329" s="1669">
        <v>8.9999999999999993E-3</v>
      </c>
      <c r="N329" s="1669">
        <v>1.4E-2</v>
      </c>
      <c r="O329" s="1666">
        <v>1</v>
      </c>
      <c r="P329" s="1669">
        <v>8.0000000000000002E-3</v>
      </c>
      <c r="Q329" s="1669">
        <v>1.4E-2</v>
      </c>
      <c r="R329" s="1666">
        <v>1</v>
      </c>
      <c r="S329" s="1669">
        <v>8.0000000000000002E-3</v>
      </c>
      <c r="T329" s="1669">
        <v>1.4E-2</v>
      </c>
      <c r="U329" s="1666">
        <v>1</v>
      </c>
      <c r="V329" s="1669">
        <v>0.01</v>
      </c>
      <c r="W329" s="1669">
        <v>1.4E-2</v>
      </c>
      <c r="X329" s="1666">
        <v>1</v>
      </c>
      <c r="Y329" s="1669">
        <v>1.0999999999999999E-2</v>
      </c>
      <c r="Z329" s="1669">
        <v>1.4E-2</v>
      </c>
      <c r="AA329" s="1666">
        <v>1</v>
      </c>
      <c r="AB329" s="1669">
        <v>1.2E-2</v>
      </c>
      <c r="AC329" s="1669">
        <v>1.4E-2</v>
      </c>
      <c r="AD329" s="1666">
        <v>1</v>
      </c>
      <c r="AE329" s="1669">
        <v>1.2E-2</v>
      </c>
      <c r="AF329" s="1669">
        <v>1.2999999999999999E-2</v>
      </c>
      <c r="AG329" s="1666">
        <v>1</v>
      </c>
      <c r="AH329" s="1669">
        <v>0.01</v>
      </c>
      <c r="AI329" s="1669">
        <v>1.4E-2</v>
      </c>
      <c r="AJ329" s="1666">
        <v>1</v>
      </c>
      <c r="AK329" s="1669">
        <v>8.0000000000000002E-3</v>
      </c>
      <c r="AL329" s="1669">
        <v>1.4E-2</v>
      </c>
      <c r="AM329" s="1666">
        <v>1</v>
      </c>
      <c r="AN329" s="1669">
        <v>7.0000000000000001E-3</v>
      </c>
      <c r="AO329" s="1669">
        <v>1.4E-2</v>
      </c>
      <c r="AP329" s="1666">
        <v>1</v>
      </c>
      <c r="AQ329" s="1669">
        <v>7.4999999999999997E-3</v>
      </c>
      <c r="AR329" s="1669">
        <v>1.4999999999999999E-2</v>
      </c>
      <c r="AS329" s="1666">
        <v>1</v>
      </c>
      <c r="AT329" s="1669">
        <v>8.0000000000000002E-3</v>
      </c>
      <c r="AU329" s="1669">
        <v>1.4E-2</v>
      </c>
      <c r="AV329" s="1666">
        <v>1</v>
      </c>
      <c r="AW329" s="1669">
        <v>8.0000000000000002E-3</v>
      </c>
      <c r="AX329" s="1669">
        <v>1.4E-2</v>
      </c>
      <c r="AY329" s="1666">
        <v>1</v>
      </c>
      <c r="AZ329" s="1669">
        <v>8.0000000000000002E-3</v>
      </c>
      <c r="BA329" s="1669">
        <v>1.4E-2</v>
      </c>
      <c r="BB329" s="1666">
        <v>1</v>
      </c>
      <c r="BC329" s="1669">
        <v>8.0000000000000002E-3</v>
      </c>
      <c r="BD329" s="1669">
        <v>1.4E-2</v>
      </c>
      <c r="BE329" s="1666">
        <v>1</v>
      </c>
      <c r="BF329" s="1669">
        <v>8.0000000000000002E-3</v>
      </c>
      <c r="BG329" s="1669">
        <v>1.4999999999999999E-2</v>
      </c>
      <c r="BH329" s="1666">
        <v>1</v>
      </c>
      <c r="BI329" s="1669">
        <v>8.0000000000000002E-3</v>
      </c>
      <c r="BJ329" s="1669">
        <v>1.4999999999999999E-2</v>
      </c>
      <c r="BK329" s="1666">
        <v>1</v>
      </c>
      <c r="BL329" s="1669">
        <v>8.9999999999999993E-3</v>
      </c>
      <c r="BM329" s="1669">
        <v>1.4E-2</v>
      </c>
      <c r="BN329" s="1666">
        <v>1</v>
      </c>
      <c r="BO329" s="1669">
        <v>8.9999999999999993E-3</v>
      </c>
      <c r="BP329" s="1669">
        <v>1.4E-2</v>
      </c>
      <c r="BQ329" s="1666">
        <v>1</v>
      </c>
      <c r="BR329" s="1669">
        <v>8.9999999999999993E-3</v>
      </c>
      <c r="BS329" s="1669">
        <v>1.4E-2</v>
      </c>
      <c r="BT329" s="1666">
        <v>1</v>
      </c>
      <c r="BU329" s="1669">
        <v>8.9999999999999993E-3</v>
      </c>
      <c r="BV329" s="1669">
        <v>1.4E-2</v>
      </c>
      <c r="BW329" s="1666">
        <v>1</v>
      </c>
      <c r="BX329" s="1669">
        <v>0.01</v>
      </c>
      <c r="BY329" s="1669">
        <v>1.4E-2</v>
      </c>
      <c r="BZ329" s="1666">
        <v>1</v>
      </c>
    </row>
    <row r="330" spans="1:78" s="1396" customFormat="1" ht="19.5" x14ac:dyDescent="0.3">
      <c r="A330" s="1398"/>
      <c r="B330" s="1425"/>
      <c r="C330" s="1415" t="s">
        <v>24</v>
      </c>
      <c r="D330" s="1649"/>
      <c r="E330" s="1405"/>
      <c r="F330" s="1649">
        <v>10</v>
      </c>
      <c r="G330" s="1669">
        <v>0</v>
      </c>
      <c r="H330" s="1669">
        <v>0</v>
      </c>
      <c r="I330" s="1666">
        <v>0</v>
      </c>
      <c r="J330" s="1679"/>
      <c r="K330" s="1680"/>
      <c r="L330" s="1666">
        <v>0</v>
      </c>
      <c r="M330" s="1679"/>
      <c r="N330" s="1680"/>
      <c r="O330" s="1666">
        <v>0</v>
      </c>
      <c r="P330" s="1679"/>
      <c r="Q330" s="1680"/>
      <c r="R330" s="1666">
        <v>0</v>
      </c>
      <c r="S330" s="1679"/>
      <c r="T330" s="1680"/>
      <c r="U330" s="1666">
        <v>0</v>
      </c>
      <c r="V330" s="1679"/>
      <c r="W330" s="1680"/>
      <c r="X330" s="1666">
        <v>0</v>
      </c>
      <c r="Y330" s="1679"/>
      <c r="Z330" s="1680"/>
      <c r="AA330" s="1666">
        <v>0</v>
      </c>
      <c r="AB330" s="1679"/>
      <c r="AC330" s="1680"/>
      <c r="AD330" s="1666">
        <v>0</v>
      </c>
      <c r="AE330" s="1679"/>
      <c r="AF330" s="1680"/>
      <c r="AG330" s="1666">
        <v>0</v>
      </c>
      <c r="AH330" s="1679"/>
      <c r="AI330" s="1680"/>
      <c r="AJ330" s="1666">
        <v>0</v>
      </c>
      <c r="AK330" s="1679"/>
      <c r="AL330" s="1680"/>
      <c r="AM330" s="1666">
        <v>0</v>
      </c>
      <c r="AN330" s="1679"/>
      <c r="AO330" s="1680"/>
      <c r="AP330" s="1666">
        <v>0</v>
      </c>
      <c r="AQ330" s="1679"/>
      <c r="AR330" s="1680"/>
      <c r="AS330" s="1666">
        <v>0</v>
      </c>
      <c r="AT330" s="1679"/>
      <c r="AU330" s="1680"/>
      <c r="AV330" s="1666">
        <v>0</v>
      </c>
      <c r="AW330" s="1679"/>
      <c r="AX330" s="1680"/>
      <c r="AY330" s="1666">
        <v>0</v>
      </c>
      <c r="AZ330" s="1679"/>
      <c r="BA330" s="1680"/>
      <c r="BB330" s="1666">
        <v>0</v>
      </c>
      <c r="BC330" s="1679"/>
      <c r="BD330" s="1680"/>
      <c r="BE330" s="1666">
        <v>0</v>
      </c>
      <c r="BF330" s="1679"/>
      <c r="BG330" s="1680"/>
      <c r="BH330" s="1666">
        <v>0</v>
      </c>
      <c r="BI330" s="1679"/>
      <c r="BJ330" s="1680"/>
      <c r="BK330" s="1666">
        <v>0</v>
      </c>
      <c r="BL330" s="1679"/>
      <c r="BM330" s="1680"/>
      <c r="BN330" s="1666">
        <v>0</v>
      </c>
      <c r="BO330" s="1679"/>
      <c r="BP330" s="1680"/>
      <c r="BQ330" s="1666">
        <v>0</v>
      </c>
      <c r="BR330" s="1679"/>
      <c r="BS330" s="1680"/>
      <c r="BT330" s="1666">
        <v>0</v>
      </c>
      <c r="BU330" s="1669">
        <v>0</v>
      </c>
      <c r="BV330" s="1669">
        <v>0</v>
      </c>
      <c r="BW330" s="1666">
        <v>0</v>
      </c>
      <c r="BX330" s="1679"/>
      <c r="BY330" s="1680"/>
      <c r="BZ330" s="1666">
        <v>0</v>
      </c>
    </row>
    <row r="331" spans="1:78" s="1396" customFormat="1" ht="19.5" x14ac:dyDescent="0.3">
      <c r="A331" s="1398"/>
      <c r="B331" s="1425"/>
      <c r="C331" s="1431" t="s">
        <v>28</v>
      </c>
      <c r="D331" s="1649"/>
      <c r="E331" s="1405"/>
      <c r="F331" s="1649">
        <v>10</v>
      </c>
      <c r="G331" s="1669">
        <v>2.1000000000000001E-2</v>
      </c>
      <c r="H331" s="1669">
        <v>1.2999999999999999E-2</v>
      </c>
      <c r="I331" s="1666">
        <v>1</v>
      </c>
      <c r="J331" s="1669">
        <v>1.9E-2</v>
      </c>
      <c r="K331" s="1669">
        <v>1.4E-2</v>
      </c>
      <c r="L331" s="1666">
        <v>1</v>
      </c>
      <c r="M331" s="1669">
        <v>1.7999999999999999E-2</v>
      </c>
      <c r="N331" s="1669">
        <v>1.2999999999999999E-2</v>
      </c>
      <c r="O331" s="1666">
        <v>1</v>
      </c>
      <c r="P331" s="1669">
        <v>1.7999999999999999E-2</v>
      </c>
      <c r="Q331" s="1669">
        <v>1.4E-2</v>
      </c>
      <c r="R331" s="1666">
        <v>1</v>
      </c>
      <c r="S331" s="1669">
        <v>1.7000000000000001E-2</v>
      </c>
      <c r="T331" s="1669">
        <v>1.4E-2</v>
      </c>
      <c r="U331" s="1666">
        <v>1</v>
      </c>
      <c r="V331" s="1669">
        <v>1.7999999999999999E-2</v>
      </c>
      <c r="W331" s="1669">
        <v>1.2999999999999999E-2</v>
      </c>
      <c r="X331" s="1666">
        <v>1</v>
      </c>
      <c r="Y331" s="1669">
        <v>2.1999999999999999E-2</v>
      </c>
      <c r="Z331" s="1669">
        <v>1.2999999999999999E-2</v>
      </c>
      <c r="AA331" s="1666">
        <v>1</v>
      </c>
      <c r="AB331" s="1669">
        <v>2.4E-2</v>
      </c>
      <c r="AC331" s="1669">
        <v>1.4E-2</v>
      </c>
      <c r="AD331" s="1666">
        <v>2</v>
      </c>
      <c r="AE331" s="1669">
        <v>2.3E-2</v>
      </c>
      <c r="AF331" s="1669">
        <v>1.4E-2</v>
      </c>
      <c r="AG331" s="1666">
        <v>2</v>
      </c>
      <c r="AH331" s="1669">
        <v>2.5000000000000001E-2</v>
      </c>
      <c r="AI331" s="1669">
        <v>1.4E-2</v>
      </c>
      <c r="AJ331" s="1666">
        <v>2</v>
      </c>
      <c r="AK331" s="1669">
        <v>0.02</v>
      </c>
      <c r="AL331" s="1669">
        <v>1.4999999999999999E-2</v>
      </c>
      <c r="AM331" s="1666">
        <v>1</v>
      </c>
      <c r="AN331" s="1669">
        <v>0.02</v>
      </c>
      <c r="AO331" s="1669">
        <v>1.2999999999999999E-2</v>
      </c>
      <c r="AP331" s="1666">
        <v>1</v>
      </c>
      <c r="AQ331" s="1669">
        <v>2.7E-2</v>
      </c>
      <c r="AR331" s="1669">
        <v>1.6E-2</v>
      </c>
      <c r="AS331" s="1666">
        <v>2</v>
      </c>
      <c r="AT331" s="1669">
        <v>2.5000000000000001E-2</v>
      </c>
      <c r="AU331" s="1669">
        <v>1.7999999999999999E-2</v>
      </c>
      <c r="AV331" s="1666">
        <v>2</v>
      </c>
      <c r="AW331" s="1669">
        <v>2.3E-2</v>
      </c>
      <c r="AX331" s="1669">
        <v>1.7000000000000001E-2</v>
      </c>
      <c r="AY331" s="1666">
        <v>2</v>
      </c>
      <c r="AZ331" s="1669">
        <v>2.4E-2</v>
      </c>
      <c r="BA331" s="1669">
        <v>1.7000000000000001E-2</v>
      </c>
      <c r="BB331" s="1666">
        <v>2</v>
      </c>
      <c r="BC331" s="1669">
        <v>2.5000000000000001E-2</v>
      </c>
      <c r="BD331" s="1669">
        <v>1.6E-2</v>
      </c>
      <c r="BE331" s="1666">
        <v>2</v>
      </c>
      <c r="BF331" s="1669">
        <v>2.5999999999999999E-2</v>
      </c>
      <c r="BG331" s="1669">
        <v>1.6E-2</v>
      </c>
      <c r="BH331" s="1666">
        <v>2</v>
      </c>
      <c r="BI331" s="1669">
        <v>2.8000000000000001E-2</v>
      </c>
      <c r="BJ331" s="1669">
        <v>1.7000000000000001E-2</v>
      </c>
      <c r="BK331" s="1666">
        <v>2</v>
      </c>
      <c r="BL331" s="1669">
        <v>2.8000000000000001E-2</v>
      </c>
      <c r="BM331" s="1669">
        <v>1.6E-2</v>
      </c>
      <c r="BN331" s="1666">
        <v>2</v>
      </c>
      <c r="BO331" s="1669">
        <v>2.5000000000000001E-2</v>
      </c>
      <c r="BP331" s="1669">
        <v>1.4E-2</v>
      </c>
      <c r="BQ331" s="1666">
        <v>2</v>
      </c>
      <c r="BR331" s="1669">
        <v>2.5000000000000001E-2</v>
      </c>
      <c r="BS331" s="1669">
        <v>1.4E-2</v>
      </c>
      <c r="BT331" s="1666">
        <v>2</v>
      </c>
      <c r="BU331" s="1669">
        <v>2.8000000000000001E-2</v>
      </c>
      <c r="BV331" s="1669">
        <v>1.2999999999999999E-2</v>
      </c>
      <c r="BW331" s="1666">
        <v>2</v>
      </c>
      <c r="BX331" s="1669">
        <v>2.5999999999999999E-2</v>
      </c>
      <c r="BY331" s="1669">
        <v>1.2999999999999999E-2</v>
      </c>
      <c r="BZ331" s="1666">
        <v>2</v>
      </c>
    </row>
    <row r="332" spans="1:78" s="1396" customFormat="1" ht="19.5" x14ac:dyDescent="0.3">
      <c r="A332" s="1398"/>
      <c r="B332" s="1425" t="s">
        <v>499</v>
      </c>
      <c r="C332" s="1657" t="s">
        <v>317</v>
      </c>
      <c r="D332" s="1649"/>
      <c r="E332" s="1405"/>
      <c r="F332" s="1649">
        <v>10</v>
      </c>
      <c r="G332" s="1679"/>
      <c r="H332" s="1680"/>
      <c r="I332" s="1666">
        <v>0</v>
      </c>
      <c r="J332" s="1679"/>
      <c r="K332" s="1680"/>
      <c r="L332" s="1666">
        <v>0</v>
      </c>
      <c r="M332" s="1679"/>
      <c r="N332" s="1680"/>
      <c r="O332" s="1666">
        <v>0</v>
      </c>
      <c r="P332" s="1679"/>
      <c r="Q332" s="1680"/>
      <c r="R332" s="1666">
        <v>0</v>
      </c>
      <c r="S332" s="1679"/>
      <c r="T332" s="1680"/>
      <c r="U332" s="1666">
        <v>0</v>
      </c>
      <c r="V332" s="1679"/>
      <c r="W332" s="1680"/>
      <c r="X332" s="1666">
        <v>0</v>
      </c>
      <c r="Y332" s="1679"/>
      <c r="Z332" s="1680"/>
      <c r="AA332" s="1666">
        <v>0</v>
      </c>
      <c r="AB332" s="1679"/>
      <c r="AC332" s="1680"/>
      <c r="AD332" s="1666">
        <v>0</v>
      </c>
      <c r="AE332" s="1679"/>
      <c r="AF332" s="1680"/>
      <c r="AG332" s="1666">
        <v>0</v>
      </c>
      <c r="AH332" s="1679"/>
      <c r="AI332" s="1680"/>
      <c r="AJ332" s="1666">
        <v>0</v>
      </c>
      <c r="AK332" s="1679"/>
      <c r="AL332" s="1680"/>
      <c r="AM332" s="1666">
        <v>0</v>
      </c>
      <c r="AN332" s="1679"/>
      <c r="AO332" s="1680"/>
      <c r="AP332" s="1666">
        <v>0</v>
      </c>
      <c r="AQ332" s="1679"/>
      <c r="AR332" s="1680"/>
      <c r="AS332" s="1666">
        <v>0</v>
      </c>
      <c r="AT332" s="1679"/>
      <c r="AU332" s="1680"/>
      <c r="AV332" s="1666">
        <v>0</v>
      </c>
      <c r="AW332" s="1679"/>
      <c r="AX332" s="1680"/>
      <c r="AY332" s="1666">
        <v>0</v>
      </c>
      <c r="AZ332" s="1679"/>
      <c r="BA332" s="1680"/>
      <c r="BB332" s="1666">
        <v>0</v>
      </c>
      <c r="BC332" s="1679"/>
      <c r="BD332" s="1680"/>
      <c r="BE332" s="1666">
        <v>0</v>
      </c>
      <c r="BF332" s="1679"/>
      <c r="BG332" s="1680"/>
      <c r="BH332" s="1666">
        <v>0</v>
      </c>
      <c r="BI332" s="1679"/>
      <c r="BJ332" s="1680"/>
      <c r="BK332" s="1666">
        <v>0</v>
      </c>
      <c r="BL332" s="1679"/>
      <c r="BM332" s="1680"/>
      <c r="BN332" s="1666">
        <v>0</v>
      </c>
      <c r="BO332" s="1679"/>
      <c r="BP332" s="1680"/>
      <c r="BQ332" s="1666">
        <v>0</v>
      </c>
      <c r="BR332" s="1679"/>
      <c r="BS332" s="1680"/>
      <c r="BT332" s="1666">
        <v>0</v>
      </c>
      <c r="BU332" s="1679"/>
      <c r="BV332" s="1680"/>
      <c r="BW332" s="1666">
        <v>0</v>
      </c>
      <c r="BX332" s="1679"/>
      <c r="BY332" s="1680"/>
      <c r="BZ332" s="1666">
        <v>0</v>
      </c>
    </row>
    <row r="333" spans="1:78" s="1652" customFormat="1" ht="19.5" x14ac:dyDescent="0.3">
      <c r="A333" s="1640"/>
      <c r="B333" s="1425"/>
      <c r="C333" s="1415" t="s">
        <v>21</v>
      </c>
      <c r="D333" s="1649"/>
      <c r="E333" s="1405"/>
      <c r="F333" s="1649">
        <v>10</v>
      </c>
      <c r="G333" s="1669">
        <v>4.3999999999999997E-2</v>
      </c>
      <c r="H333" s="1669">
        <v>3.6999999999999998E-2</v>
      </c>
      <c r="I333" s="1666">
        <v>3</v>
      </c>
      <c r="J333" s="1669">
        <v>4.1000000000000002E-2</v>
      </c>
      <c r="K333" s="1669">
        <v>4.1000000000000002E-2</v>
      </c>
      <c r="L333" s="1666">
        <v>3</v>
      </c>
      <c r="M333" s="1669">
        <v>4.1000000000000002E-2</v>
      </c>
      <c r="N333" s="1669">
        <v>4.1000000000000002E-2</v>
      </c>
      <c r="O333" s="1666">
        <v>3</v>
      </c>
      <c r="P333" s="1669">
        <v>3.6999999999999998E-2</v>
      </c>
      <c r="Q333" s="1669">
        <v>4.1000000000000002E-2</v>
      </c>
      <c r="R333" s="1666">
        <v>3</v>
      </c>
      <c r="S333" s="1669">
        <v>3.4000000000000002E-2</v>
      </c>
      <c r="T333" s="1669">
        <v>3.9E-2</v>
      </c>
      <c r="U333" s="1666">
        <v>3</v>
      </c>
      <c r="V333" s="1669">
        <v>3.5000000000000003E-2</v>
      </c>
      <c r="W333" s="1669">
        <v>3.5999999999999997E-2</v>
      </c>
      <c r="X333" s="1666">
        <v>3</v>
      </c>
      <c r="Y333" s="1669">
        <v>6.2E-2</v>
      </c>
      <c r="Z333" s="1669">
        <v>6.0999999999999999E-2</v>
      </c>
      <c r="AA333" s="1666">
        <v>5</v>
      </c>
      <c r="AB333" s="1669">
        <v>0.10100000000000001</v>
      </c>
      <c r="AC333" s="1669">
        <v>0.1</v>
      </c>
      <c r="AD333" s="1666">
        <v>8</v>
      </c>
      <c r="AE333" s="1669">
        <v>0.107</v>
      </c>
      <c r="AF333" s="1669">
        <v>0.106</v>
      </c>
      <c r="AG333" s="1666">
        <v>8</v>
      </c>
      <c r="AH333" s="1669">
        <v>0.115</v>
      </c>
      <c r="AI333" s="1669">
        <v>0.124</v>
      </c>
      <c r="AJ333" s="1666">
        <v>9</v>
      </c>
      <c r="AK333" s="1669">
        <v>0.106</v>
      </c>
      <c r="AL333" s="1669">
        <v>0.113</v>
      </c>
      <c r="AM333" s="1666">
        <v>9</v>
      </c>
      <c r="AN333" s="1669">
        <v>0.115</v>
      </c>
      <c r="AO333" s="1669">
        <v>0.115</v>
      </c>
      <c r="AP333" s="1666">
        <v>9</v>
      </c>
      <c r="AQ333" s="1669">
        <v>0.112</v>
      </c>
      <c r="AR333" s="1669">
        <v>0.1275</v>
      </c>
      <c r="AS333" s="1666">
        <v>10</v>
      </c>
      <c r="AT333" s="1669">
        <v>8.5999999999999993E-2</v>
      </c>
      <c r="AU333" s="1669">
        <v>7.2999999999999995E-2</v>
      </c>
      <c r="AV333" s="1666">
        <v>6</v>
      </c>
      <c r="AW333" s="1669">
        <v>9.9000000000000005E-2</v>
      </c>
      <c r="AX333" s="1669">
        <v>0.105</v>
      </c>
      <c r="AY333" s="1666">
        <v>8</v>
      </c>
      <c r="AZ333" s="1669">
        <v>0.106</v>
      </c>
      <c r="BA333" s="1669">
        <v>0.121</v>
      </c>
      <c r="BB333" s="1666">
        <v>9</v>
      </c>
      <c r="BC333" s="1669">
        <v>0.106</v>
      </c>
      <c r="BD333" s="1669">
        <v>0.109</v>
      </c>
      <c r="BE333" s="1666">
        <v>9</v>
      </c>
      <c r="BF333" s="1669">
        <v>0.11600000000000001</v>
      </c>
      <c r="BG333" s="1669">
        <v>0.124</v>
      </c>
      <c r="BH333" s="1666">
        <v>10</v>
      </c>
      <c r="BI333" s="1669">
        <v>8.7999999999999995E-2</v>
      </c>
      <c r="BJ333" s="1669">
        <v>0.08</v>
      </c>
      <c r="BK333" s="1666">
        <v>7</v>
      </c>
      <c r="BL333" s="1669">
        <v>7.1999999999999995E-2</v>
      </c>
      <c r="BM333" s="1669">
        <v>5.3999999999999999E-2</v>
      </c>
      <c r="BN333" s="1666">
        <v>5</v>
      </c>
      <c r="BO333" s="1669">
        <v>7.3999999999999996E-2</v>
      </c>
      <c r="BP333" s="1669">
        <v>0.05</v>
      </c>
      <c r="BQ333" s="1666">
        <v>5</v>
      </c>
      <c r="BR333" s="1669">
        <v>8.5999999999999993E-2</v>
      </c>
      <c r="BS333" s="1669">
        <v>5.3999999999999999E-2</v>
      </c>
      <c r="BT333" s="1666">
        <v>6</v>
      </c>
      <c r="BU333" s="1669">
        <v>8.4000000000000005E-2</v>
      </c>
      <c r="BV333" s="1669">
        <v>5.3999999999999999E-2</v>
      </c>
      <c r="BW333" s="1666">
        <v>6</v>
      </c>
      <c r="BX333" s="1669">
        <v>7.1999999999999995E-2</v>
      </c>
      <c r="BY333" s="1669">
        <v>5.1999999999999998E-2</v>
      </c>
      <c r="BZ333" s="1666">
        <v>5</v>
      </c>
    </row>
    <row r="334" spans="1:78" s="1396" customFormat="1" ht="19.5" x14ac:dyDescent="0.3">
      <c r="A334" s="1398"/>
      <c r="B334" s="1425"/>
      <c r="C334" s="1415" t="s">
        <v>22</v>
      </c>
      <c r="D334" s="1649"/>
      <c r="E334" s="1405"/>
      <c r="F334" s="1649">
        <v>10</v>
      </c>
      <c r="G334" s="1669">
        <v>5.0000000000000001E-3</v>
      </c>
      <c r="H334" s="1669">
        <v>6.0000000000000001E-3</v>
      </c>
      <c r="I334" s="1666">
        <v>0</v>
      </c>
      <c r="J334" s="1669">
        <v>4.0000000000000001E-3</v>
      </c>
      <c r="K334" s="1669">
        <v>6.0000000000000001E-3</v>
      </c>
      <c r="L334" s="1666">
        <v>0</v>
      </c>
      <c r="M334" s="1669">
        <v>3.0000000000000001E-3</v>
      </c>
      <c r="N334" s="1669">
        <v>6.0000000000000001E-3</v>
      </c>
      <c r="O334" s="1666">
        <v>0</v>
      </c>
      <c r="P334" s="1669">
        <v>3.0000000000000001E-3</v>
      </c>
      <c r="Q334" s="1669">
        <v>6.0000000000000001E-3</v>
      </c>
      <c r="R334" s="1666">
        <v>0</v>
      </c>
      <c r="S334" s="1669">
        <v>3.0000000000000001E-3</v>
      </c>
      <c r="T334" s="1669">
        <v>6.0000000000000001E-3</v>
      </c>
      <c r="U334" s="1666">
        <v>0</v>
      </c>
      <c r="V334" s="1669">
        <v>3.0000000000000001E-3</v>
      </c>
      <c r="W334" s="1669">
        <v>6.0000000000000001E-3</v>
      </c>
      <c r="X334" s="1666">
        <v>0</v>
      </c>
      <c r="Y334" s="1669">
        <v>4.0000000000000001E-3</v>
      </c>
      <c r="Z334" s="1669">
        <v>6.0000000000000001E-3</v>
      </c>
      <c r="AA334" s="1666">
        <v>0</v>
      </c>
      <c r="AB334" s="1669">
        <v>7.0000000000000001E-3</v>
      </c>
      <c r="AC334" s="1669">
        <v>6.0000000000000001E-3</v>
      </c>
      <c r="AD334" s="1666">
        <v>1</v>
      </c>
      <c r="AE334" s="1669">
        <v>6.0000000000000001E-3</v>
      </c>
      <c r="AF334" s="1669">
        <v>6.0000000000000001E-3</v>
      </c>
      <c r="AG334" s="1666">
        <v>0</v>
      </c>
      <c r="AH334" s="1669">
        <v>5.0000000000000001E-3</v>
      </c>
      <c r="AI334" s="1669">
        <v>7.0000000000000001E-3</v>
      </c>
      <c r="AJ334" s="1666">
        <v>0</v>
      </c>
      <c r="AK334" s="1669">
        <v>6.0000000000000001E-3</v>
      </c>
      <c r="AL334" s="1669">
        <v>6.0000000000000001E-3</v>
      </c>
      <c r="AM334" s="1666">
        <v>0</v>
      </c>
      <c r="AN334" s="1669">
        <v>5.0000000000000001E-3</v>
      </c>
      <c r="AO334" s="1669">
        <v>6.0000000000000001E-3</v>
      </c>
      <c r="AP334" s="1666">
        <v>0</v>
      </c>
      <c r="AQ334" s="1669">
        <v>5.0000000000000001E-3</v>
      </c>
      <c r="AR334" s="1669">
        <v>6.0000000000000001E-3</v>
      </c>
      <c r="AS334" s="1666">
        <v>0</v>
      </c>
      <c r="AT334" s="1669">
        <v>6.0000000000000001E-3</v>
      </c>
      <c r="AU334" s="1669">
        <v>7.0000000000000001E-3</v>
      </c>
      <c r="AV334" s="1666">
        <v>1</v>
      </c>
      <c r="AW334" s="1669">
        <v>5.0000000000000001E-3</v>
      </c>
      <c r="AX334" s="1669">
        <v>6.0000000000000001E-3</v>
      </c>
      <c r="AY334" s="1666">
        <v>0</v>
      </c>
      <c r="AZ334" s="1669">
        <v>5.0000000000000001E-3</v>
      </c>
      <c r="BA334" s="1669">
        <v>6.0000000000000001E-3</v>
      </c>
      <c r="BB334" s="1666">
        <v>0</v>
      </c>
      <c r="BC334" s="1669">
        <v>5.0000000000000001E-3</v>
      </c>
      <c r="BD334" s="1669">
        <v>7.0000000000000001E-3</v>
      </c>
      <c r="BE334" s="1666">
        <v>0</v>
      </c>
      <c r="BF334" s="1669">
        <v>5.0000000000000001E-3</v>
      </c>
      <c r="BG334" s="1669">
        <v>7.0000000000000001E-3</v>
      </c>
      <c r="BH334" s="1666">
        <v>0</v>
      </c>
      <c r="BI334" s="1669">
        <v>5.0000000000000001E-3</v>
      </c>
      <c r="BJ334" s="1669">
        <v>7.0000000000000001E-3</v>
      </c>
      <c r="BK334" s="1666">
        <v>0</v>
      </c>
      <c r="BL334" s="1669">
        <v>5.0000000000000001E-3</v>
      </c>
      <c r="BM334" s="1669">
        <v>6.0000000000000001E-3</v>
      </c>
      <c r="BN334" s="1666">
        <v>0</v>
      </c>
      <c r="BO334" s="1669">
        <v>6.0000000000000001E-3</v>
      </c>
      <c r="BP334" s="1669">
        <v>6.0000000000000001E-3</v>
      </c>
      <c r="BQ334" s="1666">
        <v>0</v>
      </c>
      <c r="BR334" s="1669">
        <v>8.0000000000000002E-3</v>
      </c>
      <c r="BS334" s="1669">
        <v>6.0000000000000001E-3</v>
      </c>
      <c r="BT334" s="1666">
        <v>1</v>
      </c>
      <c r="BU334" s="1669">
        <v>7.0000000000000001E-3</v>
      </c>
      <c r="BV334" s="1669">
        <v>6.0000000000000001E-3</v>
      </c>
      <c r="BW334" s="1666">
        <v>1</v>
      </c>
      <c r="BX334" s="1669">
        <v>5.0000000000000001E-3</v>
      </c>
      <c r="BY334" s="1669">
        <v>6.0000000000000001E-3</v>
      </c>
      <c r="BZ334" s="1666">
        <v>0</v>
      </c>
    </row>
    <row r="335" spans="1:78" s="1396" customFormat="1" ht="20.25" thickBot="1" x14ac:dyDescent="0.35">
      <c r="A335" s="1398"/>
      <c r="B335" s="1425"/>
      <c r="C335" s="1431" t="s">
        <v>23</v>
      </c>
      <c r="D335" s="1580"/>
      <c r="E335" s="1576"/>
      <c r="F335" s="1580">
        <v>10</v>
      </c>
      <c r="G335" s="1669">
        <v>0.16500000000000001</v>
      </c>
      <c r="H335" s="1669">
        <v>0.114</v>
      </c>
      <c r="I335" s="1666">
        <v>11</v>
      </c>
      <c r="J335" s="1669">
        <v>0.14699999999999999</v>
      </c>
      <c r="K335" s="1669">
        <v>0.106</v>
      </c>
      <c r="L335" s="1666">
        <v>10</v>
      </c>
      <c r="M335" s="1669">
        <v>0.14599999999999999</v>
      </c>
      <c r="N335" s="1669">
        <v>0.113</v>
      </c>
      <c r="O335" s="1666">
        <v>10</v>
      </c>
      <c r="P335" s="1669">
        <v>0.13500000000000001</v>
      </c>
      <c r="Q335" s="1669">
        <v>0.104</v>
      </c>
      <c r="R335" s="1666">
        <v>10</v>
      </c>
      <c r="S335" s="1669">
        <v>0.16</v>
      </c>
      <c r="T335" s="1669">
        <v>0.108</v>
      </c>
      <c r="U335" s="1666">
        <v>11</v>
      </c>
      <c r="V335" s="1669">
        <v>0.16</v>
      </c>
      <c r="W335" s="1669">
        <v>9.4E-2</v>
      </c>
      <c r="X335" s="1666">
        <v>10</v>
      </c>
      <c r="Y335" s="1669">
        <v>0.20399999999999999</v>
      </c>
      <c r="Z335" s="1669">
        <v>0.1</v>
      </c>
      <c r="AA335" s="1666">
        <v>13</v>
      </c>
      <c r="AB335" s="1669">
        <v>0.24399999999999999</v>
      </c>
      <c r="AC335" s="1669">
        <v>0.10100000000000001</v>
      </c>
      <c r="AD335" s="1666">
        <v>15</v>
      </c>
      <c r="AE335" s="1669">
        <v>0.28899999999999998</v>
      </c>
      <c r="AF335" s="1669">
        <v>0.16600000000000001</v>
      </c>
      <c r="AG335" s="1666">
        <v>19</v>
      </c>
      <c r="AH335" s="1669">
        <v>0.308</v>
      </c>
      <c r="AI335" s="1669">
        <v>0.20499999999999999</v>
      </c>
      <c r="AJ335" s="1666">
        <v>21</v>
      </c>
      <c r="AK335" s="1669">
        <v>0.31900000000000001</v>
      </c>
      <c r="AL335" s="1669">
        <v>0.218</v>
      </c>
      <c r="AM335" s="1666">
        <v>22</v>
      </c>
      <c r="AN335" s="1669">
        <v>0.32900000000000001</v>
      </c>
      <c r="AO335" s="1669">
        <v>0.24199999999999999</v>
      </c>
      <c r="AP335" s="1666">
        <v>23</v>
      </c>
      <c r="AQ335" s="1669">
        <v>0.29899999999999999</v>
      </c>
      <c r="AR335" s="1669">
        <v>0.19700000000000001</v>
      </c>
      <c r="AS335" s="1666">
        <v>20</v>
      </c>
      <c r="AT335" s="1669">
        <v>0.27300000000000002</v>
      </c>
      <c r="AU335" s="1669">
        <v>0.17199999999999999</v>
      </c>
      <c r="AV335" s="1666">
        <v>18</v>
      </c>
      <c r="AW335" s="1669">
        <v>0.26200000000000001</v>
      </c>
      <c r="AX335" s="1669">
        <v>0.17299999999999999</v>
      </c>
      <c r="AY335" s="1666">
        <v>18</v>
      </c>
      <c r="AZ335" s="1669">
        <v>0.26</v>
      </c>
      <c r="BA335" s="1669">
        <v>0.17699999999999999</v>
      </c>
      <c r="BB335" s="1666">
        <v>18</v>
      </c>
      <c r="BC335" s="1669">
        <v>0.26700000000000002</v>
      </c>
      <c r="BD335" s="1669">
        <v>0.2</v>
      </c>
      <c r="BE335" s="1666">
        <v>19</v>
      </c>
      <c r="BF335" s="1669">
        <v>0.24399999999999999</v>
      </c>
      <c r="BG335" s="1669">
        <v>0.183</v>
      </c>
      <c r="BH335" s="1666">
        <v>17</v>
      </c>
      <c r="BI335" s="1669">
        <v>0.22500000000000001</v>
      </c>
      <c r="BJ335" s="1669">
        <v>0.14199999999999999</v>
      </c>
      <c r="BK335" s="1666">
        <v>15</v>
      </c>
      <c r="BL335" s="1669">
        <v>0.20250000000000001</v>
      </c>
      <c r="BM335" s="1669">
        <v>0.13100000000000001</v>
      </c>
      <c r="BN335" s="1666">
        <v>14</v>
      </c>
      <c r="BO335" s="1669">
        <v>0.223</v>
      </c>
      <c r="BP335" s="1669">
        <v>0.16200000000000001</v>
      </c>
      <c r="BQ335" s="1666">
        <v>15</v>
      </c>
      <c r="BR335" s="1669">
        <v>0.23200000000000001</v>
      </c>
      <c r="BS335" s="1669">
        <v>0.161</v>
      </c>
      <c r="BT335" s="1666">
        <v>16</v>
      </c>
      <c r="BU335" s="1669">
        <v>0.21099999999999999</v>
      </c>
      <c r="BV335" s="1669">
        <v>0.14099999999999999</v>
      </c>
      <c r="BW335" s="1666">
        <v>14</v>
      </c>
      <c r="BX335" s="1669">
        <v>0.17299999999999999</v>
      </c>
      <c r="BY335" s="1669">
        <v>9.8000000000000004E-2</v>
      </c>
      <c r="BZ335" s="1666">
        <v>11</v>
      </c>
    </row>
    <row r="336" spans="1:78" s="461" customFormat="1" ht="19.5" thickBot="1" x14ac:dyDescent="0.35">
      <c r="A336" s="1416">
        <v>12</v>
      </c>
      <c r="B336" s="1598" t="s">
        <v>145</v>
      </c>
      <c r="C336" s="1420"/>
      <c r="D336" s="1590"/>
      <c r="E336" s="1621"/>
      <c r="F336" s="1920"/>
      <c r="G336" s="1667"/>
      <c r="H336" s="1929"/>
      <c r="I336" s="1930"/>
      <c r="J336" s="1667"/>
      <c r="K336" s="1929"/>
      <c r="L336" s="1930"/>
      <c r="M336" s="1667"/>
      <c r="N336" s="1929"/>
      <c r="O336" s="1930"/>
      <c r="P336" s="1667"/>
      <c r="Q336" s="1929"/>
      <c r="R336" s="1930"/>
      <c r="S336" s="1667"/>
      <c r="T336" s="1929"/>
      <c r="U336" s="1930"/>
      <c r="V336" s="1667"/>
      <c r="W336" s="1929"/>
      <c r="X336" s="1930"/>
      <c r="Y336" s="1667"/>
      <c r="Z336" s="1929"/>
      <c r="AA336" s="1930"/>
      <c r="AB336" s="1667"/>
      <c r="AC336" s="1929"/>
      <c r="AD336" s="1930"/>
      <c r="AE336" s="1667"/>
      <c r="AF336" s="1929"/>
      <c r="AG336" s="1930"/>
      <c r="AH336" s="1667"/>
      <c r="AI336" s="1929"/>
      <c r="AJ336" s="1930"/>
      <c r="AK336" s="1667"/>
      <c r="AL336" s="1929"/>
      <c r="AM336" s="1930"/>
      <c r="AN336" s="1667"/>
      <c r="AO336" s="1929"/>
      <c r="AP336" s="1930"/>
      <c r="AQ336" s="1667"/>
      <c r="AR336" s="1929"/>
      <c r="AS336" s="1930"/>
      <c r="AT336" s="1667"/>
      <c r="AU336" s="1929"/>
      <c r="AV336" s="1930"/>
      <c r="AW336" s="1667"/>
      <c r="AX336" s="1929"/>
      <c r="AY336" s="1930"/>
      <c r="AZ336" s="1667"/>
      <c r="BA336" s="1929"/>
      <c r="BB336" s="1930"/>
      <c r="BC336" s="1667"/>
      <c r="BD336" s="1929"/>
      <c r="BE336" s="1930"/>
      <c r="BF336" s="1667"/>
      <c r="BG336" s="1929"/>
      <c r="BH336" s="1930"/>
      <c r="BI336" s="1667"/>
      <c r="BJ336" s="1929"/>
      <c r="BK336" s="1930"/>
      <c r="BL336" s="1667"/>
      <c r="BM336" s="1929"/>
      <c r="BN336" s="1930"/>
      <c r="BO336" s="1667"/>
      <c r="BP336" s="1929"/>
      <c r="BQ336" s="1930"/>
      <c r="BR336" s="1667"/>
      <c r="BS336" s="1929"/>
      <c r="BT336" s="1930"/>
      <c r="BU336" s="1667"/>
      <c r="BV336" s="1929"/>
      <c r="BW336" s="1930"/>
      <c r="BX336" s="1667"/>
      <c r="BY336" s="1929"/>
      <c r="BZ336" s="1930"/>
    </row>
    <row r="337" spans="1:78" s="222" customFormat="1" ht="19.5" customHeight="1" x14ac:dyDescent="0.3">
      <c r="A337" s="1398"/>
      <c r="B337" s="1425"/>
      <c r="C337" s="1432" t="s">
        <v>7</v>
      </c>
      <c r="D337" s="1409"/>
      <c r="E337" s="1406" t="s">
        <v>492</v>
      </c>
      <c r="F337" s="1613">
        <v>110</v>
      </c>
      <c r="G337" s="1925"/>
      <c r="H337" s="1931"/>
      <c r="I337" s="1666">
        <v>0</v>
      </c>
      <c r="J337" s="1925"/>
      <c r="K337" s="1931"/>
      <c r="L337" s="1666">
        <v>0</v>
      </c>
      <c r="M337" s="1925"/>
      <c r="N337" s="1931"/>
      <c r="O337" s="1666">
        <v>0</v>
      </c>
      <c r="P337" s="1925"/>
      <c r="Q337" s="1931"/>
      <c r="R337" s="1666">
        <v>0</v>
      </c>
      <c r="S337" s="1925"/>
      <c r="T337" s="1931"/>
      <c r="U337" s="1666">
        <v>0</v>
      </c>
      <c r="V337" s="1925"/>
      <c r="W337" s="1931"/>
      <c r="X337" s="1666">
        <v>0</v>
      </c>
      <c r="Y337" s="1925"/>
      <c r="Z337" s="1931"/>
      <c r="AA337" s="1666">
        <v>0</v>
      </c>
      <c r="AB337" s="1925"/>
      <c r="AC337" s="1931"/>
      <c r="AD337" s="1666">
        <v>0</v>
      </c>
      <c r="AE337" s="1925"/>
      <c r="AF337" s="1931"/>
      <c r="AG337" s="1666">
        <v>0</v>
      </c>
      <c r="AH337" s="1925"/>
      <c r="AI337" s="1931"/>
      <c r="AJ337" s="1666">
        <v>0</v>
      </c>
      <c r="AK337" s="1925"/>
      <c r="AL337" s="1931"/>
      <c r="AM337" s="1666">
        <v>0</v>
      </c>
      <c r="AN337" s="1925"/>
      <c r="AO337" s="1931"/>
      <c r="AP337" s="1666">
        <v>0</v>
      </c>
      <c r="AQ337" s="1925"/>
      <c r="AR337" s="1931"/>
      <c r="AS337" s="1666">
        <v>0</v>
      </c>
      <c r="AT337" s="1925"/>
      <c r="AU337" s="1931"/>
      <c r="AV337" s="1666">
        <v>0</v>
      </c>
      <c r="AW337" s="1925"/>
      <c r="AX337" s="1931"/>
      <c r="AY337" s="1666">
        <v>0</v>
      </c>
      <c r="AZ337" s="1925"/>
      <c r="BA337" s="1931"/>
      <c r="BB337" s="1666">
        <v>0</v>
      </c>
      <c r="BC337" s="1925"/>
      <c r="BD337" s="1931"/>
      <c r="BE337" s="1666">
        <v>0</v>
      </c>
      <c r="BF337" s="1925"/>
      <c r="BG337" s="1931"/>
      <c r="BH337" s="1666">
        <v>0</v>
      </c>
      <c r="BI337" s="1925"/>
      <c r="BJ337" s="1931"/>
      <c r="BK337" s="1666">
        <v>0</v>
      </c>
      <c r="BL337" s="1925"/>
      <c r="BM337" s="1931"/>
      <c r="BN337" s="1666">
        <v>0</v>
      </c>
      <c r="BO337" s="1925"/>
      <c r="BP337" s="1931"/>
      <c r="BQ337" s="1666">
        <v>0</v>
      </c>
      <c r="BR337" s="1925"/>
      <c r="BS337" s="1931"/>
      <c r="BT337" s="1666">
        <v>0</v>
      </c>
      <c r="BU337" s="1925"/>
      <c r="BV337" s="1931"/>
      <c r="BW337" s="1666">
        <v>0</v>
      </c>
      <c r="BX337" s="1925"/>
      <c r="BY337" s="1931"/>
      <c r="BZ337" s="1666">
        <v>0</v>
      </c>
    </row>
    <row r="338" spans="1:78" s="222" customFormat="1" ht="19.5" x14ac:dyDescent="0.3">
      <c r="A338" s="1398"/>
      <c r="B338" s="1425"/>
      <c r="C338" s="1418"/>
      <c r="D338" s="1649"/>
      <c r="E338" s="1405" t="s">
        <v>494</v>
      </c>
      <c r="F338" s="1649">
        <v>10</v>
      </c>
      <c r="G338" s="1669">
        <v>0.90800000000000003</v>
      </c>
      <c r="H338" s="1669">
        <v>-0.184</v>
      </c>
      <c r="I338" s="1666">
        <v>52</v>
      </c>
      <c r="J338" s="1669">
        <v>0.90800000000000003</v>
      </c>
      <c r="K338" s="1669">
        <v>-0.184</v>
      </c>
      <c r="L338" s="1666">
        <v>52</v>
      </c>
      <c r="M338" s="1669">
        <v>0.90800000000000003</v>
      </c>
      <c r="N338" s="1669">
        <v>-0.184</v>
      </c>
      <c r="O338" s="1666">
        <v>52</v>
      </c>
      <c r="P338" s="1669">
        <v>0.90800000000000003</v>
      </c>
      <c r="Q338" s="1669">
        <v>-0.184</v>
      </c>
      <c r="R338" s="1666">
        <v>52</v>
      </c>
      <c r="S338" s="1669">
        <v>0.90800000000000003</v>
      </c>
      <c r="T338" s="1669">
        <v>-0.184</v>
      </c>
      <c r="U338" s="1666">
        <v>52</v>
      </c>
      <c r="V338" s="1669">
        <v>0.90800000000000003</v>
      </c>
      <c r="W338" s="1669">
        <v>-0.184</v>
      </c>
      <c r="X338" s="1666">
        <v>52</v>
      </c>
      <c r="Y338" s="1669">
        <v>0.90800000000000003</v>
      </c>
      <c r="Z338" s="1669">
        <v>-0.184</v>
      </c>
      <c r="AA338" s="1666">
        <v>52</v>
      </c>
      <c r="AB338" s="1669">
        <v>1.0389999999999999</v>
      </c>
      <c r="AC338" s="1669">
        <v>-0.20899999999999999</v>
      </c>
      <c r="AD338" s="1666">
        <v>59</v>
      </c>
      <c r="AE338" s="1669">
        <v>1.0389999999999999</v>
      </c>
      <c r="AF338" s="1669">
        <v>-0.20899999999999999</v>
      </c>
      <c r="AG338" s="1666">
        <v>59</v>
      </c>
      <c r="AH338" s="1669">
        <v>1.0389999999999999</v>
      </c>
      <c r="AI338" s="1669">
        <v>-0.20899999999999999</v>
      </c>
      <c r="AJ338" s="1666">
        <v>59</v>
      </c>
      <c r="AK338" s="1669">
        <v>1.0389999999999999</v>
      </c>
      <c r="AL338" s="1669">
        <v>-0.20899999999999999</v>
      </c>
      <c r="AM338" s="1666">
        <v>59</v>
      </c>
      <c r="AN338" s="1669">
        <v>1.0389999999999999</v>
      </c>
      <c r="AO338" s="1669">
        <v>-0.20899999999999999</v>
      </c>
      <c r="AP338" s="1666">
        <v>59</v>
      </c>
      <c r="AQ338" s="1669">
        <v>1.0389999999999999</v>
      </c>
      <c r="AR338" s="1669">
        <v>-0.20899999999999999</v>
      </c>
      <c r="AS338" s="1666">
        <v>59</v>
      </c>
      <c r="AT338" s="1669">
        <v>1.0389999999999999</v>
      </c>
      <c r="AU338" s="1669">
        <v>-0.20899999999999999</v>
      </c>
      <c r="AV338" s="1666">
        <v>59</v>
      </c>
      <c r="AW338" s="1669">
        <v>1.0389999999999999</v>
      </c>
      <c r="AX338" s="1669">
        <v>-0.20899999999999999</v>
      </c>
      <c r="AY338" s="1666">
        <v>59</v>
      </c>
      <c r="AZ338" s="1669">
        <v>1.0389999999999999</v>
      </c>
      <c r="BA338" s="1669">
        <v>-0.20899999999999999</v>
      </c>
      <c r="BB338" s="1666">
        <v>59</v>
      </c>
      <c r="BC338" s="1669">
        <v>1.0389999999999999</v>
      </c>
      <c r="BD338" s="1669">
        <v>-0.20899999999999999</v>
      </c>
      <c r="BE338" s="1666">
        <v>59</v>
      </c>
      <c r="BF338" s="1669">
        <v>1.0389999999999999</v>
      </c>
      <c r="BG338" s="1669">
        <v>-0.20899999999999999</v>
      </c>
      <c r="BH338" s="1666">
        <v>59</v>
      </c>
      <c r="BI338" s="1669">
        <v>1.0389999999999999</v>
      </c>
      <c r="BJ338" s="1669">
        <v>-0.20899999999999999</v>
      </c>
      <c r="BK338" s="1666">
        <v>59</v>
      </c>
      <c r="BL338" s="1669">
        <v>1.0389999999999999</v>
      </c>
      <c r="BM338" s="1669">
        <v>-0.20899999999999999</v>
      </c>
      <c r="BN338" s="1666">
        <v>59</v>
      </c>
      <c r="BO338" s="1669">
        <v>1.0389999999999999</v>
      </c>
      <c r="BP338" s="1669">
        <v>-0.20899999999999999</v>
      </c>
      <c r="BQ338" s="1666">
        <v>59</v>
      </c>
      <c r="BR338" s="1669">
        <v>1.0389999999999999</v>
      </c>
      <c r="BS338" s="1669">
        <v>-0.20899999999999999</v>
      </c>
      <c r="BT338" s="1666">
        <v>59</v>
      </c>
      <c r="BU338" s="1669">
        <v>1.0389999999999999</v>
      </c>
      <c r="BV338" s="1669">
        <v>-0.20899999999999999</v>
      </c>
      <c r="BW338" s="1666">
        <v>59</v>
      </c>
      <c r="BX338" s="1669">
        <v>0.90800000000000003</v>
      </c>
      <c r="BY338" s="1669">
        <v>-0.184</v>
      </c>
      <c r="BZ338" s="1666">
        <v>52</v>
      </c>
    </row>
    <row r="339" spans="1:78" s="222" customFormat="1" ht="19.5" x14ac:dyDescent="0.3">
      <c r="A339" s="1398"/>
      <c r="B339" s="1425"/>
      <c r="C339" s="1418"/>
      <c r="D339" s="1649"/>
      <c r="E339" s="1405" t="s">
        <v>495</v>
      </c>
      <c r="F339" s="1649" t="s">
        <v>496</v>
      </c>
      <c r="G339" s="1815" t="s">
        <v>599</v>
      </c>
      <c r="H339" s="1816"/>
      <c r="I339" s="1817"/>
      <c r="J339" s="1815"/>
      <c r="K339" s="1816"/>
      <c r="L339" s="1817"/>
      <c r="M339" s="1815"/>
      <c r="N339" s="1816"/>
      <c r="O339" s="1817"/>
      <c r="P339" s="1815"/>
      <c r="Q339" s="1816"/>
      <c r="R339" s="1817"/>
      <c r="S339" s="1815"/>
      <c r="T339" s="1816"/>
      <c r="U339" s="1817"/>
      <c r="V339" s="1815"/>
      <c r="W339" s="1816"/>
      <c r="X339" s="1817"/>
      <c r="Y339" s="1815"/>
      <c r="Z339" s="1816"/>
      <c r="AA339" s="1817"/>
      <c r="AB339" s="1815"/>
      <c r="AC339" s="1816"/>
      <c r="AD339" s="1817"/>
      <c r="AE339" s="1815"/>
      <c r="AF339" s="1816"/>
      <c r="AG339" s="1817"/>
      <c r="AH339" s="1815"/>
      <c r="AI339" s="1816"/>
      <c r="AJ339" s="1817"/>
      <c r="AK339" s="1815"/>
      <c r="AL339" s="1816"/>
      <c r="AM339" s="1817"/>
      <c r="AN339" s="1815"/>
      <c r="AO339" s="1816"/>
      <c r="AP339" s="1817"/>
      <c r="AQ339" s="1815"/>
      <c r="AR339" s="1816"/>
      <c r="AS339" s="1817"/>
      <c r="AT339" s="1815"/>
      <c r="AU339" s="1816"/>
      <c r="AV339" s="1817"/>
      <c r="AW339" s="1815"/>
      <c r="AX339" s="1816"/>
      <c r="AY339" s="1817"/>
      <c r="AZ339" s="1815"/>
      <c r="BA339" s="1816"/>
      <c r="BB339" s="1817"/>
      <c r="BC339" s="1815"/>
      <c r="BD339" s="1816"/>
      <c r="BE339" s="1817"/>
      <c r="BF339" s="1815"/>
      <c r="BG339" s="1816"/>
      <c r="BH339" s="1817"/>
      <c r="BI339" s="1815"/>
      <c r="BJ339" s="1816"/>
      <c r="BK339" s="1817"/>
      <c r="BL339" s="1815"/>
      <c r="BM339" s="1816"/>
      <c r="BN339" s="1817"/>
      <c r="BO339" s="1815"/>
      <c r="BP339" s="1816"/>
      <c r="BQ339" s="1817"/>
      <c r="BR339" s="1815"/>
      <c r="BS339" s="1816"/>
      <c r="BT339" s="1817"/>
      <c r="BU339" s="1815"/>
      <c r="BV339" s="1816"/>
      <c r="BW339" s="1817"/>
      <c r="BX339" s="1815"/>
      <c r="BY339" s="1816"/>
      <c r="BZ339" s="1817"/>
    </row>
    <row r="340" spans="1:78" s="1396" customFormat="1" ht="19.5" x14ac:dyDescent="0.3">
      <c r="A340" s="1398"/>
      <c r="B340" s="1425"/>
      <c r="C340" s="1418"/>
      <c r="D340" s="1649"/>
      <c r="E340" s="1405" t="s">
        <v>497</v>
      </c>
      <c r="F340" s="1649" t="s">
        <v>496</v>
      </c>
      <c r="G340" s="1815"/>
      <c r="H340" s="1816"/>
      <c r="I340" s="1817"/>
      <c r="J340" s="1815"/>
      <c r="K340" s="1816"/>
      <c r="L340" s="1817"/>
      <c r="M340" s="1815"/>
      <c r="N340" s="1816"/>
      <c r="O340" s="1817"/>
      <c r="P340" s="1815"/>
      <c r="Q340" s="1816"/>
      <c r="R340" s="1817"/>
      <c r="S340" s="1815"/>
      <c r="T340" s="1816"/>
      <c r="U340" s="1817"/>
      <c r="V340" s="1815"/>
      <c r="W340" s="1816"/>
      <c r="X340" s="1817"/>
      <c r="Y340" s="1815"/>
      <c r="Z340" s="1816"/>
      <c r="AA340" s="1817"/>
      <c r="AB340" s="1815"/>
      <c r="AC340" s="1816"/>
      <c r="AD340" s="1817"/>
      <c r="AE340" s="1815"/>
      <c r="AF340" s="1816"/>
      <c r="AG340" s="1817"/>
      <c r="AH340" s="1815"/>
      <c r="AI340" s="1816"/>
      <c r="AJ340" s="1817"/>
      <c r="AK340" s="1815"/>
      <c r="AL340" s="1816"/>
      <c r="AM340" s="1817"/>
      <c r="AN340" s="1815"/>
      <c r="AO340" s="1816"/>
      <c r="AP340" s="1817"/>
      <c r="AQ340" s="1815"/>
      <c r="AR340" s="1816"/>
      <c r="AS340" s="1817"/>
      <c r="AT340" s="1815"/>
      <c r="AU340" s="1816"/>
      <c r="AV340" s="1817"/>
      <c r="AW340" s="1815"/>
      <c r="AX340" s="1816"/>
      <c r="AY340" s="1817"/>
      <c r="AZ340" s="1815"/>
      <c r="BA340" s="1816"/>
      <c r="BB340" s="1817"/>
      <c r="BC340" s="1815"/>
      <c r="BD340" s="1816"/>
      <c r="BE340" s="1817"/>
      <c r="BF340" s="1815"/>
      <c r="BG340" s="1816"/>
      <c r="BH340" s="1817"/>
      <c r="BI340" s="1815"/>
      <c r="BJ340" s="1816"/>
      <c r="BK340" s="1817"/>
      <c r="BL340" s="1815"/>
      <c r="BM340" s="1816"/>
      <c r="BN340" s="1817"/>
      <c r="BO340" s="1815"/>
      <c r="BP340" s="1816"/>
      <c r="BQ340" s="1817"/>
      <c r="BR340" s="1815"/>
      <c r="BS340" s="1816"/>
      <c r="BT340" s="1817"/>
      <c r="BU340" s="1815"/>
      <c r="BV340" s="1816"/>
      <c r="BW340" s="1817"/>
      <c r="BX340" s="1815"/>
      <c r="BY340" s="1816"/>
      <c r="BZ340" s="1817"/>
    </row>
    <row r="341" spans="1:78" s="1396" customFormat="1" ht="19.5" customHeight="1" x14ac:dyDescent="0.3">
      <c r="A341" s="1398"/>
      <c r="B341" s="1425"/>
      <c r="C341" s="1418" t="s">
        <v>9</v>
      </c>
      <c r="D341" s="1649"/>
      <c r="E341" s="1405" t="s">
        <v>492</v>
      </c>
      <c r="F341" s="1614">
        <v>110</v>
      </c>
      <c r="G341" s="1679"/>
      <c r="H341" s="1680"/>
      <c r="I341" s="1666">
        <v>0</v>
      </c>
      <c r="J341" s="1679"/>
      <c r="K341" s="1680"/>
      <c r="L341" s="1666">
        <v>0</v>
      </c>
      <c r="M341" s="1679"/>
      <c r="N341" s="1680"/>
      <c r="O341" s="1666">
        <v>0</v>
      </c>
      <c r="P341" s="1679"/>
      <c r="Q341" s="1680"/>
      <c r="R341" s="1666">
        <v>0</v>
      </c>
      <c r="S341" s="1679"/>
      <c r="T341" s="1680"/>
      <c r="U341" s="1666">
        <v>0</v>
      </c>
      <c r="V341" s="1679"/>
      <c r="W341" s="1680"/>
      <c r="X341" s="1666">
        <v>0</v>
      </c>
      <c r="Y341" s="1679"/>
      <c r="Z341" s="1680"/>
      <c r="AA341" s="1666">
        <v>0</v>
      </c>
      <c r="AB341" s="1679"/>
      <c r="AC341" s="1680"/>
      <c r="AD341" s="1666">
        <v>0</v>
      </c>
      <c r="AE341" s="1679"/>
      <c r="AF341" s="1680"/>
      <c r="AG341" s="1666">
        <v>0</v>
      </c>
      <c r="AH341" s="1679"/>
      <c r="AI341" s="1680"/>
      <c r="AJ341" s="1666">
        <v>0</v>
      </c>
      <c r="AK341" s="1679"/>
      <c r="AL341" s="1680"/>
      <c r="AM341" s="1666">
        <v>0</v>
      </c>
      <c r="AN341" s="1679"/>
      <c r="AO341" s="1680"/>
      <c r="AP341" s="1666">
        <v>0</v>
      </c>
      <c r="AQ341" s="1679"/>
      <c r="AR341" s="1680"/>
      <c r="AS341" s="1666">
        <v>0</v>
      </c>
      <c r="AT341" s="1679"/>
      <c r="AU341" s="1680"/>
      <c r="AV341" s="1666">
        <v>0</v>
      </c>
      <c r="AW341" s="1679"/>
      <c r="AX341" s="1680"/>
      <c r="AY341" s="1666">
        <v>0</v>
      </c>
      <c r="AZ341" s="1679"/>
      <c r="BA341" s="1680"/>
      <c r="BB341" s="1666">
        <v>0</v>
      </c>
      <c r="BC341" s="1679"/>
      <c r="BD341" s="1680"/>
      <c r="BE341" s="1666">
        <v>0</v>
      </c>
      <c r="BF341" s="1679"/>
      <c r="BG341" s="1680"/>
      <c r="BH341" s="1666">
        <v>0</v>
      </c>
      <c r="BI341" s="1679"/>
      <c r="BJ341" s="1680"/>
      <c r="BK341" s="1666">
        <v>0</v>
      </c>
      <c r="BL341" s="1679"/>
      <c r="BM341" s="1680"/>
      <c r="BN341" s="1666">
        <v>0</v>
      </c>
      <c r="BO341" s="1679"/>
      <c r="BP341" s="1680"/>
      <c r="BQ341" s="1666">
        <v>0</v>
      </c>
      <c r="BR341" s="1679"/>
      <c r="BS341" s="1680"/>
      <c r="BT341" s="1666">
        <v>0</v>
      </c>
      <c r="BU341" s="1679"/>
      <c r="BV341" s="1680"/>
      <c r="BW341" s="1666">
        <v>0</v>
      </c>
      <c r="BX341" s="1679"/>
      <c r="BY341" s="1680"/>
      <c r="BZ341" s="1666">
        <v>0</v>
      </c>
    </row>
    <row r="342" spans="1:78" s="1396" customFormat="1" ht="19.5" x14ac:dyDescent="0.3">
      <c r="A342" s="1398"/>
      <c r="B342" s="1425"/>
      <c r="C342" s="1418"/>
      <c r="D342" s="1649"/>
      <c r="E342" s="1405" t="s">
        <v>494</v>
      </c>
      <c r="F342" s="1649">
        <v>10</v>
      </c>
      <c r="G342" s="1669">
        <v>0.52400000000000002</v>
      </c>
      <c r="H342" s="1669">
        <v>-8.3000000000000004E-2</v>
      </c>
      <c r="I342" s="1666">
        <v>30</v>
      </c>
      <c r="J342" s="1669">
        <v>0.52400000000000002</v>
      </c>
      <c r="K342" s="1669">
        <v>-8.3000000000000004E-2</v>
      </c>
      <c r="L342" s="1666">
        <v>30</v>
      </c>
      <c r="M342" s="1669">
        <v>0.52400000000000002</v>
      </c>
      <c r="N342" s="1669">
        <v>-8.3000000000000004E-2</v>
      </c>
      <c r="O342" s="1666">
        <v>30</v>
      </c>
      <c r="P342" s="1669">
        <v>0.52400000000000002</v>
      </c>
      <c r="Q342" s="1669">
        <v>-8.3000000000000004E-2</v>
      </c>
      <c r="R342" s="1666">
        <v>30</v>
      </c>
      <c r="S342" s="1669">
        <v>0.52400000000000002</v>
      </c>
      <c r="T342" s="1669">
        <v>-8.3000000000000004E-2</v>
      </c>
      <c r="U342" s="1666">
        <v>30</v>
      </c>
      <c r="V342" s="1669">
        <v>0.52400000000000002</v>
      </c>
      <c r="W342" s="1669">
        <v>-8.3000000000000004E-2</v>
      </c>
      <c r="X342" s="1666">
        <v>30</v>
      </c>
      <c r="Y342" s="1669">
        <v>0.52400000000000002</v>
      </c>
      <c r="Z342" s="1669">
        <v>-8.3000000000000004E-2</v>
      </c>
      <c r="AA342" s="1666">
        <v>30</v>
      </c>
      <c r="AB342" s="1669">
        <v>0.63</v>
      </c>
      <c r="AC342" s="1669">
        <v>-5.5E-2</v>
      </c>
      <c r="AD342" s="1666">
        <v>35</v>
      </c>
      <c r="AE342" s="1669">
        <v>0.63</v>
      </c>
      <c r="AF342" s="1669">
        <v>-5.5E-2</v>
      </c>
      <c r="AG342" s="1666">
        <v>35</v>
      </c>
      <c r="AH342" s="1669">
        <v>0.63</v>
      </c>
      <c r="AI342" s="1669">
        <v>-5.5E-2</v>
      </c>
      <c r="AJ342" s="1666">
        <v>35</v>
      </c>
      <c r="AK342" s="1669">
        <v>0.63</v>
      </c>
      <c r="AL342" s="1669">
        <v>-5.5E-2</v>
      </c>
      <c r="AM342" s="1666">
        <v>35</v>
      </c>
      <c r="AN342" s="1669">
        <v>0.63</v>
      </c>
      <c r="AO342" s="1669">
        <v>-5.5E-2</v>
      </c>
      <c r="AP342" s="1666">
        <v>35</v>
      </c>
      <c r="AQ342" s="1669">
        <v>0.55300000000000005</v>
      </c>
      <c r="AR342" s="1669">
        <v>-7.0999999999999994E-2</v>
      </c>
      <c r="AS342" s="1666">
        <v>31</v>
      </c>
      <c r="AT342" s="1669">
        <v>0.63</v>
      </c>
      <c r="AU342" s="1669">
        <v>-5.5E-2</v>
      </c>
      <c r="AV342" s="1666">
        <v>35</v>
      </c>
      <c r="AW342" s="1669">
        <v>0.63</v>
      </c>
      <c r="AX342" s="1669">
        <v>-5.5E-2</v>
      </c>
      <c r="AY342" s="1666">
        <v>35</v>
      </c>
      <c r="AZ342" s="1669">
        <v>0.63</v>
      </c>
      <c r="BA342" s="1669">
        <v>-5.5E-2</v>
      </c>
      <c r="BB342" s="1666">
        <v>35</v>
      </c>
      <c r="BC342" s="1669">
        <v>0.63</v>
      </c>
      <c r="BD342" s="1669">
        <v>-5.5E-2</v>
      </c>
      <c r="BE342" s="1666">
        <v>35</v>
      </c>
      <c r="BF342" s="1669">
        <v>0.55300000000000005</v>
      </c>
      <c r="BG342" s="1669">
        <v>-7.0999999999999994E-2</v>
      </c>
      <c r="BH342" s="1666">
        <v>31</v>
      </c>
      <c r="BI342" s="1669">
        <v>0.55300000000000005</v>
      </c>
      <c r="BJ342" s="1669">
        <v>-7.0999999999999994E-2</v>
      </c>
      <c r="BK342" s="1666">
        <v>31</v>
      </c>
      <c r="BL342" s="1669">
        <v>0.55300000000000005</v>
      </c>
      <c r="BM342" s="1669">
        <v>-7.0999999999999994E-2</v>
      </c>
      <c r="BN342" s="1666">
        <v>31</v>
      </c>
      <c r="BO342" s="1669">
        <v>0.55300000000000005</v>
      </c>
      <c r="BP342" s="1669">
        <v>-7.0999999999999994E-2</v>
      </c>
      <c r="BQ342" s="1666">
        <v>31</v>
      </c>
      <c r="BR342" s="1669">
        <v>0.55300000000000005</v>
      </c>
      <c r="BS342" s="1669">
        <v>-7.0999999999999994E-2</v>
      </c>
      <c r="BT342" s="1666">
        <v>31</v>
      </c>
      <c r="BU342" s="1669">
        <v>0.55300000000000005</v>
      </c>
      <c r="BV342" s="1669">
        <v>-7.0999999999999994E-2</v>
      </c>
      <c r="BW342" s="1666">
        <v>31</v>
      </c>
      <c r="BX342" s="1669">
        <v>0.52400000000000002</v>
      </c>
      <c r="BY342" s="1669">
        <v>-8.3000000000000004E-2</v>
      </c>
      <c r="BZ342" s="1666">
        <v>30</v>
      </c>
    </row>
    <row r="343" spans="1:78" s="222" customFormat="1" ht="19.5" x14ac:dyDescent="0.3">
      <c r="A343" s="1398"/>
      <c r="B343" s="1425"/>
      <c r="C343" s="1418"/>
      <c r="D343" s="1649"/>
      <c r="E343" s="1405" t="s">
        <v>495</v>
      </c>
      <c r="F343" s="1649" t="s">
        <v>496</v>
      </c>
      <c r="G343" s="1815" t="s">
        <v>599</v>
      </c>
      <c r="H343" s="1816"/>
      <c r="I343" s="1817"/>
      <c r="J343" s="1815"/>
      <c r="K343" s="1816"/>
      <c r="L343" s="1817"/>
      <c r="M343" s="1815"/>
      <c r="N343" s="1816"/>
      <c r="O343" s="1817"/>
      <c r="P343" s="1815"/>
      <c r="Q343" s="1816"/>
      <c r="R343" s="1817"/>
      <c r="S343" s="1815"/>
      <c r="T343" s="1816"/>
      <c r="U343" s="1817"/>
      <c r="V343" s="1815"/>
      <c r="W343" s="1816"/>
      <c r="X343" s="1817"/>
      <c r="Y343" s="1815"/>
      <c r="Z343" s="1816"/>
      <c r="AA343" s="1817"/>
      <c r="AB343" s="1815"/>
      <c r="AC343" s="1816"/>
      <c r="AD343" s="1817"/>
      <c r="AE343" s="1815"/>
      <c r="AF343" s="1816"/>
      <c r="AG343" s="1817"/>
      <c r="AH343" s="1815"/>
      <c r="AI343" s="1816"/>
      <c r="AJ343" s="1817"/>
      <c r="AK343" s="1815"/>
      <c r="AL343" s="1816"/>
      <c r="AM343" s="1817"/>
      <c r="AN343" s="1815"/>
      <c r="AO343" s="1816"/>
      <c r="AP343" s="1817"/>
      <c r="AQ343" s="1815"/>
      <c r="AR343" s="1816"/>
      <c r="AS343" s="1817"/>
      <c r="AT343" s="1815"/>
      <c r="AU343" s="1816"/>
      <c r="AV343" s="1817"/>
      <c r="AW343" s="1815"/>
      <c r="AX343" s="1816"/>
      <c r="AY343" s="1817"/>
      <c r="AZ343" s="1815"/>
      <c r="BA343" s="1816"/>
      <c r="BB343" s="1817"/>
      <c r="BC343" s="1815"/>
      <c r="BD343" s="1816"/>
      <c r="BE343" s="1817"/>
      <c r="BF343" s="1815"/>
      <c r="BG343" s="1816"/>
      <c r="BH343" s="1817"/>
      <c r="BI343" s="1815"/>
      <c r="BJ343" s="1816"/>
      <c r="BK343" s="1817"/>
      <c r="BL343" s="1815"/>
      <c r="BM343" s="1816"/>
      <c r="BN343" s="1817"/>
      <c r="BO343" s="1815"/>
      <c r="BP343" s="1816"/>
      <c r="BQ343" s="1817"/>
      <c r="BR343" s="1815"/>
      <c r="BS343" s="1816"/>
      <c r="BT343" s="1817"/>
      <c r="BU343" s="1815"/>
      <c r="BV343" s="1816"/>
      <c r="BW343" s="1817"/>
      <c r="BX343" s="1815"/>
      <c r="BY343" s="1816"/>
      <c r="BZ343" s="1817"/>
    </row>
    <row r="344" spans="1:78" s="1396" customFormat="1" ht="19.5" x14ac:dyDescent="0.3">
      <c r="A344" s="1398"/>
      <c r="B344" s="1425"/>
      <c r="C344" s="1410"/>
      <c r="D344" s="1649"/>
      <c r="E344" s="1405" t="s">
        <v>497</v>
      </c>
      <c r="F344" s="1649" t="s">
        <v>496</v>
      </c>
      <c r="G344" s="1815"/>
      <c r="H344" s="1816"/>
      <c r="I344" s="1817"/>
      <c r="J344" s="1815"/>
      <c r="K344" s="1816"/>
      <c r="L344" s="1817"/>
      <c r="M344" s="1815"/>
      <c r="N344" s="1816"/>
      <c r="O344" s="1817"/>
      <c r="P344" s="1815"/>
      <c r="Q344" s="1816"/>
      <c r="R344" s="1817"/>
      <c r="S344" s="1815"/>
      <c r="T344" s="1816"/>
      <c r="U344" s="1817"/>
      <c r="V344" s="1815"/>
      <c r="W344" s="1816"/>
      <c r="X344" s="1817"/>
      <c r="Y344" s="1815"/>
      <c r="Z344" s="1816"/>
      <c r="AA344" s="1817"/>
      <c r="AB344" s="1815"/>
      <c r="AC344" s="1816"/>
      <c r="AD344" s="1817"/>
      <c r="AE344" s="1815"/>
      <c r="AF344" s="1816"/>
      <c r="AG344" s="1817"/>
      <c r="AH344" s="1815"/>
      <c r="AI344" s="1816"/>
      <c r="AJ344" s="1817"/>
      <c r="AK344" s="1815"/>
      <c r="AL344" s="1816"/>
      <c r="AM344" s="1817"/>
      <c r="AN344" s="1815"/>
      <c r="AO344" s="1816"/>
      <c r="AP344" s="1817"/>
      <c r="AQ344" s="1815"/>
      <c r="AR344" s="1816"/>
      <c r="AS344" s="1817"/>
      <c r="AT344" s="1815"/>
      <c r="AU344" s="1816"/>
      <c r="AV344" s="1817"/>
      <c r="AW344" s="1815"/>
      <c r="AX344" s="1816"/>
      <c r="AY344" s="1817"/>
      <c r="AZ344" s="1815"/>
      <c r="BA344" s="1816"/>
      <c r="BB344" s="1817"/>
      <c r="BC344" s="1815"/>
      <c r="BD344" s="1816"/>
      <c r="BE344" s="1817"/>
      <c r="BF344" s="1815"/>
      <c r="BG344" s="1816"/>
      <c r="BH344" s="1817"/>
      <c r="BI344" s="1815"/>
      <c r="BJ344" s="1816"/>
      <c r="BK344" s="1817"/>
      <c r="BL344" s="1815"/>
      <c r="BM344" s="1816"/>
      <c r="BN344" s="1817"/>
      <c r="BO344" s="1815"/>
      <c r="BP344" s="1816"/>
      <c r="BQ344" s="1817"/>
      <c r="BR344" s="1815"/>
      <c r="BS344" s="1816"/>
      <c r="BT344" s="1817"/>
      <c r="BU344" s="1815"/>
      <c r="BV344" s="1816"/>
      <c r="BW344" s="1817"/>
      <c r="BX344" s="1815"/>
      <c r="BY344" s="1816"/>
      <c r="BZ344" s="1817"/>
    </row>
    <row r="345" spans="1:78" s="1396" customFormat="1" ht="20.25" customHeight="1" x14ac:dyDescent="0.3">
      <c r="A345" s="1398"/>
      <c r="B345" s="1425" t="s">
        <v>498</v>
      </c>
      <c r="C345" s="1430" t="s">
        <v>520</v>
      </c>
      <c r="D345" s="1409"/>
      <c r="E345" s="1405"/>
      <c r="F345" s="1649">
        <v>110</v>
      </c>
      <c r="G345" s="1669">
        <v>-2.9140000000000001</v>
      </c>
      <c r="H345" s="1669">
        <v>-1.835</v>
      </c>
      <c r="I345" s="1666">
        <v>18</v>
      </c>
      <c r="J345" s="1669">
        <v>-2.9140000000000001</v>
      </c>
      <c r="K345" s="1669">
        <v>-1.835</v>
      </c>
      <c r="L345" s="1666">
        <v>18</v>
      </c>
      <c r="M345" s="1669">
        <v>-2.9140000000000001</v>
      </c>
      <c r="N345" s="1669">
        <v>-1.835</v>
      </c>
      <c r="O345" s="1666">
        <v>18</v>
      </c>
      <c r="P345" s="1669">
        <v>-2.9140000000000001</v>
      </c>
      <c r="Q345" s="1669">
        <v>-1.835</v>
      </c>
      <c r="R345" s="1666">
        <v>18</v>
      </c>
      <c r="S345" s="1669">
        <v>-2.9140000000000001</v>
      </c>
      <c r="T345" s="1669">
        <v>-1.835</v>
      </c>
      <c r="U345" s="1666">
        <v>18</v>
      </c>
      <c r="V345" s="1669">
        <v>-2.9140000000000001</v>
      </c>
      <c r="W345" s="1669">
        <v>-1.835</v>
      </c>
      <c r="X345" s="1666">
        <v>18</v>
      </c>
      <c r="Y345" s="1669">
        <v>-2.9140000000000001</v>
      </c>
      <c r="Z345" s="1669">
        <v>-1.835</v>
      </c>
      <c r="AA345" s="1666">
        <v>18</v>
      </c>
      <c r="AB345" s="1669">
        <v>-8.0120000000000005</v>
      </c>
      <c r="AC345" s="1669">
        <v>0.14499999999999999</v>
      </c>
      <c r="AD345" s="1666">
        <v>42</v>
      </c>
      <c r="AE345" s="1669">
        <v>-8.0120000000000005</v>
      </c>
      <c r="AF345" s="1669">
        <v>0.14499999999999999</v>
      </c>
      <c r="AG345" s="1666">
        <v>42</v>
      </c>
      <c r="AH345" s="1669">
        <v>-8.0120000000000005</v>
      </c>
      <c r="AI345" s="1669">
        <v>0.14499999999999999</v>
      </c>
      <c r="AJ345" s="1666">
        <v>42</v>
      </c>
      <c r="AK345" s="1669">
        <v>-8.0120000000000005</v>
      </c>
      <c r="AL345" s="1669">
        <v>0.14499999999999999</v>
      </c>
      <c r="AM345" s="1666">
        <v>42</v>
      </c>
      <c r="AN345" s="1669">
        <v>-8.0120000000000005</v>
      </c>
      <c r="AO345" s="1669">
        <v>0.14499999999999999</v>
      </c>
      <c r="AP345" s="1666">
        <v>42</v>
      </c>
      <c r="AQ345" s="1669">
        <v>-4.5410000000000004</v>
      </c>
      <c r="AR345" s="1669">
        <v>-1.214</v>
      </c>
      <c r="AS345" s="1666">
        <v>25</v>
      </c>
      <c r="AT345" s="1669">
        <v>-8.0120000000000005</v>
      </c>
      <c r="AU345" s="1669">
        <v>0.14499999999999999</v>
      </c>
      <c r="AV345" s="1666">
        <v>42</v>
      </c>
      <c r="AW345" s="1669">
        <v>-8.0120000000000005</v>
      </c>
      <c r="AX345" s="1669">
        <v>0.14499999999999999</v>
      </c>
      <c r="AY345" s="1666">
        <v>42</v>
      </c>
      <c r="AZ345" s="1669">
        <v>-8.0120000000000005</v>
      </c>
      <c r="BA345" s="1669">
        <v>0.14499999999999999</v>
      </c>
      <c r="BB345" s="1666">
        <v>42</v>
      </c>
      <c r="BC345" s="1669">
        <v>-8.0120000000000005</v>
      </c>
      <c r="BD345" s="1669">
        <v>0.14499999999999999</v>
      </c>
      <c r="BE345" s="1666">
        <v>42</v>
      </c>
      <c r="BF345" s="1669">
        <v>-4.5410000000000004</v>
      </c>
      <c r="BG345" s="1669">
        <v>-1.214</v>
      </c>
      <c r="BH345" s="1666">
        <v>25</v>
      </c>
      <c r="BI345" s="1669">
        <v>-4.5410000000000004</v>
      </c>
      <c r="BJ345" s="1669">
        <v>-1.214</v>
      </c>
      <c r="BK345" s="1666">
        <v>25</v>
      </c>
      <c r="BL345" s="1669">
        <v>-4.5410000000000004</v>
      </c>
      <c r="BM345" s="1669">
        <v>-1.214</v>
      </c>
      <c r="BN345" s="1666">
        <v>25</v>
      </c>
      <c r="BO345" s="1669">
        <v>-4.5410000000000004</v>
      </c>
      <c r="BP345" s="1669">
        <v>-1.214</v>
      </c>
      <c r="BQ345" s="1666">
        <v>25</v>
      </c>
      <c r="BR345" s="1669">
        <v>-4.5410000000000004</v>
      </c>
      <c r="BS345" s="1669">
        <v>-1.214</v>
      </c>
      <c r="BT345" s="1666">
        <v>25</v>
      </c>
      <c r="BU345" s="1669">
        <v>-4.5410000000000004</v>
      </c>
      <c r="BV345" s="1669">
        <v>-1.214</v>
      </c>
      <c r="BW345" s="1666">
        <v>25</v>
      </c>
      <c r="BX345" s="1669">
        <v>-2.9140000000000001</v>
      </c>
      <c r="BY345" s="1669">
        <v>-1.835</v>
      </c>
      <c r="BZ345" s="1666">
        <v>18</v>
      </c>
    </row>
    <row r="346" spans="1:78" s="1396" customFormat="1" ht="21.75" customHeight="1" x14ac:dyDescent="0.3">
      <c r="A346" s="1398"/>
      <c r="B346" s="1425" t="s">
        <v>499</v>
      </c>
      <c r="C346" s="1412" t="s">
        <v>132</v>
      </c>
      <c r="D346" s="1409"/>
      <c r="E346" s="1405"/>
      <c r="F346" s="1649">
        <v>110</v>
      </c>
      <c r="G346" s="1669">
        <v>0.46200000000000002</v>
      </c>
      <c r="H346" s="1669">
        <v>1.7949999999999999</v>
      </c>
      <c r="I346" s="1666">
        <v>10</v>
      </c>
      <c r="J346" s="1669">
        <v>0.46200000000000002</v>
      </c>
      <c r="K346" s="1669">
        <v>1.7949999999999999</v>
      </c>
      <c r="L346" s="1666">
        <v>10</v>
      </c>
      <c r="M346" s="1669">
        <v>0.46200000000000002</v>
      </c>
      <c r="N346" s="1669">
        <v>1.7949999999999999</v>
      </c>
      <c r="O346" s="1666">
        <v>10</v>
      </c>
      <c r="P346" s="1669">
        <v>0.46200000000000002</v>
      </c>
      <c r="Q346" s="1669">
        <v>1.7949999999999999</v>
      </c>
      <c r="R346" s="1666">
        <v>10</v>
      </c>
      <c r="S346" s="1669">
        <v>0.46200000000000002</v>
      </c>
      <c r="T346" s="1669">
        <v>1.7949999999999999</v>
      </c>
      <c r="U346" s="1666">
        <v>10</v>
      </c>
      <c r="V346" s="1669">
        <v>0.46200000000000002</v>
      </c>
      <c r="W346" s="1669">
        <v>1.7949999999999999</v>
      </c>
      <c r="X346" s="1666">
        <v>10</v>
      </c>
      <c r="Y346" s="1669">
        <v>0.46200000000000002</v>
      </c>
      <c r="Z346" s="1669">
        <v>1.7949999999999999</v>
      </c>
      <c r="AA346" s="1666">
        <v>10</v>
      </c>
      <c r="AB346" s="1669">
        <v>6.31</v>
      </c>
      <c r="AC346" s="1669">
        <v>-0.19800000000000001</v>
      </c>
      <c r="AD346" s="1666">
        <v>33</v>
      </c>
      <c r="AE346" s="1669">
        <v>6.31</v>
      </c>
      <c r="AF346" s="1669">
        <v>-0.19800000000000001</v>
      </c>
      <c r="AG346" s="1666">
        <v>33</v>
      </c>
      <c r="AH346" s="1669">
        <v>6.31</v>
      </c>
      <c r="AI346" s="1669">
        <v>-0.19800000000000001</v>
      </c>
      <c r="AJ346" s="1666">
        <v>33</v>
      </c>
      <c r="AK346" s="1669">
        <v>6.31</v>
      </c>
      <c r="AL346" s="1669">
        <v>-0.19800000000000001</v>
      </c>
      <c r="AM346" s="1666">
        <v>33</v>
      </c>
      <c r="AN346" s="1669">
        <v>6.31</v>
      </c>
      <c r="AO346" s="1669">
        <v>-0.19800000000000001</v>
      </c>
      <c r="AP346" s="1666">
        <v>33</v>
      </c>
      <c r="AQ346" s="1669">
        <v>2.9209999999999998</v>
      </c>
      <c r="AR346" s="1669">
        <v>1.175</v>
      </c>
      <c r="AS346" s="1666">
        <v>17</v>
      </c>
      <c r="AT346" s="1669">
        <v>6.31</v>
      </c>
      <c r="AU346" s="1669">
        <v>-0.19800000000000001</v>
      </c>
      <c r="AV346" s="1666">
        <v>33</v>
      </c>
      <c r="AW346" s="1669">
        <v>6.31</v>
      </c>
      <c r="AX346" s="1669">
        <v>-0.19800000000000001</v>
      </c>
      <c r="AY346" s="1666">
        <v>33</v>
      </c>
      <c r="AZ346" s="1669">
        <v>6.31</v>
      </c>
      <c r="BA346" s="1669">
        <v>-0.19800000000000001</v>
      </c>
      <c r="BB346" s="1666">
        <v>33</v>
      </c>
      <c r="BC346" s="1669">
        <v>6.31</v>
      </c>
      <c r="BD346" s="1669">
        <v>-0.19800000000000001</v>
      </c>
      <c r="BE346" s="1666">
        <v>33</v>
      </c>
      <c r="BF346" s="1669">
        <v>2.9209999999999998</v>
      </c>
      <c r="BG346" s="1669">
        <v>1.175</v>
      </c>
      <c r="BH346" s="1666">
        <v>17</v>
      </c>
      <c r="BI346" s="1669">
        <v>2.9209999999999998</v>
      </c>
      <c r="BJ346" s="1669">
        <v>1.175</v>
      </c>
      <c r="BK346" s="1666">
        <v>17</v>
      </c>
      <c r="BL346" s="1669">
        <v>2.9209999999999998</v>
      </c>
      <c r="BM346" s="1669">
        <v>1.175</v>
      </c>
      <c r="BN346" s="1666">
        <v>17</v>
      </c>
      <c r="BO346" s="1669">
        <v>2.9209999999999998</v>
      </c>
      <c r="BP346" s="1669">
        <v>1.175</v>
      </c>
      <c r="BQ346" s="1666">
        <v>17</v>
      </c>
      <c r="BR346" s="1669">
        <v>2.9209999999999998</v>
      </c>
      <c r="BS346" s="1669">
        <v>1.175</v>
      </c>
      <c r="BT346" s="1666">
        <v>17</v>
      </c>
      <c r="BU346" s="1669">
        <v>2.9209999999999998</v>
      </c>
      <c r="BV346" s="1669">
        <v>1.175</v>
      </c>
      <c r="BW346" s="1666">
        <v>17</v>
      </c>
      <c r="BX346" s="1669">
        <v>0.46200000000000002</v>
      </c>
      <c r="BY346" s="1669">
        <v>1.7949999999999999</v>
      </c>
      <c r="BZ346" s="1666">
        <v>10</v>
      </c>
    </row>
    <row r="347" spans="1:78" s="1396" customFormat="1" ht="19.5" x14ac:dyDescent="0.3">
      <c r="A347" s="1398"/>
      <c r="B347" s="1425" t="s">
        <v>64</v>
      </c>
      <c r="C347" s="1417" t="s">
        <v>107</v>
      </c>
      <c r="D347" s="1651"/>
      <c r="E347" s="1405" t="s">
        <v>310</v>
      </c>
      <c r="F347" s="1649">
        <v>110</v>
      </c>
      <c r="G347" s="1815">
        <v>110</v>
      </c>
      <c r="H347" s="1816"/>
      <c r="I347" s="1817"/>
      <c r="J347" s="1815">
        <v>110</v>
      </c>
      <c r="K347" s="1816"/>
      <c r="L347" s="1817"/>
      <c r="M347" s="1815">
        <v>110</v>
      </c>
      <c r="N347" s="1816"/>
      <c r="O347" s="1817"/>
      <c r="P347" s="1815">
        <v>110</v>
      </c>
      <c r="Q347" s="1816"/>
      <c r="R347" s="1817"/>
      <c r="S347" s="1815">
        <v>110</v>
      </c>
      <c r="T347" s="1816"/>
      <c r="U347" s="1817"/>
      <c r="V347" s="1815">
        <v>110</v>
      </c>
      <c r="W347" s="1816"/>
      <c r="X347" s="1817"/>
      <c r="Y347" s="1815">
        <v>110</v>
      </c>
      <c r="Z347" s="1816"/>
      <c r="AA347" s="1817"/>
      <c r="AB347" s="1815">
        <v>110</v>
      </c>
      <c r="AC347" s="1816"/>
      <c r="AD347" s="1817"/>
      <c r="AE347" s="1815">
        <v>110</v>
      </c>
      <c r="AF347" s="1816"/>
      <c r="AG347" s="1817"/>
      <c r="AH347" s="1815">
        <v>110</v>
      </c>
      <c r="AI347" s="1816"/>
      <c r="AJ347" s="1817"/>
      <c r="AK347" s="1815">
        <v>110</v>
      </c>
      <c r="AL347" s="1816"/>
      <c r="AM347" s="1817"/>
      <c r="AN347" s="1815">
        <v>110</v>
      </c>
      <c r="AO347" s="1816"/>
      <c r="AP347" s="1817"/>
      <c r="AQ347" s="1815">
        <v>110</v>
      </c>
      <c r="AR347" s="1816"/>
      <c r="AS347" s="1817"/>
      <c r="AT347" s="1815">
        <v>110</v>
      </c>
      <c r="AU347" s="1816"/>
      <c r="AV347" s="1817"/>
      <c r="AW347" s="1815">
        <v>110</v>
      </c>
      <c r="AX347" s="1816"/>
      <c r="AY347" s="1817"/>
      <c r="AZ347" s="1815">
        <v>110</v>
      </c>
      <c r="BA347" s="1816"/>
      <c r="BB347" s="1817"/>
      <c r="BC347" s="1815">
        <v>110</v>
      </c>
      <c r="BD347" s="1816"/>
      <c r="BE347" s="1817"/>
      <c r="BF347" s="1815">
        <v>110</v>
      </c>
      <c r="BG347" s="1816"/>
      <c r="BH347" s="1817"/>
      <c r="BI347" s="1815">
        <v>110</v>
      </c>
      <c r="BJ347" s="1816"/>
      <c r="BK347" s="1817"/>
      <c r="BL347" s="1815">
        <v>110</v>
      </c>
      <c r="BM347" s="1816"/>
      <c r="BN347" s="1817"/>
      <c r="BO347" s="1815">
        <v>110</v>
      </c>
      <c r="BP347" s="1816"/>
      <c r="BQ347" s="1817"/>
      <c r="BR347" s="1815">
        <v>110</v>
      </c>
      <c r="BS347" s="1816"/>
      <c r="BT347" s="1817"/>
      <c r="BU347" s="1815">
        <v>110</v>
      </c>
      <c r="BV347" s="1816"/>
      <c r="BW347" s="1817"/>
      <c r="BX347" s="1815">
        <v>110</v>
      </c>
      <c r="BY347" s="1816"/>
      <c r="BZ347" s="1817"/>
    </row>
    <row r="348" spans="1:78" s="1396" customFormat="1" ht="19.5" x14ac:dyDescent="0.3">
      <c r="A348" s="1398"/>
      <c r="B348" s="1425"/>
      <c r="C348" s="1417" t="s">
        <v>108</v>
      </c>
      <c r="D348" s="1651"/>
      <c r="E348" s="1405" t="s">
        <v>310</v>
      </c>
      <c r="F348" s="1649">
        <v>110</v>
      </c>
      <c r="G348" s="1815">
        <v>110</v>
      </c>
      <c r="H348" s="1816"/>
      <c r="I348" s="1817"/>
      <c r="J348" s="1815">
        <v>110</v>
      </c>
      <c r="K348" s="1816"/>
      <c r="L348" s="1817"/>
      <c r="M348" s="1815">
        <v>110</v>
      </c>
      <c r="N348" s="1816"/>
      <c r="O348" s="1817"/>
      <c r="P348" s="1815">
        <v>110</v>
      </c>
      <c r="Q348" s="1816"/>
      <c r="R348" s="1817"/>
      <c r="S348" s="1815">
        <v>110</v>
      </c>
      <c r="T348" s="1816"/>
      <c r="U348" s="1817"/>
      <c r="V348" s="1815">
        <v>110</v>
      </c>
      <c r="W348" s="1816"/>
      <c r="X348" s="1817"/>
      <c r="Y348" s="1815">
        <v>110</v>
      </c>
      <c r="Z348" s="1816"/>
      <c r="AA348" s="1817"/>
      <c r="AB348" s="1815">
        <v>110</v>
      </c>
      <c r="AC348" s="1816"/>
      <c r="AD348" s="1817"/>
      <c r="AE348" s="1815">
        <v>110</v>
      </c>
      <c r="AF348" s="1816"/>
      <c r="AG348" s="1817"/>
      <c r="AH348" s="1815">
        <v>110</v>
      </c>
      <c r="AI348" s="1816"/>
      <c r="AJ348" s="1817"/>
      <c r="AK348" s="1815">
        <v>110</v>
      </c>
      <c r="AL348" s="1816"/>
      <c r="AM348" s="1817"/>
      <c r="AN348" s="1815">
        <v>110</v>
      </c>
      <c r="AO348" s="1816"/>
      <c r="AP348" s="1817"/>
      <c r="AQ348" s="1815">
        <v>110</v>
      </c>
      <c r="AR348" s="1816"/>
      <c r="AS348" s="1817"/>
      <c r="AT348" s="1815">
        <v>110</v>
      </c>
      <c r="AU348" s="1816"/>
      <c r="AV348" s="1817"/>
      <c r="AW348" s="1815">
        <v>110</v>
      </c>
      <c r="AX348" s="1816"/>
      <c r="AY348" s="1817"/>
      <c r="AZ348" s="1815">
        <v>110</v>
      </c>
      <c r="BA348" s="1816"/>
      <c r="BB348" s="1817"/>
      <c r="BC348" s="1815">
        <v>110</v>
      </c>
      <c r="BD348" s="1816"/>
      <c r="BE348" s="1817"/>
      <c r="BF348" s="1815">
        <v>110</v>
      </c>
      <c r="BG348" s="1816"/>
      <c r="BH348" s="1817"/>
      <c r="BI348" s="1815">
        <v>110</v>
      </c>
      <c r="BJ348" s="1816"/>
      <c r="BK348" s="1817"/>
      <c r="BL348" s="1815">
        <v>110</v>
      </c>
      <c r="BM348" s="1816"/>
      <c r="BN348" s="1817"/>
      <c r="BO348" s="1815">
        <v>110</v>
      </c>
      <c r="BP348" s="1816"/>
      <c r="BQ348" s="1817"/>
      <c r="BR348" s="1815">
        <v>110</v>
      </c>
      <c r="BS348" s="1816"/>
      <c r="BT348" s="1817"/>
      <c r="BU348" s="1815">
        <v>110</v>
      </c>
      <c r="BV348" s="1816"/>
      <c r="BW348" s="1817"/>
      <c r="BX348" s="1815">
        <v>110</v>
      </c>
      <c r="BY348" s="1816"/>
      <c r="BZ348" s="1817"/>
    </row>
    <row r="349" spans="1:78" s="1396" customFormat="1" ht="19.5" x14ac:dyDescent="0.3">
      <c r="A349" s="1398"/>
      <c r="B349" s="1425"/>
      <c r="C349" s="1417" t="s">
        <v>107</v>
      </c>
      <c r="D349" s="1651"/>
      <c r="E349" s="1405" t="s">
        <v>310</v>
      </c>
      <c r="F349" s="1649">
        <v>10</v>
      </c>
      <c r="G349" s="1815">
        <v>10.3</v>
      </c>
      <c r="H349" s="1816"/>
      <c r="I349" s="1817"/>
      <c r="J349" s="1815">
        <v>10.3</v>
      </c>
      <c r="K349" s="1816"/>
      <c r="L349" s="1817"/>
      <c r="M349" s="1815">
        <v>10.3</v>
      </c>
      <c r="N349" s="1816"/>
      <c r="O349" s="1817"/>
      <c r="P349" s="1815">
        <v>10.3</v>
      </c>
      <c r="Q349" s="1816"/>
      <c r="R349" s="1817"/>
      <c r="S349" s="1815">
        <v>10.3</v>
      </c>
      <c r="T349" s="1816"/>
      <c r="U349" s="1817"/>
      <c r="V349" s="1815">
        <v>10.3</v>
      </c>
      <c r="W349" s="1816"/>
      <c r="X349" s="1817"/>
      <c r="Y349" s="1815">
        <v>10.3</v>
      </c>
      <c r="Z349" s="1816"/>
      <c r="AA349" s="1817"/>
      <c r="AB349" s="1815">
        <v>10.3</v>
      </c>
      <c r="AC349" s="1816"/>
      <c r="AD349" s="1817"/>
      <c r="AE349" s="1815">
        <v>10.3</v>
      </c>
      <c r="AF349" s="1816"/>
      <c r="AG349" s="1817"/>
      <c r="AH349" s="1815">
        <v>10.3</v>
      </c>
      <c r="AI349" s="1816"/>
      <c r="AJ349" s="1817"/>
      <c r="AK349" s="1815">
        <v>10.3</v>
      </c>
      <c r="AL349" s="1816"/>
      <c r="AM349" s="1817"/>
      <c r="AN349" s="1815">
        <v>10.3</v>
      </c>
      <c r="AO349" s="1816"/>
      <c r="AP349" s="1817"/>
      <c r="AQ349" s="1815">
        <v>10.3</v>
      </c>
      <c r="AR349" s="1816"/>
      <c r="AS349" s="1817"/>
      <c r="AT349" s="1815">
        <v>10.3</v>
      </c>
      <c r="AU349" s="1816"/>
      <c r="AV349" s="1817"/>
      <c r="AW349" s="1815">
        <v>10.3</v>
      </c>
      <c r="AX349" s="1816"/>
      <c r="AY349" s="1817"/>
      <c r="AZ349" s="1815">
        <v>10.3</v>
      </c>
      <c r="BA349" s="1816"/>
      <c r="BB349" s="1817"/>
      <c r="BC349" s="1815">
        <v>10.3</v>
      </c>
      <c r="BD349" s="1816"/>
      <c r="BE349" s="1817"/>
      <c r="BF349" s="1815">
        <v>10.3</v>
      </c>
      <c r="BG349" s="1816"/>
      <c r="BH349" s="1817"/>
      <c r="BI349" s="1815">
        <v>10.3</v>
      </c>
      <c r="BJ349" s="1816"/>
      <c r="BK349" s="1817"/>
      <c r="BL349" s="1815">
        <v>10.3</v>
      </c>
      <c r="BM349" s="1816"/>
      <c r="BN349" s="1817"/>
      <c r="BO349" s="1815">
        <v>10.3</v>
      </c>
      <c r="BP349" s="1816"/>
      <c r="BQ349" s="1817"/>
      <c r="BR349" s="1815">
        <v>10.3</v>
      </c>
      <c r="BS349" s="1816"/>
      <c r="BT349" s="1817"/>
      <c r="BU349" s="1815">
        <v>10.3</v>
      </c>
      <c r="BV349" s="1816"/>
      <c r="BW349" s="1817"/>
      <c r="BX349" s="1815">
        <v>10.3</v>
      </c>
      <c r="BY349" s="1816"/>
      <c r="BZ349" s="1817"/>
    </row>
    <row r="350" spans="1:78" s="1396" customFormat="1" ht="19.5" x14ac:dyDescent="0.3">
      <c r="A350" s="1398"/>
      <c r="B350" s="1425"/>
      <c r="C350" s="1417" t="s">
        <v>108</v>
      </c>
      <c r="D350" s="1651"/>
      <c r="E350" s="1405" t="s">
        <v>310</v>
      </c>
      <c r="F350" s="1649">
        <v>10</v>
      </c>
      <c r="G350" s="1815">
        <v>10.3</v>
      </c>
      <c r="H350" s="1816"/>
      <c r="I350" s="1817"/>
      <c r="J350" s="1815">
        <v>10.3</v>
      </c>
      <c r="K350" s="1816"/>
      <c r="L350" s="1817"/>
      <c r="M350" s="1815">
        <v>10.3</v>
      </c>
      <c r="N350" s="1816"/>
      <c r="O350" s="1817"/>
      <c r="P350" s="1815">
        <v>10.3</v>
      </c>
      <c r="Q350" s="1816"/>
      <c r="R350" s="1817"/>
      <c r="S350" s="1815">
        <v>10.3</v>
      </c>
      <c r="T350" s="1816"/>
      <c r="U350" s="1817"/>
      <c r="V350" s="1815">
        <v>10.3</v>
      </c>
      <c r="W350" s="1816"/>
      <c r="X350" s="1817"/>
      <c r="Y350" s="1815">
        <v>10.3</v>
      </c>
      <c r="Z350" s="1816"/>
      <c r="AA350" s="1817"/>
      <c r="AB350" s="1815">
        <v>10.3</v>
      </c>
      <c r="AC350" s="1816"/>
      <c r="AD350" s="1817"/>
      <c r="AE350" s="1815">
        <v>10.3</v>
      </c>
      <c r="AF350" s="1816"/>
      <c r="AG350" s="1817"/>
      <c r="AH350" s="1815">
        <v>10.3</v>
      </c>
      <c r="AI350" s="1816"/>
      <c r="AJ350" s="1817"/>
      <c r="AK350" s="1815">
        <v>10.3</v>
      </c>
      <c r="AL350" s="1816"/>
      <c r="AM350" s="1817"/>
      <c r="AN350" s="1815">
        <v>10.3</v>
      </c>
      <c r="AO350" s="1816"/>
      <c r="AP350" s="1817"/>
      <c r="AQ350" s="1815">
        <v>10.3</v>
      </c>
      <c r="AR350" s="1816"/>
      <c r="AS350" s="1817"/>
      <c r="AT350" s="1815">
        <v>10.3</v>
      </c>
      <c r="AU350" s="1816"/>
      <c r="AV350" s="1817"/>
      <c r="AW350" s="1815">
        <v>10.3</v>
      </c>
      <c r="AX350" s="1816"/>
      <c r="AY350" s="1817"/>
      <c r="AZ350" s="1815">
        <v>10.3</v>
      </c>
      <c r="BA350" s="1816"/>
      <c r="BB350" s="1817"/>
      <c r="BC350" s="1815">
        <v>10.3</v>
      </c>
      <c r="BD350" s="1816"/>
      <c r="BE350" s="1817"/>
      <c r="BF350" s="1815">
        <v>10.3</v>
      </c>
      <c r="BG350" s="1816"/>
      <c r="BH350" s="1817"/>
      <c r="BI350" s="1815">
        <v>10.3</v>
      </c>
      <c r="BJ350" s="1816"/>
      <c r="BK350" s="1817"/>
      <c r="BL350" s="1815">
        <v>10.3</v>
      </c>
      <c r="BM350" s="1816"/>
      <c r="BN350" s="1817"/>
      <c r="BO350" s="1815">
        <v>10.3</v>
      </c>
      <c r="BP350" s="1816"/>
      <c r="BQ350" s="1817"/>
      <c r="BR350" s="1815">
        <v>10.3</v>
      </c>
      <c r="BS350" s="1816"/>
      <c r="BT350" s="1817"/>
      <c r="BU350" s="1815">
        <v>10.3</v>
      </c>
      <c r="BV350" s="1816"/>
      <c r="BW350" s="1817"/>
      <c r="BX350" s="1815">
        <v>10.3</v>
      </c>
      <c r="BY350" s="1816"/>
      <c r="BZ350" s="1817"/>
    </row>
    <row r="351" spans="1:78" s="1396" customFormat="1" ht="19.5" x14ac:dyDescent="0.3">
      <c r="A351" s="1398"/>
      <c r="B351" s="1425" t="s">
        <v>498</v>
      </c>
      <c r="C351" s="1657" t="s">
        <v>315</v>
      </c>
      <c r="D351" s="1649"/>
      <c r="E351" s="1405"/>
      <c r="F351" s="1649">
        <v>10</v>
      </c>
      <c r="G351" s="1679"/>
      <c r="H351" s="1680"/>
      <c r="I351" s="1666">
        <v>0</v>
      </c>
      <c r="J351" s="1679"/>
      <c r="K351" s="1680"/>
      <c r="L351" s="1666">
        <v>0</v>
      </c>
      <c r="M351" s="1679"/>
      <c r="N351" s="1680"/>
      <c r="O351" s="1666">
        <v>0</v>
      </c>
      <c r="P351" s="1679"/>
      <c r="Q351" s="1680"/>
      <c r="R351" s="1666">
        <v>0</v>
      </c>
      <c r="S351" s="1679"/>
      <c r="T351" s="1680"/>
      <c r="U351" s="1666">
        <v>0</v>
      </c>
      <c r="V351" s="1679"/>
      <c r="W351" s="1680"/>
      <c r="X351" s="1666">
        <v>0</v>
      </c>
      <c r="Y351" s="1679"/>
      <c r="Z351" s="1680"/>
      <c r="AA351" s="1666">
        <v>0</v>
      </c>
      <c r="AB351" s="1679"/>
      <c r="AC351" s="1680"/>
      <c r="AD351" s="1666">
        <v>0</v>
      </c>
      <c r="AE351" s="1679"/>
      <c r="AF351" s="1680"/>
      <c r="AG351" s="1666">
        <v>0</v>
      </c>
      <c r="AH351" s="1679"/>
      <c r="AI351" s="1680"/>
      <c r="AJ351" s="1666">
        <v>0</v>
      </c>
      <c r="AK351" s="1679"/>
      <c r="AL351" s="1680"/>
      <c r="AM351" s="1666">
        <v>0</v>
      </c>
      <c r="AN351" s="1679"/>
      <c r="AO351" s="1680"/>
      <c r="AP351" s="1666">
        <v>0</v>
      </c>
      <c r="AQ351" s="1679"/>
      <c r="AR351" s="1680"/>
      <c r="AS351" s="1666">
        <v>0</v>
      </c>
      <c r="AT351" s="1679"/>
      <c r="AU351" s="1680"/>
      <c r="AV351" s="1666">
        <v>0</v>
      </c>
      <c r="AW351" s="1679"/>
      <c r="AX351" s="1680"/>
      <c r="AY351" s="1666">
        <v>0</v>
      </c>
      <c r="AZ351" s="1679"/>
      <c r="BA351" s="1680"/>
      <c r="BB351" s="1666">
        <v>0</v>
      </c>
      <c r="BC351" s="1679"/>
      <c r="BD351" s="1680"/>
      <c r="BE351" s="1666">
        <v>0</v>
      </c>
      <c r="BF351" s="1679"/>
      <c r="BG351" s="1680"/>
      <c r="BH351" s="1666">
        <v>0</v>
      </c>
      <c r="BI351" s="1679"/>
      <c r="BJ351" s="1680"/>
      <c r="BK351" s="1666">
        <v>0</v>
      </c>
      <c r="BL351" s="1679"/>
      <c r="BM351" s="1680"/>
      <c r="BN351" s="1666">
        <v>0</v>
      </c>
      <c r="BO351" s="1679"/>
      <c r="BP351" s="1680"/>
      <c r="BQ351" s="1666">
        <v>0</v>
      </c>
      <c r="BR351" s="1679"/>
      <c r="BS351" s="1680"/>
      <c r="BT351" s="1666">
        <v>0</v>
      </c>
      <c r="BU351" s="1679"/>
      <c r="BV351" s="1680"/>
      <c r="BW351" s="1666">
        <v>0</v>
      </c>
      <c r="BX351" s="1679"/>
      <c r="BY351" s="1680"/>
      <c r="BZ351" s="1666">
        <v>0</v>
      </c>
    </row>
    <row r="352" spans="1:78" s="1652" customFormat="1" ht="19.5" x14ac:dyDescent="0.3">
      <c r="A352" s="1640"/>
      <c r="B352" s="1425"/>
      <c r="C352" s="1415" t="s">
        <v>21</v>
      </c>
      <c r="D352" s="1649"/>
      <c r="E352" s="1405"/>
      <c r="F352" s="1649">
        <v>10</v>
      </c>
      <c r="G352" s="1691">
        <v>0.12</v>
      </c>
      <c r="H352" s="1692">
        <v>7.0000000000000007E-2</v>
      </c>
      <c r="I352" s="1666">
        <v>8</v>
      </c>
      <c r="J352" s="1691">
        <v>0.12</v>
      </c>
      <c r="K352" s="1692">
        <v>7.0000000000000007E-2</v>
      </c>
      <c r="L352" s="1666">
        <v>8</v>
      </c>
      <c r="M352" s="1691">
        <v>0.12</v>
      </c>
      <c r="N352" s="1692">
        <v>7.0000000000000007E-2</v>
      </c>
      <c r="O352" s="1666">
        <v>8</v>
      </c>
      <c r="P352" s="1691">
        <v>0.12</v>
      </c>
      <c r="Q352" s="1692">
        <v>7.0000000000000007E-2</v>
      </c>
      <c r="R352" s="1666">
        <v>8</v>
      </c>
      <c r="S352" s="1691">
        <v>0.12</v>
      </c>
      <c r="T352" s="1692">
        <v>7.0000000000000007E-2</v>
      </c>
      <c r="U352" s="1666">
        <v>8</v>
      </c>
      <c r="V352" s="1691">
        <v>0.12</v>
      </c>
      <c r="W352" s="1692">
        <v>7.0000000000000007E-2</v>
      </c>
      <c r="X352" s="1666">
        <v>8</v>
      </c>
      <c r="Y352" s="1691">
        <v>0.12</v>
      </c>
      <c r="Z352" s="1692">
        <v>7.0000000000000007E-2</v>
      </c>
      <c r="AA352" s="1666">
        <v>8</v>
      </c>
      <c r="AB352" s="1691">
        <v>0.12</v>
      </c>
      <c r="AC352" s="1692">
        <v>7.0000000000000007E-2</v>
      </c>
      <c r="AD352" s="1666">
        <v>8</v>
      </c>
      <c r="AE352" s="1691">
        <v>0.12</v>
      </c>
      <c r="AF352" s="1692">
        <v>7.0000000000000007E-2</v>
      </c>
      <c r="AG352" s="1666">
        <v>8</v>
      </c>
      <c r="AH352" s="1691">
        <v>0.12</v>
      </c>
      <c r="AI352" s="1692">
        <v>7.0000000000000007E-2</v>
      </c>
      <c r="AJ352" s="1666">
        <v>8</v>
      </c>
      <c r="AK352" s="1691">
        <v>0.12</v>
      </c>
      <c r="AL352" s="1692">
        <v>7.0000000000000007E-2</v>
      </c>
      <c r="AM352" s="1666">
        <v>8</v>
      </c>
      <c r="AN352" s="1691">
        <v>0.12</v>
      </c>
      <c r="AO352" s="1692">
        <v>7.0000000000000007E-2</v>
      </c>
      <c r="AP352" s="1666">
        <v>8</v>
      </c>
      <c r="AQ352" s="1691">
        <v>0.11</v>
      </c>
      <c r="AR352" s="1692">
        <v>0.06</v>
      </c>
      <c r="AS352" s="1666">
        <v>7</v>
      </c>
      <c r="AT352" s="1691">
        <v>0.12</v>
      </c>
      <c r="AU352" s="1692">
        <v>7.0000000000000007E-2</v>
      </c>
      <c r="AV352" s="1666">
        <v>8</v>
      </c>
      <c r="AW352" s="1691">
        <v>0.12</v>
      </c>
      <c r="AX352" s="1692">
        <v>7.0000000000000007E-2</v>
      </c>
      <c r="AY352" s="1666">
        <v>8</v>
      </c>
      <c r="AZ352" s="1691">
        <v>0.12</v>
      </c>
      <c r="BA352" s="1692">
        <v>7.0000000000000007E-2</v>
      </c>
      <c r="BB352" s="1666">
        <v>8</v>
      </c>
      <c r="BC352" s="1691">
        <v>0.12</v>
      </c>
      <c r="BD352" s="1692">
        <v>7.0000000000000007E-2</v>
      </c>
      <c r="BE352" s="1666">
        <v>8</v>
      </c>
      <c r="BF352" s="1691">
        <v>0.11</v>
      </c>
      <c r="BG352" s="1692">
        <v>0.06</v>
      </c>
      <c r="BH352" s="1666">
        <v>7</v>
      </c>
      <c r="BI352" s="1691">
        <v>0.11</v>
      </c>
      <c r="BJ352" s="1692">
        <v>0.06</v>
      </c>
      <c r="BK352" s="1666">
        <v>7</v>
      </c>
      <c r="BL352" s="1691">
        <v>0.11</v>
      </c>
      <c r="BM352" s="1692">
        <v>0.06</v>
      </c>
      <c r="BN352" s="1666">
        <v>7</v>
      </c>
      <c r="BO352" s="1691">
        <v>0.11</v>
      </c>
      <c r="BP352" s="1692">
        <v>0.06</v>
      </c>
      <c r="BQ352" s="1666">
        <v>7</v>
      </c>
      <c r="BR352" s="1691">
        <v>0.11</v>
      </c>
      <c r="BS352" s="1692">
        <v>0.06</v>
      </c>
      <c r="BT352" s="1666">
        <v>7</v>
      </c>
      <c r="BU352" s="1691">
        <v>0.11</v>
      </c>
      <c r="BV352" s="1692">
        <v>0.06</v>
      </c>
      <c r="BW352" s="1666">
        <v>7</v>
      </c>
      <c r="BX352" s="1691">
        <v>0.12</v>
      </c>
      <c r="BY352" s="1692">
        <v>7.0000000000000007E-2</v>
      </c>
      <c r="BZ352" s="1666">
        <v>8</v>
      </c>
    </row>
    <row r="353" spans="1:78" s="1396" customFormat="1" ht="19.5" x14ac:dyDescent="0.3">
      <c r="A353" s="1398"/>
      <c r="B353" s="1425"/>
      <c r="C353" s="1415" t="s">
        <v>22</v>
      </c>
      <c r="D353" s="1649"/>
      <c r="E353" s="1405"/>
      <c r="F353" s="1649">
        <v>10</v>
      </c>
      <c r="G353" s="1691">
        <v>0.28000000000000003</v>
      </c>
      <c r="H353" s="1692">
        <v>0.16</v>
      </c>
      <c r="I353" s="1666">
        <v>18</v>
      </c>
      <c r="J353" s="1691">
        <v>0.28000000000000003</v>
      </c>
      <c r="K353" s="1692">
        <v>0.16</v>
      </c>
      <c r="L353" s="1666">
        <v>18</v>
      </c>
      <c r="M353" s="1691">
        <v>0.28000000000000003</v>
      </c>
      <c r="N353" s="1692">
        <v>0.16</v>
      </c>
      <c r="O353" s="1666">
        <v>18</v>
      </c>
      <c r="P353" s="1691">
        <v>0.28000000000000003</v>
      </c>
      <c r="Q353" s="1692">
        <v>0.16</v>
      </c>
      <c r="R353" s="1666">
        <v>18</v>
      </c>
      <c r="S353" s="1691">
        <v>0.28000000000000003</v>
      </c>
      <c r="T353" s="1692">
        <v>0.16</v>
      </c>
      <c r="U353" s="1666">
        <v>18</v>
      </c>
      <c r="V353" s="1691">
        <v>0.28000000000000003</v>
      </c>
      <c r="W353" s="1692">
        <v>0.16</v>
      </c>
      <c r="X353" s="1666">
        <v>18</v>
      </c>
      <c r="Y353" s="1691">
        <v>0.28000000000000003</v>
      </c>
      <c r="Z353" s="1692">
        <v>0.16</v>
      </c>
      <c r="AA353" s="1666">
        <v>18</v>
      </c>
      <c r="AB353" s="1691">
        <v>0.3</v>
      </c>
      <c r="AC353" s="1692">
        <v>0.17</v>
      </c>
      <c r="AD353" s="1666">
        <v>19</v>
      </c>
      <c r="AE353" s="1691">
        <v>0.3</v>
      </c>
      <c r="AF353" s="1692">
        <v>0.17</v>
      </c>
      <c r="AG353" s="1666">
        <v>19</v>
      </c>
      <c r="AH353" s="1691">
        <v>0.3</v>
      </c>
      <c r="AI353" s="1692">
        <v>0.17</v>
      </c>
      <c r="AJ353" s="1666">
        <v>19</v>
      </c>
      <c r="AK353" s="1691">
        <v>0.3</v>
      </c>
      <c r="AL353" s="1692">
        <v>0.17</v>
      </c>
      <c r="AM353" s="1666">
        <v>19</v>
      </c>
      <c r="AN353" s="1691">
        <v>0.3</v>
      </c>
      <c r="AO353" s="1692">
        <v>0.17</v>
      </c>
      <c r="AP353" s="1666">
        <v>19</v>
      </c>
      <c r="AQ353" s="1691">
        <v>0.3</v>
      </c>
      <c r="AR353" s="1692">
        <v>0.17</v>
      </c>
      <c r="AS353" s="1666">
        <v>19</v>
      </c>
      <c r="AT353" s="1691">
        <v>0.3</v>
      </c>
      <c r="AU353" s="1692">
        <v>0.17</v>
      </c>
      <c r="AV353" s="1666">
        <v>19</v>
      </c>
      <c r="AW353" s="1691">
        <v>0.3</v>
      </c>
      <c r="AX353" s="1692">
        <v>0.17</v>
      </c>
      <c r="AY353" s="1666">
        <v>19</v>
      </c>
      <c r="AZ353" s="1691">
        <v>0.3</v>
      </c>
      <c r="BA353" s="1692">
        <v>0.17</v>
      </c>
      <c r="BB353" s="1666">
        <v>19</v>
      </c>
      <c r="BC353" s="1691">
        <v>0.3</v>
      </c>
      <c r="BD353" s="1692">
        <v>0.17</v>
      </c>
      <c r="BE353" s="1666">
        <v>19</v>
      </c>
      <c r="BF353" s="1691">
        <v>0.3</v>
      </c>
      <c r="BG353" s="1692">
        <v>0.17</v>
      </c>
      <c r="BH353" s="1666">
        <v>19</v>
      </c>
      <c r="BI353" s="1691">
        <v>0.3</v>
      </c>
      <c r="BJ353" s="1692">
        <v>0.17</v>
      </c>
      <c r="BK353" s="1666">
        <v>19</v>
      </c>
      <c r="BL353" s="1691">
        <v>0.3</v>
      </c>
      <c r="BM353" s="1692">
        <v>0.17</v>
      </c>
      <c r="BN353" s="1666">
        <v>19</v>
      </c>
      <c r="BO353" s="1691">
        <v>0.3</v>
      </c>
      <c r="BP353" s="1692">
        <v>0.17</v>
      </c>
      <c r="BQ353" s="1666">
        <v>19</v>
      </c>
      <c r="BR353" s="1691">
        <v>0.3</v>
      </c>
      <c r="BS353" s="1692">
        <v>0.17</v>
      </c>
      <c r="BT353" s="1666">
        <v>19</v>
      </c>
      <c r="BU353" s="1691">
        <v>0.3</v>
      </c>
      <c r="BV353" s="1692">
        <v>0.17</v>
      </c>
      <c r="BW353" s="1666">
        <v>19</v>
      </c>
      <c r="BX353" s="1691">
        <v>0.28000000000000003</v>
      </c>
      <c r="BY353" s="1692">
        <v>0.16</v>
      </c>
      <c r="BZ353" s="1666">
        <v>18</v>
      </c>
    </row>
    <row r="354" spans="1:78" s="1396" customFormat="1" ht="19.5" x14ac:dyDescent="0.3">
      <c r="A354" s="1398"/>
      <c r="B354" s="1425"/>
      <c r="C354" s="1415" t="s">
        <v>584</v>
      </c>
      <c r="D354" s="1649"/>
      <c r="E354" s="1405"/>
      <c r="F354" s="1649">
        <v>10</v>
      </c>
      <c r="G354" s="1679"/>
      <c r="H354" s="1680"/>
      <c r="I354" s="1666">
        <v>0</v>
      </c>
      <c r="J354" s="1679"/>
      <c r="K354" s="1680"/>
      <c r="L354" s="1666">
        <v>0</v>
      </c>
      <c r="M354" s="1679"/>
      <c r="N354" s="1680"/>
      <c r="O354" s="1666">
        <v>0</v>
      </c>
      <c r="P354" s="1679"/>
      <c r="Q354" s="1680"/>
      <c r="R354" s="1666">
        <v>0</v>
      </c>
      <c r="S354" s="1679"/>
      <c r="T354" s="1680"/>
      <c r="U354" s="1666">
        <v>0</v>
      </c>
      <c r="V354" s="1679"/>
      <c r="W354" s="1680"/>
      <c r="X354" s="1666">
        <v>0</v>
      </c>
      <c r="Y354" s="1679"/>
      <c r="Z354" s="1680"/>
      <c r="AA354" s="1666">
        <v>0</v>
      </c>
      <c r="AB354" s="1679"/>
      <c r="AC354" s="1680"/>
      <c r="AD354" s="1666">
        <v>0</v>
      </c>
      <c r="AE354" s="1679"/>
      <c r="AF354" s="1680"/>
      <c r="AG354" s="1666">
        <v>0</v>
      </c>
      <c r="AH354" s="1679"/>
      <c r="AI354" s="1680"/>
      <c r="AJ354" s="1666">
        <v>0</v>
      </c>
      <c r="AK354" s="1679"/>
      <c r="AL354" s="1680"/>
      <c r="AM354" s="1666">
        <v>0</v>
      </c>
      <c r="AN354" s="1679"/>
      <c r="AO354" s="1680"/>
      <c r="AP354" s="1666">
        <v>0</v>
      </c>
      <c r="AQ354" s="1679"/>
      <c r="AR354" s="1680"/>
      <c r="AS354" s="1666">
        <v>0</v>
      </c>
      <c r="AT354" s="1679"/>
      <c r="AU354" s="1680"/>
      <c r="AV354" s="1666">
        <v>0</v>
      </c>
      <c r="AW354" s="1679"/>
      <c r="AX354" s="1680"/>
      <c r="AY354" s="1666">
        <v>0</v>
      </c>
      <c r="AZ354" s="1679"/>
      <c r="BA354" s="1680"/>
      <c r="BB354" s="1666">
        <v>0</v>
      </c>
      <c r="BC354" s="1679"/>
      <c r="BD354" s="1680"/>
      <c r="BE354" s="1666">
        <v>0</v>
      </c>
      <c r="BF354" s="1679"/>
      <c r="BG354" s="1680"/>
      <c r="BH354" s="1666">
        <v>0</v>
      </c>
      <c r="BI354" s="1679"/>
      <c r="BJ354" s="1680"/>
      <c r="BK354" s="1666">
        <v>0</v>
      </c>
      <c r="BL354" s="1679"/>
      <c r="BM354" s="1680"/>
      <c r="BN354" s="1666">
        <v>0</v>
      </c>
      <c r="BO354" s="1679"/>
      <c r="BP354" s="1680"/>
      <c r="BQ354" s="1666">
        <v>0</v>
      </c>
      <c r="BR354" s="1679"/>
      <c r="BS354" s="1680"/>
      <c r="BT354" s="1666">
        <v>0</v>
      </c>
      <c r="BU354" s="1679"/>
      <c r="BV354" s="1680"/>
      <c r="BW354" s="1666">
        <v>0</v>
      </c>
      <c r="BX354" s="1679"/>
      <c r="BY354" s="1680"/>
      <c r="BZ354" s="1666">
        <v>0</v>
      </c>
    </row>
    <row r="355" spans="1:78" s="1396" customFormat="1" ht="19.5" x14ac:dyDescent="0.3">
      <c r="A355" s="1398"/>
      <c r="B355" s="1425"/>
      <c r="C355" s="1431" t="s">
        <v>20</v>
      </c>
      <c r="D355" s="1649"/>
      <c r="E355" s="1405"/>
      <c r="F355" s="1649">
        <v>10</v>
      </c>
      <c r="G355" s="1691">
        <v>0.41</v>
      </c>
      <c r="H355" s="1692">
        <v>0.23</v>
      </c>
      <c r="I355" s="1666">
        <v>26</v>
      </c>
      <c r="J355" s="1691">
        <v>0.41</v>
      </c>
      <c r="K355" s="1692">
        <v>0.23</v>
      </c>
      <c r="L355" s="1666">
        <v>26</v>
      </c>
      <c r="M355" s="1691">
        <v>0.41</v>
      </c>
      <c r="N355" s="1692">
        <v>0.23</v>
      </c>
      <c r="O355" s="1666">
        <v>26</v>
      </c>
      <c r="P355" s="1691">
        <v>0.41</v>
      </c>
      <c r="Q355" s="1692">
        <v>0.23</v>
      </c>
      <c r="R355" s="1666">
        <v>26</v>
      </c>
      <c r="S355" s="1691">
        <v>0.41</v>
      </c>
      <c r="T355" s="1692">
        <v>0.23</v>
      </c>
      <c r="U355" s="1666">
        <v>26</v>
      </c>
      <c r="V355" s="1691">
        <v>0.41</v>
      </c>
      <c r="W355" s="1692">
        <v>0.23</v>
      </c>
      <c r="X355" s="1666">
        <v>26</v>
      </c>
      <c r="Y355" s="1691">
        <v>0.41</v>
      </c>
      <c r="Z355" s="1692">
        <v>0.23</v>
      </c>
      <c r="AA355" s="1666">
        <v>26</v>
      </c>
      <c r="AB355" s="1691">
        <v>0.5</v>
      </c>
      <c r="AC355" s="1692">
        <v>0.28000000000000003</v>
      </c>
      <c r="AD355" s="1666">
        <v>32</v>
      </c>
      <c r="AE355" s="1691">
        <v>0.5</v>
      </c>
      <c r="AF355" s="1692">
        <v>0.28000000000000003</v>
      </c>
      <c r="AG355" s="1666">
        <v>32</v>
      </c>
      <c r="AH355" s="1691">
        <v>0.5</v>
      </c>
      <c r="AI355" s="1692">
        <v>0.28000000000000003</v>
      </c>
      <c r="AJ355" s="1666">
        <v>32</v>
      </c>
      <c r="AK355" s="1691">
        <v>0.5</v>
      </c>
      <c r="AL355" s="1692">
        <v>0.28000000000000003</v>
      </c>
      <c r="AM355" s="1666">
        <v>32</v>
      </c>
      <c r="AN355" s="1691">
        <v>0.5</v>
      </c>
      <c r="AO355" s="1692">
        <v>0.28000000000000003</v>
      </c>
      <c r="AP355" s="1666">
        <v>32</v>
      </c>
      <c r="AQ355" s="1691">
        <v>0.51</v>
      </c>
      <c r="AR355" s="1692">
        <v>0.28000000000000003</v>
      </c>
      <c r="AS355" s="1666">
        <v>33</v>
      </c>
      <c r="AT355" s="1691">
        <v>0.5</v>
      </c>
      <c r="AU355" s="1692">
        <v>0.28000000000000003</v>
      </c>
      <c r="AV355" s="1666">
        <v>32</v>
      </c>
      <c r="AW355" s="1691">
        <v>0.5</v>
      </c>
      <c r="AX355" s="1692">
        <v>0.28000000000000003</v>
      </c>
      <c r="AY355" s="1666">
        <v>32</v>
      </c>
      <c r="AZ355" s="1691">
        <v>0.5</v>
      </c>
      <c r="BA355" s="1692">
        <v>0.28000000000000003</v>
      </c>
      <c r="BB355" s="1666">
        <v>32</v>
      </c>
      <c r="BC355" s="1691">
        <v>0.5</v>
      </c>
      <c r="BD355" s="1692">
        <v>0.28000000000000003</v>
      </c>
      <c r="BE355" s="1666">
        <v>32</v>
      </c>
      <c r="BF355" s="1691">
        <v>0.51</v>
      </c>
      <c r="BG355" s="1692">
        <v>0.28000000000000003</v>
      </c>
      <c r="BH355" s="1666">
        <v>33</v>
      </c>
      <c r="BI355" s="1691">
        <v>0.51</v>
      </c>
      <c r="BJ355" s="1692">
        <v>0.28000000000000003</v>
      </c>
      <c r="BK355" s="1666">
        <v>33</v>
      </c>
      <c r="BL355" s="1691">
        <v>0.51</v>
      </c>
      <c r="BM355" s="1692">
        <v>0.28000000000000003</v>
      </c>
      <c r="BN355" s="1666">
        <v>33</v>
      </c>
      <c r="BO355" s="1691">
        <v>0.51</v>
      </c>
      <c r="BP355" s="1692">
        <v>0.28000000000000003</v>
      </c>
      <c r="BQ355" s="1666">
        <v>33</v>
      </c>
      <c r="BR355" s="1691">
        <v>0.51</v>
      </c>
      <c r="BS355" s="1692">
        <v>0.28000000000000003</v>
      </c>
      <c r="BT355" s="1666">
        <v>33</v>
      </c>
      <c r="BU355" s="1691">
        <v>0.51</v>
      </c>
      <c r="BV355" s="1692">
        <v>0.28000000000000003</v>
      </c>
      <c r="BW355" s="1666">
        <v>33</v>
      </c>
      <c r="BX355" s="1691">
        <v>0.41</v>
      </c>
      <c r="BY355" s="1692">
        <v>0.23</v>
      </c>
      <c r="BZ355" s="1666">
        <v>26</v>
      </c>
    </row>
    <row r="356" spans="1:78" s="1396" customFormat="1" ht="19.5" x14ac:dyDescent="0.3">
      <c r="A356" s="1398"/>
      <c r="B356" s="1425" t="s">
        <v>499</v>
      </c>
      <c r="C356" s="1657" t="s">
        <v>317</v>
      </c>
      <c r="D356" s="1649"/>
      <c r="E356" s="1405"/>
      <c r="F356" s="1649">
        <v>10</v>
      </c>
      <c r="G356" s="1679"/>
      <c r="H356" s="1680"/>
      <c r="I356" s="1666">
        <v>0</v>
      </c>
      <c r="J356" s="1679"/>
      <c r="K356" s="1680"/>
      <c r="L356" s="1666">
        <v>0</v>
      </c>
      <c r="M356" s="1679"/>
      <c r="N356" s="1680"/>
      <c r="O356" s="1666">
        <v>0</v>
      </c>
      <c r="P356" s="1679"/>
      <c r="Q356" s="1680"/>
      <c r="R356" s="1666">
        <v>0</v>
      </c>
      <c r="S356" s="1679"/>
      <c r="T356" s="1680"/>
      <c r="U356" s="1666">
        <v>0</v>
      </c>
      <c r="V356" s="1679"/>
      <c r="W356" s="1680"/>
      <c r="X356" s="1666">
        <v>0</v>
      </c>
      <c r="Y356" s="1679"/>
      <c r="Z356" s="1680"/>
      <c r="AA356" s="1666">
        <v>0</v>
      </c>
      <c r="AB356" s="1679"/>
      <c r="AC356" s="1680"/>
      <c r="AD356" s="1666">
        <v>0</v>
      </c>
      <c r="AE356" s="1679"/>
      <c r="AF356" s="1680"/>
      <c r="AG356" s="1666">
        <v>0</v>
      </c>
      <c r="AH356" s="1679"/>
      <c r="AI356" s="1680"/>
      <c r="AJ356" s="1666">
        <v>0</v>
      </c>
      <c r="AK356" s="1679"/>
      <c r="AL356" s="1680"/>
      <c r="AM356" s="1666">
        <v>0</v>
      </c>
      <c r="AN356" s="1679"/>
      <c r="AO356" s="1680"/>
      <c r="AP356" s="1666">
        <v>0</v>
      </c>
      <c r="AQ356" s="1679"/>
      <c r="AR356" s="1680"/>
      <c r="AS356" s="1666">
        <v>0</v>
      </c>
      <c r="AT356" s="1679"/>
      <c r="AU356" s="1680"/>
      <c r="AV356" s="1666">
        <v>0</v>
      </c>
      <c r="AW356" s="1679"/>
      <c r="AX356" s="1680"/>
      <c r="AY356" s="1666">
        <v>0</v>
      </c>
      <c r="AZ356" s="1679"/>
      <c r="BA356" s="1680"/>
      <c r="BB356" s="1666">
        <v>0</v>
      </c>
      <c r="BC356" s="1679"/>
      <c r="BD356" s="1680"/>
      <c r="BE356" s="1666">
        <v>0</v>
      </c>
      <c r="BF356" s="1679"/>
      <c r="BG356" s="1680"/>
      <c r="BH356" s="1666">
        <v>0</v>
      </c>
      <c r="BI356" s="1679"/>
      <c r="BJ356" s="1680"/>
      <c r="BK356" s="1666">
        <v>0</v>
      </c>
      <c r="BL356" s="1679"/>
      <c r="BM356" s="1680"/>
      <c r="BN356" s="1666">
        <v>0</v>
      </c>
      <c r="BO356" s="1679"/>
      <c r="BP356" s="1680"/>
      <c r="BQ356" s="1666">
        <v>0</v>
      </c>
      <c r="BR356" s="1679"/>
      <c r="BS356" s="1680"/>
      <c r="BT356" s="1666">
        <v>0</v>
      </c>
      <c r="BU356" s="1679"/>
      <c r="BV356" s="1680"/>
      <c r="BW356" s="1666">
        <v>0</v>
      </c>
      <c r="BX356" s="1679"/>
      <c r="BY356" s="1680"/>
      <c r="BZ356" s="1666">
        <v>0</v>
      </c>
    </row>
    <row r="357" spans="1:78" s="1652" customFormat="1" ht="19.5" x14ac:dyDescent="0.3">
      <c r="A357" s="1640"/>
      <c r="B357" s="1425"/>
      <c r="C357" s="1415" t="s">
        <v>25</v>
      </c>
      <c r="D357" s="1649"/>
      <c r="E357" s="1405"/>
      <c r="F357" s="1649">
        <v>10</v>
      </c>
      <c r="G357" s="1691">
        <v>0.3</v>
      </c>
      <c r="H357" s="1692">
        <v>0.17</v>
      </c>
      <c r="I357" s="1666">
        <v>19</v>
      </c>
      <c r="J357" s="1691">
        <v>0.3</v>
      </c>
      <c r="K357" s="1692">
        <v>0.17</v>
      </c>
      <c r="L357" s="1666">
        <v>19</v>
      </c>
      <c r="M357" s="1691">
        <v>0.3</v>
      </c>
      <c r="N357" s="1692">
        <v>0.17</v>
      </c>
      <c r="O357" s="1666">
        <v>19</v>
      </c>
      <c r="P357" s="1691">
        <v>0.3</v>
      </c>
      <c r="Q357" s="1692">
        <v>0.17</v>
      </c>
      <c r="R357" s="1666">
        <v>19</v>
      </c>
      <c r="S357" s="1691">
        <v>0.3</v>
      </c>
      <c r="T357" s="1692">
        <v>0.17</v>
      </c>
      <c r="U357" s="1666">
        <v>19</v>
      </c>
      <c r="V357" s="1691">
        <v>0.3</v>
      </c>
      <c r="W357" s="1692">
        <v>0.17</v>
      </c>
      <c r="X357" s="1666">
        <v>19</v>
      </c>
      <c r="Y357" s="1691">
        <v>0.3</v>
      </c>
      <c r="Z357" s="1692">
        <v>0.17</v>
      </c>
      <c r="AA357" s="1666">
        <v>19</v>
      </c>
      <c r="AB357" s="1691">
        <v>0.34</v>
      </c>
      <c r="AC357" s="1692">
        <v>0.19</v>
      </c>
      <c r="AD357" s="1666">
        <v>22</v>
      </c>
      <c r="AE357" s="1691">
        <v>0.34</v>
      </c>
      <c r="AF357" s="1692">
        <v>0.19</v>
      </c>
      <c r="AG357" s="1666">
        <v>22</v>
      </c>
      <c r="AH357" s="1691">
        <v>0.34</v>
      </c>
      <c r="AI357" s="1692">
        <v>0.19</v>
      </c>
      <c r="AJ357" s="1666">
        <v>22</v>
      </c>
      <c r="AK357" s="1691">
        <v>0.34</v>
      </c>
      <c r="AL357" s="1692">
        <v>0.19</v>
      </c>
      <c r="AM357" s="1666">
        <v>22</v>
      </c>
      <c r="AN357" s="1691">
        <v>0.34</v>
      </c>
      <c r="AO357" s="1692">
        <v>0.19</v>
      </c>
      <c r="AP357" s="1666">
        <v>22</v>
      </c>
      <c r="AQ357" s="1691">
        <v>0.31</v>
      </c>
      <c r="AR357" s="1692">
        <v>0.17</v>
      </c>
      <c r="AS357" s="1666">
        <v>20</v>
      </c>
      <c r="AT357" s="1691">
        <v>0.34</v>
      </c>
      <c r="AU357" s="1692">
        <v>0.19</v>
      </c>
      <c r="AV357" s="1666">
        <v>22</v>
      </c>
      <c r="AW357" s="1691">
        <v>0.34</v>
      </c>
      <c r="AX357" s="1692">
        <v>0.19</v>
      </c>
      <c r="AY357" s="1666">
        <v>22</v>
      </c>
      <c r="AZ357" s="1691">
        <v>0.34</v>
      </c>
      <c r="BA357" s="1692">
        <v>0.19</v>
      </c>
      <c r="BB357" s="1666">
        <v>22</v>
      </c>
      <c r="BC357" s="1691">
        <v>0.34</v>
      </c>
      <c r="BD357" s="1692">
        <v>0.19</v>
      </c>
      <c r="BE357" s="1666">
        <v>22</v>
      </c>
      <c r="BF357" s="1691">
        <v>0.31</v>
      </c>
      <c r="BG357" s="1692">
        <v>0.17</v>
      </c>
      <c r="BH357" s="1666">
        <v>20</v>
      </c>
      <c r="BI357" s="1691">
        <v>0.31</v>
      </c>
      <c r="BJ357" s="1692">
        <v>0.17</v>
      </c>
      <c r="BK357" s="1666">
        <v>20</v>
      </c>
      <c r="BL357" s="1691">
        <v>0.31</v>
      </c>
      <c r="BM357" s="1692">
        <v>0.17</v>
      </c>
      <c r="BN357" s="1666">
        <v>20</v>
      </c>
      <c r="BO357" s="1691">
        <v>0.31</v>
      </c>
      <c r="BP357" s="1692">
        <v>0.17</v>
      </c>
      <c r="BQ357" s="1666">
        <v>20</v>
      </c>
      <c r="BR357" s="1691">
        <v>0.31</v>
      </c>
      <c r="BS357" s="1692">
        <v>0.17</v>
      </c>
      <c r="BT357" s="1666">
        <v>20</v>
      </c>
      <c r="BU357" s="1691">
        <v>0.31</v>
      </c>
      <c r="BV357" s="1692">
        <v>0.17</v>
      </c>
      <c r="BW357" s="1666">
        <v>20</v>
      </c>
      <c r="BX357" s="1691">
        <v>0.3</v>
      </c>
      <c r="BY357" s="1692">
        <v>0.17</v>
      </c>
      <c r="BZ357" s="1666">
        <v>19</v>
      </c>
    </row>
    <row r="358" spans="1:78" s="1396" customFormat="1" ht="19.5" x14ac:dyDescent="0.3">
      <c r="A358" s="1398"/>
      <c r="B358" s="1425"/>
      <c r="C358" s="1415" t="s">
        <v>585</v>
      </c>
      <c r="D358" s="1649"/>
      <c r="E358" s="1405"/>
      <c r="F358" s="1649">
        <v>10</v>
      </c>
      <c r="G358" s="1679"/>
      <c r="H358" s="1680"/>
      <c r="I358" s="1666">
        <v>0</v>
      </c>
      <c r="J358" s="1679"/>
      <c r="K358" s="1680"/>
      <c r="L358" s="1666">
        <v>0</v>
      </c>
      <c r="M358" s="1679"/>
      <c r="N358" s="1680"/>
      <c r="O358" s="1666">
        <v>0</v>
      </c>
      <c r="P358" s="1679"/>
      <c r="Q358" s="1680"/>
      <c r="R358" s="1666">
        <v>0</v>
      </c>
      <c r="S358" s="1679"/>
      <c r="T358" s="1680"/>
      <c r="U358" s="1666">
        <v>0</v>
      </c>
      <c r="V358" s="1679"/>
      <c r="W358" s="1680"/>
      <c r="X358" s="1666">
        <v>0</v>
      </c>
      <c r="Y358" s="1679"/>
      <c r="Z358" s="1680"/>
      <c r="AA358" s="1666">
        <v>0</v>
      </c>
      <c r="AB358" s="1679"/>
      <c r="AC358" s="1680"/>
      <c r="AD358" s="1666">
        <v>0</v>
      </c>
      <c r="AE358" s="1679"/>
      <c r="AF358" s="1680"/>
      <c r="AG358" s="1666">
        <v>0</v>
      </c>
      <c r="AH358" s="1679"/>
      <c r="AI358" s="1680"/>
      <c r="AJ358" s="1666">
        <v>0</v>
      </c>
      <c r="AK358" s="1679"/>
      <c r="AL358" s="1680"/>
      <c r="AM358" s="1666">
        <v>0</v>
      </c>
      <c r="AN358" s="1679"/>
      <c r="AO358" s="1680"/>
      <c r="AP358" s="1666">
        <v>0</v>
      </c>
      <c r="AQ358" s="1679"/>
      <c r="AR358" s="1680"/>
      <c r="AS358" s="1666">
        <v>0</v>
      </c>
      <c r="AT358" s="1679"/>
      <c r="AU358" s="1680"/>
      <c r="AV358" s="1666">
        <v>0</v>
      </c>
      <c r="AW358" s="1679"/>
      <c r="AX358" s="1680"/>
      <c r="AY358" s="1666">
        <v>0</v>
      </c>
      <c r="AZ358" s="1679"/>
      <c r="BA358" s="1680"/>
      <c r="BB358" s="1666">
        <v>0</v>
      </c>
      <c r="BC358" s="1679"/>
      <c r="BD358" s="1680"/>
      <c r="BE358" s="1666">
        <v>0</v>
      </c>
      <c r="BF358" s="1679"/>
      <c r="BG358" s="1680"/>
      <c r="BH358" s="1666">
        <v>0</v>
      </c>
      <c r="BI358" s="1679"/>
      <c r="BJ358" s="1680"/>
      <c r="BK358" s="1666">
        <v>0</v>
      </c>
      <c r="BL358" s="1679"/>
      <c r="BM358" s="1680"/>
      <c r="BN358" s="1666">
        <v>0</v>
      </c>
      <c r="BO358" s="1679"/>
      <c r="BP358" s="1680"/>
      <c r="BQ358" s="1666">
        <v>0</v>
      </c>
      <c r="BR358" s="1679"/>
      <c r="BS358" s="1680"/>
      <c r="BT358" s="1666">
        <v>0</v>
      </c>
      <c r="BU358" s="1679"/>
      <c r="BV358" s="1680"/>
      <c r="BW358" s="1666">
        <v>0</v>
      </c>
      <c r="BX358" s="1679"/>
      <c r="BY358" s="1680"/>
      <c r="BZ358" s="1666">
        <v>0</v>
      </c>
    </row>
    <row r="359" spans="1:78" s="1396" customFormat="1" ht="19.5" x14ac:dyDescent="0.3">
      <c r="A359" s="1398"/>
      <c r="B359" s="1425"/>
      <c r="C359" s="1415" t="s">
        <v>586</v>
      </c>
      <c r="D359" s="1649"/>
      <c r="E359" s="1405"/>
      <c r="F359" s="1649">
        <v>10</v>
      </c>
      <c r="G359" s="1679"/>
      <c r="H359" s="1680"/>
      <c r="I359" s="1666">
        <v>0</v>
      </c>
      <c r="J359" s="1679"/>
      <c r="K359" s="1680"/>
      <c r="L359" s="1666">
        <v>0</v>
      </c>
      <c r="M359" s="1679"/>
      <c r="N359" s="1680"/>
      <c r="O359" s="1666">
        <v>0</v>
      </c>
      <c r="P359" s="1679"/>
      <c r="Q359" s="1680"/>
      <c r="R359" s="1666">
        <v>0</v>
      </c>
      <c r="S359" s="1679"/>
      <c r="T359" s="1680"/>
      <c r="U359" s="1666">
        <v>0</v>
      </c>
      <c r="V359" s="1679"/>
      <c r="W359" s="1680"/>
      <c r="X359" s="1666">
        <v>0</v>
      </c>
      <c r="Y359" s="1679"/>
      <c r="Z359" s="1680"/>
      <c r="AA359" s="1666">
        <v>0</v>
      </c>
      <c r="AB359" s="1679"/>
      <c r="AC359" s="1680"/>
      <c r="AD359" s="1666">
        <v>0</v>
      </c>
      <c r="AE359" s="1679"/>
      <c r="AF359" s="1680"/>
      <c r="AG359" s="1666">
        <v>0</v>
      </c>
      <c r="AH359" s="1679"/>
      <c r="AI359" s="1680"/>
      <c r="AJ359" s="1666">
        <v>0</v>
      </c>
      <c r="AK359" s="1679"/>
      <c r="AL359" s="1680"/>
      <c r="AM359" s="1666">
        <v>0</v>
      </c>
      <c r="AN359" s="1679"/>
      <c r="AO359" s="1680"/>
      <c r="AP359" s="1666">
        <v>0</v>
      </c>
      <c r="AQ359" s="1679"/>
      <c r="AR359" s="1680"/>
      <c r="AS359" s="1666">
        <v>0</v>
      </c>
      <c r="AT359" s="1679"/>
      <c r="AU359" s="1680"/>
      <c r="AV359" s="1666">
        <v>0</v>
      </c>
      <c r="AW359" s="1679"/>
      <c r="AX359" s="1680"/>
      <c r="AY359" s="1666">
        <v>0</v>
      </c>
      <c r="AZ359" s="1679"/>
      <c r="BA359" s="1680"/>
      <c r="BB359" s="1666">
        <v>0</v>
      </c>
      <c r="BC359" s="1679"/>
      <c r="BD359" s="1680"/>
      <c r="BE359" s="1666">
        <v>0</v>
      </c>
      <c r="BF359" s="1679"/>
      <c r="BG359" s="1680"/>
      <c r="BH359" s="1666">
        <v>0</v>
      </c>
      <c r="BI359" s="1679"/>
      <c r="BJ359" s="1680"/>
      <c r="BK359" s="1666">
        <v>0</v>
      </c>
      <c r="BL359" s="1679"/>
      <c r="BM359" s="1680"/>
      <c r="BN359" s="1666">
        <v>0</v>
      </c>
      <c r="BO359" s="1679"/>
      <c r="BP359" s="1680"/>
      <c r="BQ359" s="1666">
        <v>0</v>
      </c>
      <c r="BR359" s="1679"/>
      <c r="BS359" s="1680"/>
      <c r="BT359" s="1666">
        <v>0</v>
      </c>
      <c r="BU359" s="1679"/>
      <c r="BV359" s="1680"/>
      <c r="BW359" s="1666">
        <v>0</v>
      </c>
      <c r="BX359" s="1679"/>
      <c r="BY359" s="1680"/>
      <c r="BZ359" s="1666">
        <v>0</v>
      </c>
    </row>
    <row r="360" spans="1:78" s="1396" customFormat="1" ht="19.5" x14ac:dyDescent="0.3">
      <c r="A360" s="1398"/>
      <c r="B360" s="1425"/>
      <c r="C360" s="1415" t="s">
        <v>24</v>
      </c>
      <c r="D360" s="1649"/>
      <c r="E360" s="1405"/>
      <c r="F360" s="1649">
        <v>10</v>
      </c>
      <c r="G360" s="1691">
        <v>0.17</v>
      </c>
      <c r="H360" s="1692">
        <v>0.09</v>
      </c>
      <c r="I360" s="1666">
        <v>11</v>
      </c>
      <c r="J360" s="1691">
        <v>0.17</v>
      </c>
      <c r="K360" s="1692">
        <v>0.09</v>
      </c>
      <c r="L360" s="1666">
        <v>11</v>
      </c>
      <c r="M360" s="1691">
        <v>0.17</v>
      </c>
      <c r="N360" s="1692">
        <v>0.09</v>
      </c>
      <c r="O360" s="1666">
        <v>11</v>
      </c>
      <c r="P360" s="1691">
        <v>0.17</v>
      </c>
      <c r="Q360" s="1692">
        <v>0.09</v>
      </c>
      <c r="R360" s="1666">
        <v>11</v>
      </c>
      <c r="S360" s="1691">
        <v>0.17</v>
      </c>
      <c r="T360" s="1692">
        <v>0.09</v>
      </c>
      <c r="U360" s="1666">
        <v>11</v>
      </c>
      <c r="V360" s="1691">
        <v>0.17</v>
      </c>
      <c r="W360" s="1692">
        <v>0.09</v>
      </c>
      <c r="X360" s="1666">
        <v>11</v>
      </c>
      <c r="Y360" s="1691">
        <v>0.17</v>
      </c>
      <c r="Z360" s="1692">
        <v>0.09</v>
      </c>
      <c r="AA360" s="1666">
        <v>11</v>
      </c>
      <c r="AB360" s="1691">
        <v>0.2</v>
      </c>
      <c r="AC360" s="1692">
        <v>0.11</v>
      </c>
      <c r="AD360" s="1666">
        <v>13</v>
      </c>
      <c r="AE360" s="1691">
        <v>0.2</v>
      </c>
      <c r="AF360" s="1692">
        <v>0.11</v>
      </c>
      <c r="AG360" s="1666">
        <v>13</v>
      </c>
      <c r="AH360" s="1691">
        <v>0.2</v>
      </c>
      <c r="AI360" s="1692">
        <v>0.11</v>
      </c>
      <c r="AJ360" s="1666">
        <v>13</v>
      </c>
      <c r="AK360" s="1691">
        <v>0.2</v>
      </c>
      <c r="AL360" s="1692">
        <v>0.11</v>
      </c>
      <c r="AM360" s="1666">
        <v>13</v>
      </c>
      <c r="AN360" s="1691">
        <v>0.2</v>
      </c>
      <c r="AO360" s="1692">
        <v>0.11</v>
      </c>
      <c r="AP360" s="1666">
        <v>13</v>
      </c>
      <c r="AQ360" s="1691">
        <v>0.17</v>
      </c>
      <c r="AR360" s="1692">
        <v>0.09</v>
      </c>
      <c r="AS360" s="1666">
        <v>11</v>
      </c>
      <c r="AT360" s="1691">
        <v>0.2</v>
      </c>
      <c r="AU360" s="1692">
        <v>0.11</v>
      </c>
      <c r="AV360" s="1666">
        <v>13</v>
      </c>
      <c r="AW360" s="1691">
        <v>0.2</v>
      </c>
      <c r="AX360" s="1692">
        <v>0.11</v>
      </c>
      <c r="AY360" s="1666">
        <v>13</v>
      </c>
      <c r="AZ360" s="1691">
        <v>0.2</v>
      </c>
      <c r="BA360" s="1692">
        <v>0.11</v>
      </c>
      <c r="BB360" s="1666">
        <v>13</v>
      </c>
      <c r="BC360" s="1691">
        <v>0.2</v>
      </c>
      <c r="BD360" s="1692">
        <v>0.11</v>
      </c>
      <c r="BE360" s="1666">
        <v>13</v>
      </c>
      <c r="BF360" s="1691">
        <v>0.17</v>
      </c>
      <c r="BG360" s="1692">
        <v>0.09</v>
      </c>
      <c r="BH360" s="1666">
        <v>11</v>
      </c>
      <c r="BI360" s="1691">
        <v>0.17</v>
      </c>
      <c r="BJ360" s="1692">
        <v>0.09</v>
      </c>
      <c r="BK360" s="1666">
        <v>11</v>
      </c>
      <c r="BL360" s="1691">
        <v>0.17</v>
      </c>
      <c r="BM360" s="1692">
        <v>0.09</v>
      </c>
      <c r="BN360" s="1666">
        <v>11</v>
      </c>
      <c r="BO360" s="1691">
        <v>0.17</v>
      </c>
      <c r="BP360" s="1692">
        <v>0.09</v>
      </c>
      <c r="BQ360" s="1666">
        <v>11</v>
      </c>
      <c r="BR360" s="1691">
        <v>0.17</v>
      </c>
      <c r="BS360" s="1692">
        <v>0.09</v>
      </c>
      <c r="BT360" s="1666">
        <v>11</v>
      </c>
      <c r="BU360" s="1691">
        <v>0.17</v>
      </c>
      <c r="BV360" s="1692">
        <v>0.09</v>
      </c>
      <c r="BW360" s="1666">
        <v>11</v>
      </c>
      <c r="BX360" s="1691">
        <v>0.17</v>
      </c>
      <c r="BY360" s="1692">
        <v>0.09</v>
      </c>
      <c r="BZ360" s="1666">
        <v>11</v>
      </c>
    </row>
    <row r="361" spans="1:78" s="1396" customFormat="1" ht="20.25" thickBot="1" x14ac:dyDescent="0.35">
      <c r="A361" s="1398"/>
      <c r="B361" s="1425"/>
      <c r="C361" s="1431" t="s">
        <v>587</v>
      </c>
      <c r="D361" s="1580"/>
      <c r="E361" s="1576"/>
      <c r="F361" s="1580">
        <v>10</v>
      </c>
      <c r="G361" s="1682"/>
      <c r="H361" s="1683"/>
      <c r="I361" s="1666">
        <v>0</v>
      </c>
      <c r="J361" s="1682"/>
      <c r="K361" s="1683"/>
      <c r="L361" s="1666">
        <v>0</v>
      </c>
      <c r="M361" s="1682"/>
      <c r="N361" s="1683"/>
      <c r="O361" s="1666">
        <v>0</v>
      </c>
      <c r="P361" s="1682"/>
      <c r="Q361" s="1683"/>
      <c r="R361" s="1666">
        <v>0</v>
      </c>
      <c r="S361" s="1682"/>
      <c r="T361" s="1683"/>
      <c r="U361" s="1666">
        <v>0</v>
      </c>
      <c r="V361" s="1682"/>
      <c r="W361" s="1683"/>
      <c r="X361" s="1666">
        <v>0</v>
      </c>
      <c r="Y361" s="1682"/>
      <c r="Z361" s="1683"/>
      <c r="AA361" s="1666">
        <v>0</v>
      </c>
      <c r="AB361" s="1682"/>
      <c r="AC361" s="1683"/>
      <c r="AD361" s="1666">
        <v>0</v>
      </c>
      <c r="AE361" s="1682"/>
      <c r="AF361" s="1683"/>
      <c r="AG361" s="1666">
        <v>0</v>
      </c>
      <c r="AH361" s="1682"/>
      <c r="AI361" s="1683"/>
      <c r="AJ361" s="1666">
        <v>0</v>
      </c>
      <c r="AK361" s="1682"/>
      <c r="AL361" s="1683"/>
      <c r="AM361" s="1666">
        <v>0</v>
      </c>
      <c r="AN361" s="1682"/>
      <c r="AO361" s="1683"/>
      <c r="AP361" s="1666">
        <v>0</v>
      </c>
      <c r="AQ361" s="1682"/>
      <c r="AR361" s="1683"/>
      <c r="AS361" s="1666">
        <v>0</v>
      </c>
      <c r="AT361" s="1682"/>
      <c r="AU361" s="1683"/>
      <c r="AV361" s="1666">
        <v>0</v>
      </c>
      <c r="AW361" s="1682"/>
      <c r="AX361" s="1683"/>
      <c r="AY361" s="1666">
        <v>0</v>
      </c>
      <c r="AZ361" s="1682"/>
      <c r="BA361" s="1683"/>
      <c r="BB361" s="1666">
        <v>0</v>
      </c>
      <c r="BC361" s="1682"/>
      <c r="BD361" s="1683"/>
      <c r="BE361" s="1666">
        <v>0</v>
      </c>
      <c r="BF361" s="1682"/>
      <c r="BG361" s="1683"/>
      <c r="BH361" s="1666">
        <v>0</v>
      </c>
      <c r="BI361" s="1682"/>
      <c r="BJ361" s="1683"/>
      <c r="BK361" s="1666">
        <v>0</v>
      </c>
      <c r="BL361" s="1682"/>
      <c r="BM361" s="1683"/>
      <c r="BN361" s="1666">
        <v>0</v>
      </c>
      <c r="BO361" s="1682"/>
      <c r="BP361" s="1683"/>
      <c r="BQ361" s="1666">
        <v>0</v>
      </c>
      <c r="BR361" s="1682"/>
      <c r="BS361" s="1683"/>
      <c r="BT361" s="1666">
        <v>0</v>
      </c>
      <c r="BU361" s="1682"/>
      <c r="BV361" s="1683"/>
      <c r="BW361" s="1666">
        <v>0</v>
      </c>
      <c r="BX361" s="1682"/>
      <c r="BY361" s="1683"/>
      <c r="BZ361" s="1666">
        <v>0</v>
      </c>
    </row>
    <row r="362" spans="1:78" s="461" customFormat="1" ht="19.5" thickBot="1" x14ac:dyDescent="0.35">
      <c r="A362" s="1416">
        <v>13</v>
      </c>
      <c r="B362" s="1598" t="s">
        <v>146</v>
      </c>
      <c r="C362" s="1420"/>
      <c r="D362" s="1590"/>
      <c r="E362" s="1621"/>
      <c r="F362" s="1920"/>
      <c r="G362" s="1667"/>
      <c r="H362" s="1668"/>
      <c r="I362" s="1930"/>
      <c r="J362" s="1667"/>
      <c r="K362" s="1668"/>
      <c r="L362" s="1930"/>
      <c r="M362" s="1667"/>
      <c r="N362" s="1668"/>
      <c r="O362" s="1930"/>
      <c r="P362" s="1667"/>
      <c r="Q362" s="1668"/>
      <c r="R362" s="1930"/>
      <c r="S362" s="1667"/>
      <c r="T362" s="1668"/>
      <c r="U362" s="1930"/>
      <c r="V362" s="1667"/>
      <c r="W362" s="1668"/>
      <c r="X362" s="1930"/>
      <c r="Y362" s="1667"/>
      <c r="Z362" s="1668"/>
      <c r="AA362" s="1930"/>
      <c r="AB362" s="1667"/>
      <c r="AC362" s="1668"/>
      <c r="AD362" s="1930"/>
      <c r="AE362" s="1667"/>
      <c r="AF362" s="1668"/>
      <c r="AG362" s="1930"/>
      <c r="AH362" s="1667"/>
      <c r="AI362" s="1668"/>
      <c r="AJ362" s="1930"/>
      <c r="AK362" s="1667"/>
      <c r="AL362" s="1668"/>
      <c r="AM362" s="1930"/>
      <c r="AN362" s="1667"/>
      <c r="AO362" s="1668"/>
      <c r="AP362" s="1930"/>
      <c r="AQ362" s="1667"/>
      <c r="AR362" s="1668"/>
      <c r="AS362" s="1930"/>
      <c r="AT362" s="1667"/>
      <c r="AU362" s="1668"/>
      <c r="AV362" s="1930"/>
      <c r="AW362" s="1667"/>
      <c r="AX362" s="1668"/>
      <c r="AY362" s="1930"/>
      <c r="AZ362" s="1667"/>
      <c r="BA362" s="1668"/>
      <c r="BB362" s="1930"/>
      <c r="BC362" s="1667"/>
      <c r="BD362" s="1668"/>
      <c r="BE362" s="1930"/>
      <c r="BF362" s="1667"/>
      <c r="BG362" s="1668"/>
      <c r="BH362" s="1930"/>
      <c r="BI362" s="1667"/>
      <c r="BJ362" s="1668"/>
      <c r="BK362" s="1930"/>
      <c r="BL362" s="1667"/>
      <c r="BM362" s="1668"/>
      <c r="BN362" s="1930"/>
      <c r="BO362" s="1667"/>
      <c r="BP362" s="1668"/>
      <c r="BQ362" s="1930"/>
      <c r="BR362" s="1667"/>
      <c r="BS362" s="1668"/>
      <c r="BT362" s="1930"/>
      <c r="BU362" s="1667"/>
      <c r="BV362" s="1668"/>
      <c r="BW362" s="1930"/>
      <c r="BX362" s="1667"/>
      <c r="BY362" s="1668"/>
      <c r="BZ362" s="1930"/>
    </row>
    <row r="363" spans="1:78" s="1396" customFormat="1" ht="19.5" customHeight="1" x14ac:dyDescent="0.3">
      <c r="A363" s="1398"/>
      <c r="B363" s="1425"/>
      <c r="C363" s="1432" t="s">
        <v>9</v>
      </c>
      <c r="D363" s="1409"/>
      <c r="E363" s="1406" t="s">
        <v>492</v>
      </c>
      <c r="F363" s="1613">
        <v>110</v>
      </c>
      <c r="G363" s="1933"/>
      <c r="H363" s="1931"/>
      <c r="I363" s="1666">
        <v>0</v>
      </c>
      <c r="J363" s="1933"/>
      <c r="K363" s="1931"/>
      <c r="L363" s="1666">
        <v>0</v>
      </c>
      <c r="M363" s="1933"/>
      <c r="N363" s="1931"/>
      <c r="O363" s="1666">
        <v>0</v>
      </c>
      <c r="P363" s="1933"/>
      <c r="Q363" s="1931"/>
      <c r="R363" s="1666">
        <v>0</v>
      </c>
      <c r="S363" s="1933"/>
      <c r="T363" s="1931"/>
      <c r="U363" s="1666">
        <v>0</v>
      </c>
      <c r="V363" s="1933"/>
      <c r="W363" s="1931"/>
      <c r="X363" s="1666">
        <v>0</v>
      </c>
      <c r="Y363" s="1933"/>
      <c r="Z363" s="1931"/>
      <c r="AA363" s="1666">
        <v>0</v>
      </c>
      <c r="AB363" s="1933"/>
      <c r="AC363" s="1931"/>
      <c r="AD363" s="1666">
        <v>0</v>
      </c>
      <c r="AE363" s="1933"/>
      <c r="AF363" s="1931"/>
      <c r="AG363" s="1666">
        <v>0</v>
      </c>
      <c r="AH363" s="1933"/>
      <c r="AI363" s="1931"/>
      <c r="AJ363" s="1666">
        <v>0</v>
      </c>
      <c r="AK363" s="1933"/>
      <c r="AL363" s="1931"/>
      <c r="AM363" s="1666">
        <v>0</v>
      </c>
      <c r="AN363" s="1933"/>
      <c r="AO363" s="1931"/>
      <c r="AP363" s="1666">
        <v>0</v>
      </c>
      <c r="AQ363" s="1933"/>
      <c r="AR363" s="1931"/>
      <c r="AS363" s="1666">
        <v>0</v>
      </c>
      <c r="AT363" s="1933"/>
      <c r="AU363" s="1931"/>
      <c r="AV363" s="1666">
        <v>0</v>
      </c>
      <c r="AW363" s="1933"/>
      <c r="AX363" s="1931"/>
      <c r="AY363" s="1666">
        <v>0</v>
      </c>
      <c r="AZ363" s="1933"/>
      <c r="BA363" s="1931"/>
      <c r="BB363" s="1666">
        <v>0</v>
      </c>
      <c r="BC363" s="1933"/>
      <c r="BD363" s="1931"/>
      <c r="BE363" s="1666">
        <v>0</v>
      </c>
      <c r="BF363" s="1933"/>
      <c r="BG363" s="1931"/>
      <c r="BH363" s="1666">
        <v>0</v>
      </c>
      <c r="BI363" s="1933"/>
      <c r="BJ363" s="1931"/>
      <c r="BK363" s="1666">
        <v>0</v>
      </c>
      <c r="BL363" s="1933"/>
      <c r="BM363" s="1931"/>
      <c r="BN363" s="1666">
        <v>0</v>
      </c>
      <c r="BO363" s="1933"/>
      <c r="BP363" s="1931"/>
      <c r="BQ363" s="1666">
        <v>0</v>
      </c>
      <c r="BR363" s="1933"/>
      <c r="BS363" s="1931"/>
      <c r="BT363" s="1666">
        <v>0</v>
      </c>
      <c r="BU363" s="1933"/>
      <c r="BV363" s="1931"/>
      <c r="BW363" s="1666">
        <v>0</v>
      </c>
      <c r="BX363" s="1933"/>
      <c r="BY363" s="1931"/>
      <c r="BZ363" s="1666">
        <v>0</v>
      </c>
    </row>
    <row r="364" spans="1:78" s="1396" customFormat="1" ht="19.5" x14ac:dyDescent="0.3">
      <c r="A364" s="1398"/>
      <c r="B364" s="1425"/>
      <c r="C364" s="1418"/>
      <c r="D364" s="1649"/>
      <c r="E364" s="1405" t="s">
        <v>494</v>
      </c>
      <c r="F364" s="1649">
        <v>10</v>
      </c>
      <c r="G364" s="1669">
        <v>0.1</v>
      </c>
      <c r="H364" s="1669">
        <v>8.7999999999999995E-2</v>
      </c>
      <c r="I364" s="1666">
        <v>7</v>
      </c>
      <c r="J364" s="1669">
        <v>0.1</v>
      </c>
      <c r="K364" s="1669">
        <v>8.7999999999999995E-2</v>
      </c>
      <c r="L364" s="1666">
        <v>7</v>
      </c>
      <c r="M364" s="1669">
        <v>0.1</v>
      </c>
      <c r="N364" s="1669">
        <v>8.7999999999999995E-2</v>
      </c>
      <c r="O364" s="1666">
        <v>7</v>
      </c>
      <c r="P364" s="1669">
        <v>0.1</v>
      </c>
      <c r="Q364" s="1669">
        <v>8.7999999999999995E-2</v>
      </c>
      <c r="R364" s="1666">
        <v>7</v>
      </c>
      <c r="S364" s="1669">
        <v>0.1</v>
      </c>
      <c r="T364" s="1669">
        <v>8.7999999999999995E-2</v>
      </c>
      <c r="U364" s="1666">
        <v>7</v>
      </c>
      <c r="V364" s="1669">
        <v>0.1</v>
      </c>
      <c r="W364" s="1669">
        <v>8.7999999999999995E-2</v>
      </c>
      <c r="X364" s="1666">
        <v>7</v>
      </c>
      <c r="Y364" s="1669">
        <v>0.1</v>
      </c>
      <c r="Z364" s="1669">
        <v>8.7999999999999995E-2</v>
      </c>
      <c r="AA364" s="1666">
        <v>7</v>
      </c>
      <c r="AB364" s="1669">
        <v>0.114</v>
      </c>
      <c r="AC364" s="1669">
        <v>0.06</v>
      </c>
      <c r="AD364" s="1666">
        <v>7</v>
      </c>
      <c r="AE364" s="1669">
        <v>0.114</v>
      </c>
      <c r="AF364" s="1669">
        <v>0.06</v>
      </c>
      <c r="AG364" s="1666">
        <v>7</v>
      </c>
      <c r="AH364" s="1669">
        <v>0.114</v>
      </c>
      <c r="AI364" s="1669">
        <v>0.06</v>
      </c>
      <c r="AJ364" s="1666">
        <v>7</v>
      </c>
      <c r="AK364" s="1669">
        <v>0.114</v>
      </c>
      <c r="AL364" s="1669">
        <v>0.06</v>
      </c>
      <c r="AM364" s="1666">
        <v>7</v>
      </c>
      <c r="AN364" s="1669">
        <v>0.114</v>
      </c>
      <c r="AO364" s="1669">
        <v>0.06</v>
      </c>
      <c r="AP364" s="1666">
        <v>7</v>
      </c>
      <c r="AQ364" s="1669">
        <v>0.124</v>
      </c>
      <c r="AR364" s="1669">
        <v>6.2E-2</v>
      </c>
      <c r="AS364" s="1666">
        <v>8</v>
      </c>
      <c r="AT364" s="1669">
        <v>0.114</v>
      </c>
      <c r="AU364" s="1669">
        <v>0.06</v>
      </c>
      <c r="AV364" s="1666">
        <v>7</v>
      </c>
      <c r="AW364" s="1669">
        <v>0.114</v>
      </c>
      <c r="AX364" s="1669">
        <v>0.06</v>
      </c>
      <c r="AY364" s="1666">
        <v>7</v>
      </c>
      <c r="AZ364" s="1669">
        <v>0.114</v>
      </c>
      <c r="BA364" s="1669">
        <v>0.06</v>
      </c>
      <c r="BB364" s="1666">
        <v>7</v>
      </c>
      <c r="BC364" s="1669">
        <v>0.114</v>
      </c>
      <c r="BD364" s="1669">
        <v>0.06</v>
      </c>
      <c r="BE364" s="1666">
        <v>7</v>
      </c>
      <c r="BF364" s="1669">
        <v>0.124</v>
      </c>
      <c r="BG364" s="1669">
        <v>6.2E-2</v>
      </c>
      <c r="BH364" s="1666">
        <v>8</v>
      </c>
      <c r="BI364" s="1669">
        <v>0.124</v>
      </c>
      <c r="BJ364" s="1669">
        <v>6.2E-2</v>
      </c>
      <c r="BK364" s="1666">
        <v>8</v>
      </c>
      <c r="BL364" s="1669">
        <v>0.124</v>
      </c>
      <c r="BM364" s="1669">
        <v>6.2E-2</v>
      </c>
      <c r="BN364" s="1666">
        <v>8</v>
      </c>
      <c r="BO364" s="1669">
        <v>0.124</v>
      </c>
      <c r="BP364" s="1669">
        <v>6.2E-2</v>
      </c>
      <c r="BQ364" s="1666">
        <v>8</v>
      </c>
      <c r="BR364" s="1669">
        <v>0.124</v>
      </c>
      <c r="BS364" s="1669">
        <v>6.2E-2</v>
      </c>
      <c r="BT364" s="1666">
        <v>8</v>
      </c>
      <c r="BU364" s="1669">
        <v>0.124</v>
      </c>
      <c r="BV364" s="1669">
        <v>6.2E-2</v>
      </c>
      <c r="BW364" s="1666">
        <v>8</v>
      </c>
      <c r="BX364" s="1669">
        <v>0.1</v>
      </c>
      <c r="BY364" s="1669">
        <v>8.7999999999999995E-2</v>
      </c>
      <c r="BZ364" s="1666">
        <v>7</v>
      </c>
    </row>
    <row r="365" spans="1:78" s="222" customFormat="1" ht="19.5" x14ac:dyDescent="0.3">
      <c r="A365" s="1398"/>
      <c r="B365" s="1425"/>
      <c r="C365" s="1418"/>
      <c r="D365" s="1649"/>
      <c r="E365" s="1405" t="s">
        <v>495</v>
      </c>
      <c r="F365" s="1649" t="s">
        <v>496</v>
      </c>
      <c r="G365" s="1815" t="s">
        <v>599</v>
      </c>
      <c r="H365" s="1816"/>
      <c r="I365" s="1817"/>
      <c r="J365" s="1815"/>
      <c r="K365" s="1816"/>
      <c r="L365" s="1817"/>
      <c r="M365" s="1815"/>
      <c r="N365" s="1816"/>
      <c r="O365" s="1817"/>
      <c r="P365" s="1815"/>
      <c r="Q365" s="1816"/>
      <c r="R365" s="1817"/>
      <c r="S365" s="1815"/>
      <c r="T365" s="1816"/>
      <c r="U365" s="1817"/>
      <c r="V365" s="1815"/>
      <c r="W365" s="1816"/>
      <c r="X365" s="1817"/>
      <c r="Y365" s="1815"/>
      <c r="Z365" s="1816"/>
      <c r="AA365" s="1817"/>
      <c r="AB365" s="1815"/>
      <c r="AC365" s="1816"/>
      <c r="AD365" s="1817"/>
      <c r="AE365" s="1815"/>
      <c r="AF365" s="1816"/>
      <c r="AG365" s="1817"/>
      <c r="AH365" s="1815"/>
      <c r="AI365" s="1816"/>
      <c r="AJ365" s="1817"/>
      <c r="AK365" s="1815"/>
      <c r="AL365" s="1816"/>
      <c r="AM365" s="1817"/>
      <c r="AN365" s="1815"/>
      <c r="AO365" s="1816"/>
      <c r="AP365" s="1817"/>
      <c r="AQ365" s="1815"/>
      <c r="AR365" s="1816"/>
      <c r="AS365" s="1817"/>
      <c r="AT365" s="1815"/>
      <c r="AU365" s="1816"/>
      <c r="AV365" s="1817"/>
      <c r="AW365" s="1815"/>
      <c r="AX365" s="1816"/>
      <c r="AY365" s="1817"/>
      <c r="AZ365" s="1815"/>
      <c r="BA365" s="1816"/>
      <c r="BB365" s="1817"/>
      <c r="BC365" s="1815"/>
      <c r="BD365" s="1816"/>
      <c r="BE365" s="1817"/>
      <c r="BF365" s="1815"/>
      <c r="BG365" s="1816"/>
      <c r="BH365" s="1817"/>
      <c r="BI365" s="1815"/>
      <c r="BJ365" s="1816"/>
      <c r="BK365" s="1817"/>
      <c r="BL365" s="1815"/>
      <c r="BM365" s="1816"/>
      <c r="BN365" s="1817"/>
      <c r="BO365" s="1815"/>
      <c r="BP365" s="1816"/>
      <c r="BQ365" s="1817"/>
      <c r="BR365" s="1815"/>
      <c r="BS365" s="1816"/>
      <c r="BT365" s="1817"/>
      <c r="BU365" s="1815"/>
      <c r="BV365" s="1816"/>
      <c r="BW365" s="1817"/>
      <c r="BX365" s="1815"/>
      <c r="BY365" s="1816"/>
      <c r="BZ365" s="1817"/>
    </row>
    <row r="366" spans="1:78" s="1396" customFormat="1" ht="19.5" x14ac:dyDescent="0.3">
      <c r="A366" s="1398"/>
      <c r="B366" s="1425"/>
      <c r="C366" s="1410"/>
      <c r="D366" s="1649"/>
      <c r="E366" s="1405" t="s">
        <v>497</v>
      </c>
      <c r="F366" s="1649" t="s">
        <v>496</v>
      </c>
      <c r="G366" s="1815"/>
      <c r="H366" s="1816"/>
      <c r="I366" s="1817"/>
      <c r="J366" s="1815"/>
      <c r="K366" s="1816"/>
      <c r="L366" s="1817"/>
      <c r="M366" s="1815"/>
      <c r="N366" s="1816"/>
      <c r="O366" s="1817"/>
      <c r="P366" s="1815"/>
      <c r="Q366" s="1816"/>
      <c r="R366" s="1817"/>
      <c r="S366" s="1815"/>
      <c r="T366" s="1816"/>
      <c r="U366" s="1817"/>
      <c r="V366" s="1815"/>
      <c r="W366" s="1816"/>
      <c r="X366" s="1817"/>
      <c r="Y366" s="1815"/>
      <c r="Z366" s="1816"/>
      <c r="AA366" s="1817"/>
      <c r="AB366" s="1815"/>
      <c r="AC366" s="1816"/>
      <c r="AD366" s="1817"/>
      <c r="AE366" s="1815"/>
      <c r="AF366" s="1816"/>
      <c r="AG366" s="1817"/>
      <c r="AH366" s="1815"/>
      <c r="AI366" s="1816"/>
      <c r="AJ366" s="1817"/>
      <c r="AK366" s="1815"/>
      <c r="AL366" s="1816"/>
      <c r="AM366" s="1817"/>
      <c r="AN366" s="1815"/>
      <c r="AO366" s="1816"/>
      <c r="AP366" s="1817"/>
      <c r="AQ366" s="1815"/>
      <c r="AR366" s="1816"/>
      <c r="AS366" s="1817"/>
      <c r="AT366" s="1815"/>
      <c r="AU366" s="1816"/>
      <c r="AV366" s="1817"/>
      <c r="AW366" s="1815"/>
      <c r="AX366" s="1816"/>
      <c r="AY366" s="1817"/>
      <c r="AZ366" s="1815"/>
      <c r="BA366" s="1816"/>
      <c r="BB366" s="1817"/>
      <c r="BC366" s="1815"/>
      <c r="BD366" s="1816"/>
      <c r="BE366" s="1817"/>
      <c r="BF366" s="1815"/>
      <c r="BG366" s="1816"/>
      <c r="BH366" s="1817"/>
      <c r="BI366" s="1815"/>
      <c r="BJ366" s="1816"/>
      <c r="BK366" s="1817"/>
      <c r="BL366" s="1815"/>
      <c r="BM366" s="1816"/>
      <c r="BN366" s="1817"/>
      <c r="BO366" s="1815"/>
      <c r="BP366" s="1816"/>
      <c r="BQ366" s="1817"/>
      <c r="BR366" s="1815"/>
      <c r="BS366" s="1816"/>
      <c r="BT366" s="1817"/>
      <c r="BU366" s="1815"/>
      <c r="BV366" s="1816"/>
      <c r="BW366" s="1817"/>
      <c r="BX366" s="1815"/>
      <c r="BY366" s="1816"/>
      <c r="BZ366" s="1817"/>
    </row>
    <row r="367" spans="1:78" s="1396" customFormat="1" ht="20.25" customHeight="1" x14ac:dyDescent="0.3">
      <c r="A367" s="1398"/>
      <c r="B367" s="1425" t="s">
        <v>498</v>
      </c>
      <c r="C367" s="1430" t="s">
        <v>521</v>
      </c>
      <c r="D367" s="1409"/>
      <c r="E367" s="1405"/>
      <c r="F367" s="1649">
        <v>110</v>
      </c>
      <c r="G367" s="1679"/>
      <c r="H367" s="1680"/>
      <c r="I367" s="1666">
        <v>0</v>
      </c>
      <c r="J367" s="1679"/>
      <c r="K367" s="1680"/>
      <c r="L367" s="1666">
        <v>0</v>
      </c>
      <c r="M367" s="1679"/>
      <c r="N367" s="1680"/>
      <c r="O367" s="1666">
        <v>0</v>
      </c>
      <c r="P367" s="1679"/>
      <c r="Q367" s="1680"/>
      <c r="R367" s="1666">
        <v>0</v>
      </c>
      <c r="S367" s="1679"/>
      <c r="T367" s="1680"/>
      <c r="U367" s="1666">
        <v>0</v>
      </c>
      <c r="V367" s="1679"/>
      <c r="W367" s="1680"/>
      <c r="X367" s="1666">
        <v>0</v>
      </c>
      <c r="Y367" s="1679"/>
      <c r="Z367" s="1680"/>
      <c r="AA367" s="1666">
        <v>0</v>
      </c>
      <c r="AB367" s="1679"/>
      <c r="AC367" s="1680"/>
      <c r="AD367" s="1666">
        <v>0</v>
      </c>
      <c r="AE367" s="1679"/>
      <c r="AF367" s="1680"/>
      <c r="AG367" s="1666">
        <v>0</v>
      </c>
      <c r="AH367" s="1679"/>
      <c r="AI367" s="1680"/>
      <c r="AJ367" s="1666">
        <v>0</v>
      </c>
      <c r="AK367" s="1679"/>
      <c r="AL367" s="1680"/>
      <c r="AM367" s="1666">
        <v>0</v>
      </c>
      <c r="AN367" s="1679"/>
      <c r="AO367" s="1680"/>
      <c r="AP367" s="1666">
        <v>0</v>
      </c>
      <c r="AQ367" s="1679"/>
      <c r="AR367" s="1680"/>
      <c r="AS367" s="1666">
        <v>0</v>
      </c>
      <c r="AT367" s="1679"/>
      <c r="AU367" s="1680"/>
      <c r="AV367" s="1666">
        <v>0</v>
      </c>
      <c r="AW367" s="1679"/>
      <c r="AX367" s="1680"/>
      <c r="AY367" s="1666">
        <v>0</v>
      </c>
      <c r="AZ367" s="1679"/>
      <c r="BA367" s="1680"/>
      <c r="BB367" s="1666">
        <v>0</v>
      </c>
      <c r="BC367" s="1679"/>
      <c r="BD367" s="1680"/>
      <c r="BE367" s="1666">
        <v>0</v>
      </c>
      <c r="BF367" s="1679"/>
      <c r="BG367" s="1680"/>
      <c r="BH367" s="1666">
        <v>0</v>
      </c>
      <c r="BI367" s="1679"/>
      <c r="BJ367" s="1680"/>
      <c r="BK367" s="1666">
        <v>0</v>
      </c>
      <c r="BL367" s="1679"/>
      <c r="BM367" s="1680"/>
      <c r="BN367" s="1666">
        <v>0</v>
      </c>
      <c r="BO367" s="1679"/>
      <c r="BP367" s="1680"/>
      <c r="BQ367" s="1666">
        <v>0</v>
      </c>
      <c r="BR367" s="1679"/>
      <c r="BS367" s="1680"/>
      <c r="BT367" s="1666">
        <v>0</v>
      </c>
      <c r="BU367" s="1679"/>
      <c r="BV367" s="1680"/>
      <c r="BW367" s="1666">
        <v>0</v>
      </c>
      <c r="BX367" s="1679"/>
      <c r="BY367" s="1680"/>
      <c r="BZ367" s="1666">
        <v>0</v>
      </c>
    </row>
    <row r="368" spans="1:78" s="1396" customFormat="1" ht="21.75" customHeight="1" x14ac:dyDescent="0.3">
      <c r="A368" s="1398"/>
      <c r="B368" s="1425" t="s">
        <v>499</v>
      </c>
      <c r="C368" s="1430" t="s">
        <v>348</v>
      </c>
      <c r="D368" s="1409"/>
      <c r="E368" s="1405"/>
      <c r="F368" s="1649">
        <v>110</v>
      </c>
      <c r="G368" s="1669">
        <v>0.42199999999999999</v>
      </c>
      <c r="H368" s="1669">
        <v>-4.1980000000000004</v>
      </c>
      <c r="I368" s="1666">
        <v>22</v>
      </c>
      <c r="J368" s="1669">
        <v>0.42199999999999999</v>
      </c>
      <c r="K368" s="1669">
        <v>-4.1980000000000004</v>
      </c>
      <c r="L368" s="1666">
        <v>22</v>
      </c>
      <c r="M368" s="1669">
        <v>0.42199999999999999</v>
      </c>
      <c r="N368" s="1669">
        <v>-4.1980000000000004</v>
      </c>
      <c r="O368" s="1666">
        <v>22</v>
      </c>
      <c r="P368" s="1669">
        <v>0.42199999999999999</v>
      </c>
      <c r="Q368" s="1669">
        <v>-4.1980000000000004</v>
      </c>
      <c r="R368" s="1666">
        <v>22</v>
      </c>
      <c r="S368" s="1669">
        <v>0.42199999999999999</v>
      </c>
      <c r="T368" s="1669">
        <v>-4.1980000000000004</v>
      </c>
      <c r="U368" s="1666">
        <v>22</v>
      </c>
      <c r="V368" s="1669">
        <v>0.42199999999999999</v>
      </c>
      <c r="W368" s="1669">
        <v>-4.1980000000000004</v>
      </c>
      <c r="X368" s="1666">
        <v>22</v>
      </c>
      <c r="Y368" s="1669">
        <v>0.42199999999999999</v>
      </c>
      <c r="Z368" s="1669">
        <v>-4.1980000000000004</v>
      </c>
      <c r="AA368" s="1666">
        <v>22</v>
      </c>
      <c r="AB368" s="1669">
        <v>-6.4020000000000001</v>
      </c>
      <c r="AC368" s="1669">
        <v>-1.03</v>
      </c>
      <c r="AD368" s="1666">
        <v>34</v>
      </c>
      <c r="AE368" s="1669">
        <v>-6.4020000000000001</v>
      </c>
      <c r="AF368" s="1669">
        <v>-1.03</v>
      </c>
      <c r="AG368" s="1666">
        <v>34</v>
      </c>
      <c r="AH368" s="1669">
        <v>-6.4020000000000001</v>
      </c>
      <c r="AI368" s="1669">
        <v>-1.03</v>
      </c>
      <c r="AJ368" s="1666">
        <v>34</v>
      </c>
      <c r="AK368" s="1669">
        <v>-6.4020000000000001</v>
      </c>
      <c r="AL368" s="1669">
        <v>-1.03</v>
      </c>
      <c r="AM368" s="1666">
        <v>34</v>
      </c>
      <c r="AN368" s="1669">
        <v>-6.4020000000000001</v>
      </c>
      <c r="AO368" s="1669">
        <v>-1.03</v>
      </c>
      <c r="AP368" s="1666">
        <v>34</v>
      </c>
      <c r="AQ368" s="1669">
        <v>-3.9340000000000002</v>
      </c>
      <c r="AR368" s="1669">
        <v>-2.31</v>
      </c>
      <c r="AS368" s="1666">
        <v>24</v>
      </c>
      <c r="AT368" s="1669">
        <v>-6.4020000000000001</v>
      </c>
      <c r="AU368" s="1669">
        <v>-1.03</v>
      </c>
      <c r="AV368" s="1666">
        <v>34</v>
      </c>
      <c r="AW368" s="1669">
        <v>-6.4020000000000001</v>
      </c>
      <c r="AX368" s="1669">
        <v>-1.03</v>
      </c>
      <c r="AY368" s="1666">
        <v>34</v>
      </c>
      <c r="AZ368" s="1669">
        <v>-6.4020000000000001</v>
      </c>
      <c r="BA368" s="1669">
        <v>-1.03</v>
      </c>
      <c r="BB368" s="1666">
        <v>34</v>
      </c>
      <c r="BC368" s="1669">
        <v>-6.4020000000000001</v>
      </c>
      <c r="BD368" s="1669">
        <v>-1.03</v>
      </c>
      <c r="BE368" s="1666">
        <v>34</v>
      </c>
      <c r="BF368" s="1669">
        <v>-3.9340000000000002</v>
      </c>
      <c r="BG368" s="1669">
        <v>-2.31</v>
      </c>
      <c r="BH368" s="1666">
        <v>24</v>
      </c>
      <c r="BI368" s="1669">
        <v>-3.9340000000000002</v>
      </c>
      <c r="BJ368" s="1669">
        <v>-2.31</v>
      </c>
      <c r="BK368" s="1666">
        <v>24</v>
      </c>
      <c r="BL368" s="1669">
        <v>-3.9340000000000002</v>
      </c>
      <c r="BM368" s="1669">
        <v>-2.31</v>
      </c>
      <c r="BN368" s="1666">
        <v>24</v>
      </c>
      <c r="BO368" s="1669">
        <v>-3.9340000000000002</v>
      </c>
      <c r="BP368" s="1669">
        <v>-2.31</v>
      </c>
      <c r="BQ368" s="1666">
        <v>24</v>
      </c>
      <c r="BR368" s="1669">
        <v>-3.9340000000000002</v>
      </c>
      <c r="BS368" s="1669">
        <v>-2.31</v>
      </c>
      <c r="BT368" s="1666">
        <v>24</v>
      </c>
      <c r="BU368" s="1669">
        <v>-3.9340000000000002</v>
      </c>
      <c r="BV368" s="1669">
        <v>-2.31</v>
      </c>
      <c r="BW368" s="1666">
        <v>24</v>
      </c>
      <c r="BX368" s="1669">
        <v>0.42199999999999999</v>
      </c>
      <c r="BY368" s="1669">
        <v>-4.1980000000000004</v>
      </c>
      <c r="BZ368" s="1666">
        <v>22</v>
      </c>
    </row>
    <row r="369" spans="1:78" s="1396" customFormat="1" ht="19.5" x14ac:dyDescent="0.3">
      <c r="A369" s="1398"/>
      <c r="B369" s="1425" t="s">
        <v>64</v>
      </c>
      <c r="C369" s="1417" t="s">
        <v>108</v>
      </c>
      <c r="D369" s="1651"/>
      <c r="E369" s="1405" t="s">
        <v>310</v>
      </c>
      <c r="F369" s="1649">
        <v>110</v>
      </c>
      <c r="G369" s="1815">
        <v>110</v>
      </c>
      <c r="H369" s="1816"/>
      <c r="I369" s="1817"/>
      <c r="J369" s="1815">
        <v>110</v>
      </c>
      <c r="K369" s="1816"/>
      <c r="L369" s="1817"/>
      <c r="M369" s="1815">
        <v>110</v>
      </c>
      <c r="N369" s="1816"/>
      <c r="O369" s="1817"/>
      <c r="P369" s="1815">
        <v>110</v>
      </c>
      <c r="Q369" s="1816"/>
      <c r="R369" s="1817"/>
      <c r="S369" s="1815">
        <v>110</v>
      </c>
      <c r="T369" s="1816"/>
      <c r="U369" s="1817"/>
      <c r="V369" s="1815">
        <v>110</v>
      </c>
      <c r="W369" s="1816"/>
      <c r="X369" s="1817"/>
      <c r="Y369" s="1815">
        <v>110</v>
      </c>
      <c r="Z369" s="1816"/>
      <c r="AA369" s="1817"/>
      <c r="AB369" s="1815">
        <v>110</v>
      </c>
      <c r="AC369" s="1816"/>
      <c r="AD369" s="1817"/>
      <c r="AE369" s="1815">
        <v>110</v>
      </c>
      <c r="AF369" s="1816"/>
      <c r="AG369" s="1817"/>
      <c r="AH369" s="1815">
        <v>110</v>
      </c>
      <c r="AI369" s="1816"/>
      <c r="AJ369" s="1817"/>
      <c r="AK369" s="1815">
        <v>110</v>
      </c>
      <c r="AL369" s="1816"/>
      <c r="AM369" s="1817"/>
      <c r="AN369" s="1815">
        <v>110</v>
      </c>
      <c r="AO369" s="1816"/>
      <c r="AP369" s="1817"/>
      <c r="AQ369" s="1815">
        <v>110</v>
      </c>
      <c r="AR369" s="1816"/>
      <c r="AS369" s="1817"/>
      <c r="AT369" s="1815">
        <v>110</v>
      </c>
      <c r="AU369" s="1816"/>
      <c r="AV369" s="1817"/>
      <c r="AW369" s="1815">
        <v>110</v>
      </c>
      <c r="AX369" s="1816"/>
      <c r="AY369" s="1817"/>
      <c r="AZ369" s="1815">
        <v>110</v>
      </c>
      <c r="BA369" s="1816"/>
      <c r="BB369" s="1817"/>
      <c r="BC369" s="1815">
        <v>110</v>
      </c>
      <c r="BD369" s="1816"/>
      <c r="BE369" s="1817"/>
      <c r="BF369" s="1815">
        <v>110</v>
      </c>
      <c r="BG369" s="1816"/>
      <c r="BH369" s="1817"/>
      <c r="BI369" s="1815">
        <v>110</v>
      </c>
      <c r="BJ369" s="1816"/>
      <c r="BK369" s="1817"/>
      <c r="BL369" s="1815">
        <v>110</v>
      </c>
      <c r="BM369" s="1816"/>
      <c r="BN369" s="1817"/>
      <c r="BO369" s="1815">
        <v>110</v>
      </c>
      <c r="BP369" s="1816"/>
      <c r="BQ369" s="1817"/>
      <c r="BR369" s="1815">
        <v>110</v>
      </c>
      <c r="BS369" s="1816"/>
      <c r="BT369" s="1817"/>
      <c r="BU369" s="1815">
        <v>110</v>
      </c>
      <c r="BV369" s="1816"/>
      <c r="BW369" s="1817"/>
      <c r="BX369" s="1815">
        <v>110</v>
      </c>
      <c r="BY369" s="1816"/>
      <c r="BZ369" s="1817"/>
    </row>
    <row r="370" spans="1:78" s="1396" customFormat="1" ht="19.5" x14ac:dyDescent="0.3">
      <c r="A370" s="1398"/>
      <c r="B370" s="1425"/>
      <c r="C370" s="1417" t="s">
        <v>108</v>
      </c>
      <c r="D370" s="1651"/>
      <c r="E370" s="1405" t="s">
        <v>310</v>
      </c>
      <c r="F370" s="1649">
        <v>10</v>
      </c>
      <c r="G370" s="1815">
        <v>10.3</v>
      </c>
      <c r="H370" s="1816"/>
      <c r="I370" s="1817"/>
      <c r="J370" s="1815">
        <v>10.3</v>
      </c>
      <c r="K370" s="1816"/>
      <c r="L370" s="1817"/>
      <c r="M370" s="1815">
        <v>10.3</v>
      </c>
      <c r="N370" s="1816"/>
      <c r="O370" s="1817"/>
      <c r="P370" s="1815">
        <v>10.3</v>
      </c>
      <c r="Q370" s="1816"/>
      <c r="R370" s="1817"/>
      <c r="S370" s="1815">
        <v>10.3</v>
      </c>
      <c r="T370" s="1816"/>
      <c r="U370" s="1817"/>
      <c r="V370" s="1815">
        <v>10.3</v>
      </c>
      <c r="W370" s="1816"/>
      <c r="X370" s="1817"/>
      <c r="Y370" s="1815">
        <v>10.3</v>
      </c>
      <c r="Z370" s="1816"/>
      <c r="AA370" s="1817"/>
      <c r="AB370" s="1815">
        <v>10.3</v>
      </c>
      <c r="AC370" s="1816"/>
      <c r="AD370" s="1817"/>
      <c r="AE370" s="1815">
        <v>10.3</v>
      </c>
      <c r="AF370" s="1816"/>
      <c r="AG370" s="1817"/>
      <c r="AH370" s="1815">
        <v>10.3</v>
      </c>
      <c r="AI370" s="1816"/>
      <c r="AJ370" s="1817"/>
      <c r="AK370" s="1815">
        <v>10.3</v>
      </c>
      <c r="AL370" s="1816"/>
      <c r="AM370" s="1817"/>
      <c r="AN370" s="1815">
        <v>10.3</v>
      </c>
      <c r="AO370" s="1816"/>
      <c r="AP370" s="1817"/>
      <c r="AQ370" s="1815">
        <v>10.3</v>
      </c>
      <c r="AR370" s="1816"/>
      <c r="AS370" s="1817"/>
      <c r="AT370" s="1815">
        <v>10.3</v>
      </c>
      <c r="AU370" s="1816"/>
      <c r="AV370" s="1817"/>
      <c r="AW370" s="1815">
        <v>10.3</v>
      </c>
      <c r="AX370" s="1816"/>
      <c r="AY370" s="1817"/>
      <c r="AZ370" s="1815">
        <v>10.3</v>
      </c>
      <c r="BA370" s="1816"/>
      <c r="BB370" s="1817"/>
      <c r="BC370" s="1815">
        <v>10.3</v>
      </c>
      <c r="BD370" s="1816"/>
      <c r="BE370" s="1817"/>
      <c r="BF370" s="1815">
        <v>10.3</v>
      </c>
      <c r="BG370" s="1816"/>
      <c r="BH370" s="1817"/>
      <c r="BI370" s="1815">
        <v>10.3</v>
      </c>
      <c r="BJ370" s="1816"/>
      <c r="BK370" s="1817"/>
      <c r="BL370" s="1815">
        <v>10.3</v>
      </c>
      <c r="BM370" s="1816"/>
      <c r="BN370" s="1817"/>
      <c r="BO370" s="1815">
        <v>10.3</v>
      </c>
      <c r="BP370" s="1816"/>
      <c r="BQ370" s="1817"/>
      <c r="BR370" s="1815">
        <v>10.3</v>
      </c>
      <c r="BS370" s="1816"/>
      <c r="BT370" s="1817"/>
      <c r="BU370" s="1815">
        <v>10.3</v>
      </c>
      <c r="BV370" s="1816"/>
      <c r="BW370" s="1817"/>
      <c r="BX370" s="1815">
        <v>10.3</v>
      </c>
      <c r="BY370" s="1816"/>
      <c r="BZ370" s="1817"/>
    </row>
    <row r="371" spans="1:78" s="1396" customFormat="1" ht="19.5" x14ac:dyDescent="0.3">
      <c r="A371" s="1398"/>
      <c r="B371" s="1425" t="s">
        <v>499</v>
      </c>
      <c r="C371" s="1657" t="s">
        <v>317</v>
      </c>
      <c r="D371" s="1649"/>
      <c r="E371" s="1405"/>
      <c r="F371" s="1649">
        <v>10</v>
      </c>
      <c r="G371" s="1669">
        <v>0</v>
      </c>
      <c r="H371" s="1669">
        <v>-1E-3</v>
      </c>
      <c r="I371" s="1666">
        <v>0</v>
      </c>
      <c r="J371" s="1669">
        <v>0</v>
      </c>
      <c r="K371" s="1669">
        <v>-1E-3</v>
      </c>
      <c r="L371" s="1666">
        <v>0</v>
      </c>
      <c r="M371" s="1669">
        <v>0</v>
      </c>
      <c r="N371" s="1669">
        <v>-1E-3</v>
      </c>
      <c r="O371" s="1666">
        <v>0</v>
      </c>
      <c r="P371" s="1669">
        <v>0</v>
      </c>
      <c r="Q371" s="1669">
        <v>-1E-3</v>
      </c>
      <c r="R371" s="1666">
        <v>0</v>
      </c>
      <c r="S371" s="1669">
        <v>0</v>
      </c>
      <c r="T371" s="1669">
        <v>-1E-3</v>
      </c>
      <c r="U371" s="1666">
        <v>0</v>
      </c>
      <c r="V371" s="1669">
        <v>0</v>
      </c>
      <c r="W371" s="1669">
        <v>-1E-3</v>
      </c>
      <c r="X371" s="1666">
        <v>0</v>
      </c>
      <c r="Y371" s="1669">
        <v>0</v>
      </c>
      <c r="Z371" s="1669">
        <v>-1E-3</v>
      </c>
      <c r="AA371" s="1666">
        <v>0</v>
      </c>
      <c r="AB371" s="1669">
        <v>0</v>
      </c>
      <c r="AC371" s="1669">
        <v>-1E-3</v>
      </c>
      <c r="AD371" s="1666">
        <v>0</v>
      </c>
      <c r="AE371" s="1669">
        <v>0</v>
      </c>
      <c r="AF371" s="1669">
        <v>-1E-3</v>
      </c>
      <c r="AG371" s="1666">
        <v>0</v>
      </c>
      <c r="AH371" s="1669">
        <v>0</v>
      </c>
      <c r="AI371" s="1669">
        <v>-1E-3</v>
      </c>
      <c r="AJ371" s="1666">
        <v>0</v>
      </c>
      <c r="AK371" s="1669">
        <v>0</v>
      </c>
      <c r="AL371" s="1669">
        <v>-1E-3</v>
      </c>
      <c r="AM371" s="1666">
        <v>0</v>
      </c>
      <c r="AN371" s="1669">
        <v>0</v>
      </c>
      <c r="AO371" s="1669">
        <v>-1E-3</v>
      </c>
      <c r="AP371" s="1666">
        <v>0</v>
      </c>
      <c r="AQ371" s="1669">
        <v>0</v>
      </c>
      <c r="AR371" s="1669">
        <v>-1E-3</v>
      </c>
      <c r="AS371" s="1666">
        <v>0</v>
      </c>
      <c r="AT371" s="1669">
        <v>0</v>
      </c>
      <c r="AU371" s="1669">
        <v>-1E-3</v>
      </c>
      <c r="AV371" s="1666">
        <v>0</v>
      </c>
      <c r="AW371" s="1669">
        <v>0</v>
      </c>
      <c r="AX371" s="1669">
        <v>-1E-3</v>
      </c>
      <c r="AY371" s="1666">
        <v>0</v>
      </c>
      <c r="AZ371" s="1669">
        <v>0</v>
      </c>
      <c r="BA371" s="1669">
        <v>-1E-3</v>
      </c>
      <c r="BB371" s="1666">
        <v>0</v>
      </c>
      <c r="BC371" s="1669">
        <v>0</v>
      </c>
      <c r="BD371" s="1669">
        <v>-1E-3</v>
      </c>
      <c r="BE371" s="1666">
        <v>0</v>
      </c>
      <c r="BF371" s="1669">
        <v>0</v>
      </c>
      <c r="BG371" s="1669">
        <v>-1E-3</v>
      </c>
      <c r="BH371" s="1666">
        <v>0</v>
      </c>
      <c r="BI371" s="1669">
        <v>0</v>
      </c>
      <c r="BJ371" s="1669">
        <v>-1E-3</v>
      </c>
      <c r="BK371" s="1666">
        <v>0</v>
      </c>
      <c r="BL371" s="1669">
        <v>0</v>
      </c>
      <c r="BM371" s="1669">
        <v>-1E-3</v>
      </c>
      <c r="BN371" s="1666">
        <v>0</v>
      </c>
      <c r="BO371" s="1669">
        <v>0</v>
      </c>
      <c r="BP371" s="1669">
        <v>-1E-3</v>
      </c>
      <c r="BQ371" s="1666">
        <v>0</v>
      </c>
      <c r="BR371" s="1669">
        <v>0</v>
      </c>
      <c r="BS371" s="1669">
        <v>-1E-3</v>
      </c>
      <c r="BT371" s="1666">
        <v>0</v>
      </c>
      <c r="BU371" s="1669">
        <v>0</v>
      </c>
      <c r="BV371" s="1669">
        <v>-1E-3</v>
      </c>
      <c r="BW371" s="1666">
        <v>0</v>
      </c>
      <c r="BX371" s="1669">
        <v>0</v>
      </c>
      <c r="BY371" s="1669">
        <v>-1E-3</v>
      </c>
      <c r="BZ371" s="1666">
        <v>0</v>
      </c>
    </row>
    <row r="372" spans="1:78" s="1652" customFormat="1" ht="19.5" x14ac:dyDescent="0.3">
      <c r="A372" s="1640"/>
      <c r="B372" s="1425"/>
      <c r="C372" s="1415" t="s">
        <v>26</v>
      </c>
      <c r="D372" s="1649"/>
      <c r="E372" s="1405"/>
      <c r="F372" s="1649">
        <v>10</v>
      </c>
      <c r="G372" s="1679"/>
      <c r="H372" s="1680"/>
      <c r="I372" s="1666">
        <v>0</v>
      </c>
      <c r="J372" s="1679"/>
      <c r="K372" s="1680"/>
      <c r="L372" s="1666">
        <v>0</v>
      </c>
      <c r="M372" s="1679"/>
      <c r="N372" s="1680"/>
      <c r="O372" s="1666">
        <v>0</v>
      </c>
      <c r="P372" s="1679"/>
      <c r="Q372" s="1680"/>
      <c r="R372" s="1666">
        <v>0</v>
      </c>
      <c r="S372" s="1679"/>
      <c r="T372" s="1680"/>
      <c r="U372" s="1666">
        <v>0</v>
      </c>
      <c r="V372" s="1679"/>
      <c r="W372" s="1680"/>
      <c r="X372" s="1666">
        <v>0</v>
      </c>
      <c r="Y372" s="1679"/>
      <c r="Z372" s="1680"/>
      <c r="AA372" s="1666">
        <v>0</v>
      </c>
      <c r="AB372" s="1679"/>
      <c r="AC372" s="1680"/>
      <c r="AD372" s="1666">
        <v>0</v>
      </c>
      <c r="AE372" s="1679"/>
      <c r="AF372" s="1680"/>
      <c r="AG372" s="1666">
        <v>0</v>
      </c>
      <c r="AH372" s="1679"/>
      <c r="AI372" s="1680"/>
      <c r="AJ372" s="1666">
        <v>0</v>
      </c>
      <c r="AK372" s="1679"/>
      <c r="AL372" s="1680"/>
      <c r="AM372" s="1666">
        <v>0</v>
      </c>
      <c r="AN372" s="1679"/>
      <c r="AO372" s="1680"/>
      <c r="AP372" s="1666">
        <v>0</v>
      </c>
      <c r="AQ372" s="1679"/>
      <c r="AR372" s="1680"/>
      <c r="AS372" s="1666">
        <v>0</v>
      </c>
      <c r="AT372" s="1679"/>
      <c r="AU372" s="1680"/>
      <c r="AV372" s="1666">
        <v>0</v>
      </c>
      <c r="AW372" s="1679"/>
      <c r="AX372" s="1680"/>
      <c r="AY372" s="1666">
        <v>0</v>
      </c>
      <c r="AZ372" s="1679"/>
      <c r="BA372" s="1680"/>
      <c r="BB372" s="1666">
        <v>0</v>
      </c>
      <c r="BC372" s="1679"/>
      <c r="BD372" s="1680"/>
      <c r="BE372" s="1666">
        <v>0</v>
      </c>
      <c r="BF372" s="1679"/>
      <c r="BG372" s="1680"/>
      <c r="BH372" s="1666">
        <v>0</v>
      </c>
      <c r="BI372" s="1679"/>
      <c r="BJ372" s="1680"/>
      <c r="BK372" s="1666">
        <v>0</v>
      </c>
      <c r="BL372" s="1679"/>
      <c r="BM372" s="1680"/>
      <c r="BN372" s="1666">
        <v>0</v>
      </c>
      <c r="BO372" s="1679"/>
      <c r="BP372" s="1680"/>
      <c r="BQ372" s="1666">
        <v>0</v>
      </c>
      <c r="BR372" s="1679"/>
      <c r="BS372" s="1680"/>
      <c r="BT372" s="1666">
        <v>0</v>
      </c>
      <c r="BU372" s="1679"/>
      <c r="BV372" s="1680"/>
      <c r="BW372" s="1666">
        <v>0</v>
      </c>
      <c r="BX372" s="1679"/>
      <c r="BY372" s="1680"/>
      <c r="BZ372" s="1666">
        <v>0</v>
      </c>
    </row>
    <row r="373" spans="1:78" s="1396" customFormat="1" ht="19.5" x14ac:dyDescent="0.3">
      <c r="A373" s="1398"/>
      <c r="B373" s="1425"/>
      <c r="C373" s="1415" t="s">
        <v>27</v>
      </c>
      <c r="D373" s="1649"/>
      <c r="E373" s="1405"/>
      <c r="F373" s="1649">
        <v>10</v>
      </c>
      <c r="G373" s="1669">
        <v>3.6999999999999998E-2</v>
      </c>
      <c r="H373" s="1669">
        <v>0.02</v>
      </c>
      <c r="I373" s="1666">
        <v>2</v>
      </c>
      <c r="J373" s="1669">
        <v>3.6999999999999998E-2</v>
      </c>
      <c r="K373" s="1669">
        <v>0.02</v>
      </c>
      <c r="L373" s="1666">
        <v>2</v>
      </c>
      <c r="M373" s="1669">
        <v>3.6999999999999998E-2</v>
      </c>
      <c r="N373" s="1669">
        <v>0.02</v>
      </c>
      <c r="O373" s="1666">
        <v>2</v>
      </c>
      <c r="P373" s="1669">
        <v>3.6999999999999998E-2</v>
      </c>
      <c r="Q373" s="1669">
        <v>0.02</v>
      </c>
      <c r="R373" s="1666">
        <v>2</v>
      </c>
      <c r="S373" s="1669">
        <v>3.6999999999999998E-2</v>
      </c>
      <c r="T373" s="1669">
        <v>0.02</v>
      </c>
      <c r="U373" s="1666">
        <v>2</v>
      </c>
      <c r="V373" s="1669">
        <v>3.6999999999999998E-2</v>
      </c>
      <c r="W373" s="1669">
        <v>0.02</v>
      </c>
      <c r="X373" s="1666">
        <v>2</v>
      </c>
      <c r="Y373" s="1669">
        <v>3.6999999999999998E-2</v>
      </c>
      <c r="Z373" s="1669">
        <v>0.02</v>
      </c>
      <c r="AA373" s="1666">
        <v>2</v>
      </c>
      <c r="AB373" s="1669">
        <v>0.05</v>
      </c>
      <c r="AC373" s="1669">
        <v>2.1000000000000001E-2</v>
      </c>
      <c r="AD373" s="1666">
        <v>3</v>
      </c>
      <c r="AE373" s="1669">
        <v>0.05</v>
      </c>
      <c r="AF373" s="1669">
        <v>2.1000000000000001E-2</v>
      </c>
      <c r="AG373" s="1666">
        <v>3</v>
      </c>
      <c r="AH373" s="1669">
        <v>0.05</v>
      </c>
      <c r="AI373" s="1669">
        <v>2.1000000000000001E-2</v>
      </c>
      <c r="AJ373" s="1666">
        <v>3</v>
      </c>
      <c r="AK373" s="1669">
        <v>0.05</v>
      </c>
      <c r="AL373" s="1669">
        <v>2.1000000000000001E-2</v>
      </c>
      <c r="AM373" s="1666">
        <v>3</v>
      </c>
      <c r="AN373" s="1669">
        <v>0.05</v>
      </c>
      <c r="AO373" s="1669">
        <v>2.1000000000000001E-2</v>
      </c>
      <c r="AP373" s="1666">
        <v>3</v>
      </c>
      <c r="AQ373" s="1669">
        <v>5.1999999999999998E-2</v>
      </c>
      <c r="AR373" s="1669">
        <v>2.1999999999999999E-2</v>
      </c>
      <c r="AS373" s="1666">
        <v>3</v>
      </c>
      <c r="AT373" s="1669">
        <v>0.05</v>
      </c>
      <c r="AU373" s="1669">
        <v>2.1000000000000001E-2</v>
      </c>
      <c r="AV373" s="1666">
        <v>3</v>
      </c>
      <c r="AW373" s="1669">
        <v>0.05</v>
      </c>
      <c r="AX373" s="1669">
        <v>2.1000000000000001E-2</v>
      </c>
      <c r="AY373" s="1666">
        <v>3</v>
      </c>
      <c r="AZ373" s="1669">
        <v>0.05</v>
      </c>
      <c r="BA373" s="1669">
        <v>2.1000000000000001E-2</v>
      </c>
      <c r="BB373" s="1666">
        <v>3</v>
      </c>
      <c r="BC373" s="1669">
        <v>0.05</v>
      </c>
      <c r="BD373" s="1669">
        <v>2.1000000000000001E-2</v>
      </c>
      <c r="BE373" s="1666">
        <v>3</v>
      </c>
      <c r="BF373" s="1669">
        <v>5.1999999999999998E-2</v>
      </c>
      <c r="BG373" s="1669">
        <v>2.1999999999999999E-2</v>
      </c>
      <c r="BH373" s="1666">
        <v>3</v>
      </c>
      <c r="BI373" s="1669">
        <v>5.1999999999999998E-2</v>
      </c>
      <c r="BJ373" s="1669">
        <v>2.1999999999999999E-2</v>
      </c>
      <c r="BK373" s="1666">
        <v>3</v>
      </c>
      <c r="BL373" s="1669">
        <v>5.1999999999999998E-2</v>
      </c>
      <c r="BM373" s="1669">
        <v>2.1999999999999999E-2</v>
      </c>
      <c r="BN373" s="1666">
        <v>3</v>
      </c>
      <c r="BO373" s="1669">
        <v>5.1999999999999998E-2</v>
      </c>
      <c r="BP373" s="1669">
        <v>2.1999999999999999E-2</v>
      </c>
      <c r="BQ373" s="1666">
        <v>3</v>
      </c>
      <c r="BR373" s="1669">
        <v>5.1999999999999998E-2</v>
      </c>
      <c r="BS373" s="1669">
        <v>2.1999999999999999E-2</v>
      </c>
      <c r="BT373" s="1666">
        <v>3</v>
      </c>
      <c r="BU373" s="1669">
        <v>5.1999999999999998E-2</v>
      </c>
      <c r="BV373" s="1669">
        <v>2.1999999999999999E-2</v>
      </c>
      <c r="BW373" s="1666">
        <v>3</v>
      </c>
      <c r="BX373" s="1669">
        <v>3.6999999999999998E-2</v>
      </c>
      <c r="BY373" s="1669">
        <v>0.02</v>
      </c>
      <c r="BZ373" s="1666">
        <v>2</v>
      </c>
    </row>
    <row r="374" spans="1:78" s="1396" customFormat="1" ht="19.5" x14ac:dyDescent="0.3">
      <c r="A374" s="1398"/>
      <c r="B374" s="1425"/>
      <c r="C374" s="1415" t="s">
        <v>38</v>
      </c>
      <c r="D374" s="1649"/>
      <c r="E374" s="1405"/>
      <c r="F374" s="1649">
        <v>10</v>
      </c>
      <c r="G374" s="1669">
        <v>1.2E-2</v>
      </c>
      <c r="H374" s="1669">
        <v>1.6E-2</v>
      </c>
      <c r="I374" s="1666">
        <v>1</v>
      </c>
      <c r="J374" s="1669">
        <v>1.2E-2</v>
      </c>
      <c r="K374" s="1669">
        <v>1.6E-2</v>
      </c>
      <c r="L374" s="1666">
        <v>1</v>
      </c>
      <c r="M374" s="1669">
        <v>1.2E-2</v>
      </c>
      <c r="N374" s="1669">
        <v>1.6E-2</v>
      </c>
      <c r="O374" s="1666">
        <v>1</v>
      </c>
      <c r="P374" s="1669">
        <v>1.2E-2</v>
      </c>
      <c r="Q374" s="1669">
        <v>1.6E-2</v>
      </c>
      <c r="R374" s="1666">
        <v>1</v>
      </c>
      <c r="S374" s="1669">
        <v>1.2E-2</v>
      </c>
      <c r="T374" s="1669">
        <v>1.6E-2</v>
      </c>
      <c r="U374" s="1666">
        <v>1</v>
      </c>
      <c r="V374" s="1669">
        <v>1.2E-2</v>
      </c>
      <c r="W374" s="1669">
        <v>1.6E-2</v>
      </c>
      <c r="X374" s="1666">
        <v>1</v>
      </c>
      <c r="Y374" s="1669">
        <v>1.2E-2</v>
      </c>
      <c r="Z374" s="1669">
        <v>1.6E-2</v>
      </c>
      <c r="AA374" s="1666">
        <v>1</v>
      </c>
      <c r="AB374" s="1669">
        <v>3.2000000000000001E-2</v>
      </c>
      <c r="AC374" s="1669">
        <v>1.4999999999999999E-2</v>
      </c>
      <c r="AD374" s="1666">
        <v>2</v>
      </c>
      <c r="AE374" s="1669">
        <v>3.2000000000000001E-2</v>
      </c>
      <c r="AF374" s="1669">
        <v>1.4999999999999999E-2</v>
      </c>
      <c r="AG374" s="1666">
        <v>2</v>
      </c>
      <c r="AH374" s="1669">
        <v>3.2000000000000001E-2</v>
      </c>
      <c r="AI374" s="1669">
        <v>1.4999999999999999E-2</v>
      </c>
      <c r="AJ374" s="1666">
        <v>2</v>
      </c>
      <c r="AK374" s="1669">
        <v>3.2000000000000001E-2</v>
      </c>
      <c r="AL374" s="1669">
        <v>1.4999999999999999E-2</v>
      </c>
      <c r="AM374" s="1666">
        <v>2</v>
      </c>
      <c r="AN374" s="1669">
        <v>3.2000000000000001E-2</v>
      </c>
      <c r="AO374" s="1669">
        <v>1.4999999999999999E-2</v>
      </c>
      <c r="AP374" s="1666">
        <v>2</v>
      </c>
      <c r="AQ374" s="1669">
        <v>2.4E-2</v>
      </c>
      <c r="AR374" s="1669">
        <v>1.6E-2</v>
      </c>
      <c r="AS374" s="1666">
        <v>2</v>
      </c>
      <c r="AT374" s="1669">
        <v>3.2000000000000001E-2</v>
      </c>
      <c r="AU374" s="1669">
        <v>1.4999999999999999E-2</v>
      </c>
      <c r="AV374" s="1666">
        <v>2</v>
      </c>
      <c r="AW374" s="1669">
        <v>3.2000000000000001E-2</v>
      </c>
      <c r="AX374" s="1669">
        <v>1.4999999999999999E-2</v>
      </c>
      <c r="AY374" s="1666">
        <v>2</v>
      </c>
      <c r="AZ374" s="1669">
        <v>3.2000000000000001E-2</v>
      </c>
      <c r="BA374" s="1669">
        <v>1.4999999999999999E-2</v>
      </c>
      <c r="BB374" s="1666">
        <v>2</v>
      </c>
      <c r="BC374" s="1669">
        <v>3.2000000000000001E-2</v>
      </c>
      <c r="BD374" s="1669">
        <v>1.4999999999999999E-2</v>
      </c>
      <c r="BE374" s="1666">
        <v>2</v>
      </c>
      <c r="BF374" s="1669">
        <v>2.4E-2</v>
      </c>
      <c r="BG374" s="1669">
        <v>1.6E-2</v>
      </c>
      <c r="BH374" s="1666">
        <v>2</v>
      </c>
      <c r="BI374" s="1669">
        <v>2.4E-2</v>
      </c>
      <c r="BJ374" s="1669">
        <v>1.6E-2</v>
      </c>
      <c r="BK374" s="1666">
        <v>2</v>
      </c>
      <c r="BL374" s="1669">
        <v>2.4E-2</v>
      </c>
      <c r="BM374" s="1669">
        <v>1.6E-2</v>
      </c>
      <c r="BN374" s="1666">
        <v>2</v>
      </c>
      <c r="BO374" s="1669">
        <v>2.4E-2</v>
      </c>
      <c r="BP374" s="1669">
        <v>1.6E-2</v>
      </c>
      <c r="BQ374" s="1666">
        <v>2</v>
      </c>
      <c r="BR374" s="1669">
        <v>2.4E-2</v>
      </c>
      <c r="BS374" s="1669">
        <v>1.6E-2</v>
      </c>
      <c r="BT374" s="1666">
        <v>2</v>
      </c>
      <c r="BU374" s="1669">
        <v>2.4E-2</v>
      </c>
      <c r="BV374" s="1669">
        <v>1.6E-2</v>
      </c>
      <c r="BW374" s="1666">
        <v>2</v>
      </c>
      <c r="BX374" s="1669">
        <v>1.2E-2</v>
      </c>
      <c r="BY374" s="1669">
        <v>1.6E-2</v>
      </c>
      <c r="BZ374" s="1666">
        <v>1</v>
      </c>
    </row>
    <row r="375" spans="1:78" s="1396" customFormat="1" ht="19.5" x14ac:dyDescent="0.3">
      <c r="A375" s="1398"/>
      <c r="B375" s="1425"/>
      <c r="C375" s="1415" t="s">
        <v>33</v>
      </c>
      <c r="D375" s="1649"/>
      <c r="E375" s="1405"/>
      <c r="F375" s="1649">
        <v>10</v>
      </c>
      <c r="G375" s="1669">
        <v>1.7999999999999999E-2</v>
      </c>
      <c r="H375" s="1669">
        <v>2.4E-2</v>
      </c>
      <c r="I375" s="1666">
        <v>2</v>
      </c>
      <c r="J375" s="1669">
        <v>1.7999999999999999E-2</v>
      </c>
      <c r="K375" s="1669">
        <v>2.4E-2</v>
      </c>
      <c r="L375" s="1666">
        <v>2</v>
      </c>
      <c r="M375" s="1669">
        <v>1.7999999999999999E-2</v>
      </c>
      <c r="N375" s="1669">
        <v>2.4E-2</v>
      </c>
      <c r="O375" s="1666">
        <v>2</v>
      </c>
      <c r="P375" s="1669">
        <v>1.7999999999999999E-2</v>
      </c>
      <c r="Q375" s="1669">
        <v>2.4E-2</v>
      </c>
      <c r="R375" s="1666">
        <v>2</v>
      </c>
      <c r="S375" s="1669">
        <v>1.7999999999999999E-2</v>
      </c>
      <c r="T375" s="1669">
        <v>2.4E-2</v>
      </c>
      <c r="U375" s="1666">
        <v>2</v>
      </c>
      <c r="V375" s="1669">
        <v>1.7999999999999999E-2</v>
      </c>
      <c r="W375" s="1669">
        <v>2.4E-2</v>
      </c>
      <c r="X375" s="1666">
        <v>2</v>
      </c>
      <c r="Y375" s="1669">
        <v>1.7999999999999999E-2</v>
      </c>
      <c r="Z375" s="1669">
        <v>2.4E-2</v>
      </c>
      <c r="AA375" s="1666">
        <v>2</v>
      </c>
      <c r="AB375" s="1669">
        <v>0.03</v>
      </c>
      <c r="AC375" s="1669">
        <v>2.5000000000000001E-2</v>
      </c>
      <c r="AD375" s="1666">
        <v>2</v>
      </c>
      <c r="AE375" s="1669">
        <v>0.03</v>
      </c>
      <c r="AF375" s="1669">
        <v>2.5000000000000001E-2</v>
      </c>
      <c r="AG375" s="1666">
        <v>2</v>
      </c>
      <c r="AH375" s="1669">
        <v>0.03</v>
      </c>
      <c r="AI375" s="1669">
        <v>2.5000000000000001E-2</v>
      </c>
      <c r="AJ375" s="1666">
        <v>2</v>
      </c>
      <c r="AK375" s="1669">
        <v>0.03</v>
      </c>
      <c r="AL375" s="1669">
        <v>2.5000000000000001E-2</v>
      </c>
      <c r="AM375" s="1666">
        <v>2</v>
      </c>
      <c r="AN375" s="1669">
        <v>0.03</v>
      </c>
      <c r="AO375" s="1669">
        <v>2.5000000000000001E-2</v>
      </c>
      <c r="AP375" s="1666">
        <v>2</v>
      </c>
      <c r="AQ375" s="1669">
        <v>3.1E-2</v>
      </c>
      <c r="AR375" s="1669">
        <v>2.4E-2</v>
      </c>
      <c r="AS375" s="1666">
        <v>2</v>
      </c>
      <c r="AT375" s="1669">
        <v>0.03</v>
      </c>
      <c r="AU375" s="1669">
        <v>2.5000000000000001E-2</v>
      </c>
      <c r="AV375" s="1666">
        <v>2</v>
      </c>
      <c r="AW375" s="1669">
        <v>0.03</v>
      </c>
      <c r="AX375" s="1669">
        <v>2.5000000000000001E-2</v>
      </c>
      <c r="AY375" s="1666">
        <v>2</v>
      </c>
      <c r="AZ375" s="1669">
        <v>0.03</v>
      </c>
      <c r="BA375" s="1669">
        <v>2.5000000000000001E-2</v>
      </c>
      <c r="BB375" s="1666">
        <v>2</v>
      </c>
      <c r="BC375" s="1669">
        <v>0.03</v>
      </c>
      <c r="BD375" s="1669">
        <v>2.5000000000000001E-2</v>
      </c>
      <c r="BE375" s="1666">
        <v>2</v>
      </c>
      <c r="BF375" s="1669">
        <v>3.1E-2</v>
      </c>
      <c r="BG375" s="1669">
        <v>2.4E-2</v>
      </c>
      <c r="BH375" s="1666">
        <v>2</v>
      </c>
      <c r="BI375" s="1669">
        <v>3.1E-2</v>
      </c>
      <c r="BJ375" s="1669">
        <v>2.4E-2</v>
      </c>
      <c r="BK375" s="1666">
        <v>2</v>
      </c>
      <c r="BL375" s="1669">
        <v>3.1E-2</v>
      </c>
      <c r="BM375" s="1669">
        <v>2.4E-2</v>
      </c>
      <c r="BN375" s="1666">
        <v>2</v>
      </c>
      <c r="BO375" s="1669">
        <v>3.1E-2</v>
      </c>
      <c r="BP375" s="1669">
        <v>2.4E-2</v>
      </c>
      <c r="BQ375" s="1666">
        <v>2</v>
      </c>
      <c r="BR375" s="1669">
        <v>3.1E-2</v>
      </c>
      <c r="BS375" s="1669">
        <v>2.4E-2</v>
      </c>
      <c r="BT375" s="1666">
        <v>2</v>
      </c>
      <c r="BU375" s="1669">
        <v>3.1E-2</v>
      </c>
      <c r="BV375" s="1669">
        <v>2.4E-2</v>
      </c>
      <c r="BW375" s="1666">
        <v>2</v>
      </c>
      <c r="BX375" s="1669">
        <v>1.7999999999999999E-2</v>
      </c>
      <c r="BY375" s="1669">
        <v>2.4E-2</v>
      </c>
      <c r="BZ375" s="1666">
        <v>2</v>
      </c>
    </row>
    <row r="376" spans="1:78" s="1396" customFormat="1" ht="19.5" x14ac:dyDescent="0.3">
      <c r="A376" s="1398"/>
      <c r="B376" s="1425"/>
      <c r="C376" s="1431" t="s">
        <v>35</v>
      </c>
      <c r="D376" s="1580"/>
      <c r="E376" s="1576"/>
      <c r="F376" s="1580">
        <v>10</v>
      </c>
      <c r="G376" s="1669">
        <v>3.1E-2</v>
      </c>
      <c r="H376" s="1669">
        <v>0.03</v>
      </c>
      <c r="I376" s="1666">
        <v>2</v>
      </c>
      <c r="J376" s="1669">
        <v>3.1E-2</v>
      </c>
      <c r="K376" s="1669">
        <v>0.03</v>
      </c>
      <c r="L376" s="1666">
        <v>2</v>
      </c>
      <c r="M376" s="1669">
        <v>3.1E-2</v>
      </c>
      <c r="N376" s="1669">
        <v>0.03</v>
      </c>
      <c r="O376" s="1666">
        <v>2</v>
      </c>
      <c r="P376" s="1669">
        <v>3.1E-2</v>
      </c>
      <c r="Q376" s="1669">
        <v>0.03</v>
      </c>
      <c r="R376" s="1666">
        <v>2</v>
      </c>
      <c r="S376" s="1669">
        <v>3.1E-2</v>
      </c>
      <c r="T376" s="1669">
        <v>0.03</v>
      </c>
      <c r="U376" s="1666">
        <v>2</v>
      </c>
      <c r="V376" s="1669">
        <v>3.1E-2</v>
      </c>
      <c r="W376" s="1669">
        <v>0.03</v>
      </c>
      <c r="X376" s="1666">
        <v>2</v>
      </c>
      <c r="Y376" s="1669">
        <v>3.1E-2</v>
      </c>
      <c r="Z376" s="1669">
        <v>0.03</v>
      </c>
      <c r="AA376" s="1666">
        <v>2</v>
      </c>
      <c r="AB376" s="1669">
        <v>1E-3</v>
      </c>
      <c r="AC376" s="1669">
        <v>0</v>
      </c>
      <c r="AD376" s="1666">
        <v>0</v>
      </c>
      <c r="AE376" s="1669">
        <v>1E-3</v>
      </c>
      <c r="AF376" s="1669">
        <v>0</v>
      </c>
      <c r="AG376" s="1666">
        <v>0</v>
      </c>
      <c r="AH376" s="1669">
        <v>1E-3</v>
      </c>
      <c r="AI376" s="1669">
        <v>0</v>
      </c>
      <c r="AJ376" s="1666">
        <v>0</v>
      </c>
      <c r="AK376" s="1669">
        <v>1E-3</v>
      </c>
      <c r="AL376" s="1669">
        <v>0</v>
      </c>
      <c r="AM376" s="1666">
        <v>0</v>
      </c>
      <c r="AN376" s="1669">
        <v>1E-3</v>
      </c>
      <c r="AO376" s="1669">
        <v>0</v>
      </c>
      <c r="AP376" s="1666">
        <v>0</v>
      </c>
      <c r="AQ376" s="1669">
        <v>1.4999999999999999E-2</v>
      </c>
      <c r="AR376" s="1669">
        <v>2E-3</v>
      </c>
      <c r="AS376" s="1666">
        <v>1</v>
      </c>
      <c r="AT376" s="1669">
        <v>1E-3</v>
      </c>
      <c r="AU376" s="1669">
        <v>0</v>
      </c>
      <c r="AV376" s="1666">
        <v>0</v>
      </c>
      <c r="AW376" s="1669">
        <v>1E-3</v>
      </c>
      <c r="AX376" s="1669">
        <v>0</v>
      </c>
      <c r="AY376" s="1666">
        <v>0</v>
      </c>
      <c r="AZ376" s="1669">
        <v>1E-3</v>
      </c>
      <c r="BA376" s="1669">
        <v>0</v>
      </c>
      <c r="BB376" s="1666">
        <v>0</v>
      </c>
      <c r="BC376" s="1669">
        <v>1E-3</v>
      </c>
      <c r="BD376" s="1669">
        <v>0</v>
      </c>
      <c r="BE376" s="1666">
        <v>0</v>
      </c>
      <c r="BF376" s="1669">
        <v>1.4999999999999999E-2</v>
      </c>
      <c r="BG376" s="1669">
        <v>2E-3</v>
      </c>
      <c r="BH376" s="1666">
        <v>1</v>
      </c>
      <c r="BI376" s="1669">
        <v>1.4999999999999999E-2</v>
      </c>
      <c r="BJ376" s="1669">
        <v>2E-3</v>
      </c>
      <c r="BK376" s="1666">
        <v>1</v>
      </c>
      <c r="BL376" s="1669">
        <v>1.4999999999999999E-2</v>
      </c>
      <c r="BM376" s="1669">
        <v>2E-3</v>
      </c>
      <c r="BN376" s="1666">
        <v>1</v>
      </c>
      <c r="BO376" s="1669">
        <v>1.4999999999999999E-2</v>
      </c>
      <c r="BP376" s="1669">
        <v>2E-3</v>
      </c>
      <c r="BQ376" s="1666">
        <v>1</v>
      </c>
      <c r="BR376" s="1669">
        <v>1.4999999999999999E-2</v>
      </c>
      <c r="BS376" s="1669">
        <v>2E-3</v>
      </c>
      <c r="BT376" s="1666">
        <v>1</v>
      </c>
      <c r="BU376" s="1669">
        <v>1.4999999999999999E-2</v>
      </c>
      <c r="BV376" s="1669">
        <v>2E-3</v>
      </c>
      <c r="BW376" s="1666">
        <v>1</v>
      </c>
      <c r="BX376" s="1669">
        <v>3.1E-2</v>
      </c>
      <c r="BY376" s="1669">
        <v>0.03</v>
      </c>
      <c r="BZ376" s="1666">
        <v>2</v>
      </c>
    </row>
    <row r="377" spans="1:78" s="1600" customFormat="1" ht="19.5" x14ac:dyDescent="0.3">
      <c r="A377" s="1398"/>
      <c r="B377" s="1425"/>
      <c r="C377" s="1415" t="s">
        <v>421</v>
      </c>
      <c r="D377" s="1649"/>
      <c r="E377" s="1405"/>
      <c r="F377" s="1649">
        <v>10</v>
      </c>
      <c r="G377" s="1679"/>
      <c r="H377" s="1680"/>
      <c r="I377" s="1666">
        <v>0</v>
      </c>
      <c r="J377" s="1679"/>
      <c r="K377" s="1680"/>
      <c r="L377" s="1666">
        <v>0</v>
      </c>
      <c r="M377" s="1679"/>
      <c r="N377" s="1680"/>
      <c r="O377" s="1666">
        <v>0</v>
      </c>
      <c r="P377" s="1679"/>
      <c r="Q377" s="1680"/>
      <c r="R377" s="1666">
        <v>0</v>
      </c>
      <c r="S377" s="1679"/>
      <c r="T377" s="1680"/>
      <c r="U377" s="1666">
        <v>0</v>
      </c>
      <c r="V377" s="1679"/>
      <c r="W377" s="1680"/>
      <c r="X377" s="1666">
        <v>0</v>
      </c>
      <c r="Y377" s="1679"/>
      <c r="Z377" s="1680"/>
      <c r="AA377" s="1666">
        <v>0</v>
      </c>
      <c r="AB377" s="1679"/>
      <c r="AC377" s="1680"/>
      <c r="AD377" s="1666">
        <v>0</v>
      </c>
      <c r="AE377" s="1679"/>
      <c r="AF377" s="1680"/>
      <c r="AG377" s="1666">
        <v>0</v>
      </c>
      <c r="AH377" s="1679"/>
      <c r="AI377" s="1680"/>
      <c r="AJ377" s="1666">
        <v>0</v>
      </c>
      <c r="AK377" s="1679"/>
      <c r="AL377" s="1680"/>
      <c r="AM377" s="1666">
        <v>0</v>
      </c>
      <c r="AN377" s="1679"/>
      <c r="AO377" s="1680"/>
      <c r="AP377" s="1666">
        <v>0</v>
      </c>
      <c r="AQ377" s="1679"/>
      <c r="AR377" s="1680"/>
      <c r="AS377" s="1666">
        <v>0</v>
      </c>
      <c r="AT377" s="1679"/>
      <c r="AU377" s="1680"/>
      <c r="AV377" s="1666">
        <v>0</v>
      </c>
      <c r="AW377" s="1679"/>
      <c r="AX377" s="1680"/>
      <c r="AY377" s="1666">
        <v>0</v>
      </c>
      <c r="AZ377" s="1679"/>
      <c r="BA377" s="1680"/>
      <c r="BB377" s="1666">
        <v>0</v>
      </c>
      <c r="BC377" s="1679"/>
      <c r="BD377" s="1680"/>
      <c r="BE377" s="1666">
        <v>0</v>
      </c>
      <c r="BF377" s="1679"/>
      <c r="BG377" s="1680"/>
      <c r="BH377" s="1666">
        <v>0</v>
      </c>
      <c r="BI377" s="1679"/>
      <c r="BJ377" s="1680"/>
      <c r="BK377" s="1666">
        <v>0</v>
      </c>
      <c r="BL377" s="1679"/>
      <c r="BM377" s="1680"/>
      <c r="BN377" s="1666">
        <v>0</v>
      </c>
      <c r="BO377" s="1679"/>
      <c r="BP377" s="1680"/>
      <c r="BQ377" s="1666">
        <v>0</v>
      </c>
      <c r="BR377" s="1679"/>
      <c r="BS377" s="1680"/>
      <c r="BT377" s="1666">
        <v>0</v>
      </c>
      <c r="BU377" s="1679"/>
      <c r="BV377" s="1680"/>
      <c r="BW377" s="1666">
        <v>0</v>
      </c>
      <c r="BX377" s="1679"/>
      <c r="BY377" s="1680"/>
      <c r="BZ377" s="1666">
        <v>0</v>
      </c>
    </row>
    <row r="378" spans="1:78" s="1600" customFormat="1" ht="19.5" x14ac:dyDescent="0.3">
      <c r="A378" s="1398"/>
      <c r="B378" s="1425"/>
      <c r="C378" s="1415" t="s">
        <v>426</v>
      </c>
      <c r="D378" s="1649"/>
      <c r="E378" s="1405"/>
      <c r="F378" s="1649">
        <v>10</v>
      </c>
      <c r="G378" s="1679"/>
      <c r="H378" s="1680"/>
      <c r="I378" s="1666">
        <v>0</v>
      </c>
      <c r="J378" s="1679"/>
      <c r="K378" s="1680"/>
      <c r="L378" s="1666">
        <v>0</v>
      </c>
      <c r="M378" s="1679"/>
      <c r="N378" s="1680"/>
      <c r="O378" s="1666">
        <v>0</v>
      </c>
      <c r="P378" s="1679"/>
      <c r="Q378" s="1680"/>
      <c r="R378" s="1666">
        <v>0</v>
      </c>
      <c r="S378" s="1679"/>
      <c r="T378" s="1680"/>
      <c r="U378" s="1666">
        <v>0</v>
      </c>
      <c r="V378" s="1679"/>
      <c r="W378" s="1680"/>
      <c r="X378" s="1666">
        <v>0</v>
      </c>
      <c r="Y378" s="1679"/>
      <c r="Z378" s="1680"/>
      <c r="AA378" s="1666">
        <v>0</v>
      </c>
      <c r="AB378" s="1679"/>
      <c r="AC378" s="1680"/>
      <c r="AD378" s="1666">
        <v>0</v>
      </c>
      <c r="AE378" s="1679"/>
      <c r="AF378" s="1680"/>
      <c r="AG378" s="1666">
        <v>0</v>
      </c>
      <c r="AH378" s="1679"/>
      <c r="AI378" s="1680"/>
      <c r="AJ378" s="1666">
        <v>0</v>
      </c>
      <c r="AK378" s="1679"/>
      <c r="AL378" s="1680"/>
      <c r="AM378" s="1666">
        <v>0</v>
      </c>
      <c r="AN378" s="1679"/>
      <c r="AO378" s="1680"/>
      <c r="AP378" s="1666">
        <v>0</v>
      </c>
      <c r="AQ378" s="1679"/>
      <c r="AR378" s="1680"/>
      <c r="AS378" s="1666">
        <v>0</v>
      </c>
      <c r="AT378" s="1679"/>
      <c r="AU378" s="1680"/>
      <c r="AV378" s="1666">
        <v>0</v>
      </c>
      <c r="AW378" s="1679"/>
      <c r="AX378" s="1680"/>
      <c r="AY378" s="1666">
        <v>0</v>
      </c>
      <c r="AZ378" s="1679"/>
      <c r="BA378" s="1680"/>
      <c r="BB378" s="1666">
        <v>0</v>
      </c>
      <c r="BC378" s="1679"/>
      <c r="BD378" s="1680"/>
      <c r="BE378" s="1666">
        <v>0</v>
      </c>
      <c r="BF378" s="1679"/>
      <c r="BG378" s="1680"/>
      <c r="BH378" s="1666">
        <v>0</v>
      </c>
      <c r="BI378" s="1679"/>
      <c r="BJ378" s="1680"/>
      <c r="BK378" s="1666">
        <v>0</v>
      </c>
      <c r="BL378" s="1679"/>
      <c r="BM378" s="1680"/>
      <c r="BN378" s="1666">
        <v>0</v>
      </c>
      <c r="BO378" s="1679"/>
      <c r="BP378" s="1680"/>
      <c r="BQ378" s="1666">
        <v>0</v>
      </c>
      <c r="BR378" s="1679"/>
      <c r="BS378" s="1680"/>
      <c r="BT378" s="1666">
        <v>0</v>
      </c>
      <c r="BU378" s="1679"/>
      <c r="BV378" s="1680"/>
      <c r="BW378" s="1666">
        <v>0</v>
      </c>
      <c r="BX378" s="1679"/>
      <c r="BY378" s="1680"/>
      <c r="BZ378" s="1666">
        <v>0</v>
      </c>
    </row>
    <row r="379" spans="1:78" s="1600" customFormat="1" ht="19.5" x14ac:dyDescent="0.3">
      <c r="A379" s="1398"/>
      <c r="B379" s="1425"/>
      <c r="C379" s="1415" t="s">
        <v>422</v>
      </c>
      <c r="D379" s="1649"/>
      <c r="E379" s="1405"/>
      <c r="F379" s="1649">
        <v>10</v>
      </c>
      <c r="G379" s="1679"/>
      <c r="H379" s="1680"/>
      <c r="I379" s="1666">
        <v>0</v>
      </c>
      <c r="J379" s="1679"/>
      <c r="K379" s="1680"/>
      <c r="L379" s="1666">
        <v>0</v>
      </c>
      <c r="M379" s="1679"/>
      <c r="N379" s="1680"/>
      <c r="O379" s="1666">
        <v>0</v>
      </c>
      <c r="P379" s="1679"/>
      <c r="Q379" s="1680"/>
      <c r="R379" s="1666">
        <v>0</v>
      </c>
      <c r="S379" s="1679"/>
      <c r="T379" s="1680"/>
      <c r="U379" s="1666">
        <v>0</v>
      </c>
      <c r="V379" s="1679"/>
      <c r="W379" s="1680"/>
      <c r="X379" s="1666">
        <v>0</v>
      </c>
      <c r="Y379" s="1679"/>
      <c r="Z379" s="1680"/>
      <c r="AA379" s="1666">
        <v>0</v>
      </c>
      <c r="AB379" s="1679"/>
      <c r="AC379" s="1680"/>
      <c r="AD379" s="1666">
        <v>0</v>
      </c>
      <c r="AE379" s="1679"/>
      <c r="AF379" s="1680"/>
      <c r="AG379" s="1666">
        <v>0</v>
      </c>
      <c r="AH379" s="1679"/>
      <c r="AI379" s="1680"/>
      <c r="AJ379" s="1666">
        <v>0</v>
      </c>
      <c r="AK379" s="1679"/>
      <c r="AL379" s="1680"/>
      <c r="AM379" s="1666">
        <v>0</v>
      </c>
      <c r="AN379" s="1679"/>
      <c r="AO379" s="1680"/>
      <c r="AP379" s="1666">
        <v>0</v>
      </c>
      <c r="AQ379" s="1679"/>
      <c r="AR379" s="1680"/>
      <c r="AS379" s="1666">
        <v>0</v>
      </c>
      <c r="AT379" s="1679"/>
      <c r="AU379" s="1680"/>
      <c r="AV379" s="1666">
        <v>0</v>
      </c>
      <c r="AW379" s="1679"/>
      <c r="AX379" s="1680"/>
      <c r="AY379" s="1666">
        <v>0</v>
      </c>
      <c r="AZ379" s="1679"/>
      <c r="BA379" s="1680"/>
      <c r="BB379" s="1666">
        <v>0</v>
      </c>
      <c r="BC379" s="1679"/>
      <c r="BD379" s="1680"/>
      <c r="BE379" s="1666">
        <v>0</v>
      </c>
      <c r="BF379" s="1679"/>
      <c r="BG379" s="1680"/>
      <c r="BH379" s="1666">
        <v>0</v>
      </c>
      <c r="BI379" s="1679"/>
      <c r="BJ379" s="1680"/>
      <c r="BK379" s="1666">
        <v>0</v>
      </c>
      <c r="BL379" s="1679"/>
      <c r="BM379" s="1680"/>
      <c r="BN379" s="1666">
        <v>0</v>
      </c>
      <c r="BO379" s="1679"/>
      <c r="BP379" s="1680"/>
      <c r="BQ379" s="1666">
        <v>0</v>
      </c>
      <c r="BR379" s="1679"/>
      <c r="BS379" s="1680"/>
      <c r="BT379" s="1666">
        <v>0</v>
      </c>
      <c r="BU379" s="1679"/>
      <c r="BV379" s="1680"/>
      <c r="BW379" s="1666">
        <v>0</v>
      </c>
      <c r="BX379" s="1679"/>
      <c r="BY379" s="1680"/>
      <c r="BZ379" s="1666">
        <v>0</v>
      </c>
    </row>
    <row r="380" spans="1:78" s="1600" customFormat="1" ht="20.25" thickBot="1" x14ac:dyDescent="0.35">
      <c r="A380" s="1398"/>
      <c r="B380" s="1425"/>
      <c r="C380" s="1415" t="s">
        <v>431</v>
      </c>
      <c r="D380" s="1580"/>
      <c r="E380" s="1576"/>
      <c r="F380" s="1580">
        <v>10</v>
      </c>
      <c r="G380" s="1682"/>
      <c r="H380" s="1683"/>
      <c r="I380" s="1666">
        <v>0</v>
      </c>
      <c r="J380" s="1682"/>
      <c r="K380" s="1683"/>
      <c r="L380" s="1666">
        <v>0</v>
      </c>
      <c r="M380" s="1682"/>
      <c r="N380" s="1683"/>
      <c r="O380" s="1666">
        <v>0</v>
      </c>
      <c r="P380" s="1682"/>
      <c r="Q380" s="1683"/>
      <c r="R380" s="1666">
        <v>0</v>
      </c>
      <c r="S380" s="1682"/>
      <c r="T380" s="1683"/>
      <c r="U380" s="1666">
        <v>0</v>
      </c>
      <c r="V380" s="1682"/>
      <c r="W380" s="1683"/>
      <c r="X380" s="1666">
        <v>0</v>
      </c>
      <c r="Y380" s="1682"/>
      <c r="Z380" s="1683"/>
      <c r="AA380" s="1666">
        <v>0</v>
      </c>
      <c r="AB380" s="1682"/>
      <c r="AC380" s="1683"/>
      <c r="AD380" s="1666">
        <v>0</v>
      </c>
      <c r="AE380" s="1682"/>
      <c r="AF380" s="1683"/>
      <c r="AG380" s="1666">
        <v>0</v>
      </c>
      <c r="AH380" s="1682"/>
      <c r="AI380" s="1683"/>
      <c r="AJ380" s="1666">
        <v>0</v>
      </c>
      <c r="AK380" s="1682"/>
      <c r="AL380" s="1683"/>
      <c r="AM380" s="1666">
        <v>0</v>
      </c>
      <c r="AN380" s="1682"/>
      <c r="AO380" s="1683"/>
      <c r="AP380" s="1666">
        <v>0</v>
      </c>
      <c r="AQ380" s="1682"/>
      <c r="AR380" s="1683"/>
      <c r="AS380" s="1666">
        <v>0</v>
      </c>
      <c r="AT380" s="1682"/>
      <c r="AU380" s="1683"/>
      <c r="AV380" s="1666">
        <v>0</v>
      </c>
      <c r="AW380" s="1682"/>
      <c r="AX380" s="1683"/>
      <c r="AY380" s="1666">
        <v>0</v>
      </c>
      <c r="AZ380" s="1682"/>
      <c r="BA380" s="1683"/>
      <c r="BB380" s="1666">
        <v>0</v>
      </c>
      <c r="BC380" s="1682"/>
      <c r="BD380" s="1683"/>
      <c r="BE380" s="1666">
        <v>0</v>
      </c>
      <c r="BF380" s="1682"/>
      <c r="BG380" s="1683"/>
      <c r="BH380" s="1666">
        <v>0</v>
      </c>
      <c r="BI380" s="1682"/>
      <c r="BJ380" s="1683"/>
      <c r="BK380" s="1666">
        <v>0</v>
      </c>
      <c r="BL380" s="1682"/>
      <c r="BM380" s="1683"/>
      <c r="BN380" s="1666">
        <v>0</v>
      </c>
      <c r="BO380" s="1682"/>
      <c r="BP380" s="1683"/>
      <c r="BQ380" s="1666">
        <v>0</v>
      </c>
      <c r="BR380" s="1682"/>
      <c r="BS380" s="1683"/>
      <c r="BT380" s="1666">
        <v>0</v>
      </c>
      <c r="BU380" s="1682"/>
      <c r="BV380" s="1683"/>
      <c r="BW380" s="1666">
        <v>0</v>
      </c>
      <c r="BX380" s="1682"/>
      <c r="BY380" s="1683"/>
      <c r="BZ380" s="1666">
        <v>0</v>
      </c>
    </row>
    <row r="381" spans="1:78" s="461" customFormat="1" ht="19.5" thickBot="1" x14ac:dyDescent="0.35">
      <c r="A381" s="1416">
        <v>14</v>
      </c>
      <c r="B381" s="1598" t="s">
        <v>147</v>
      </c>
      <c r="C381" s="1420"/>
      <c r="D381" s="1590"/>
      <c r="E381" s="1621"/>
      <c r="F381" s="1920"/>
      <c r="G381" s="1667"/>
      <c r="H381" s="1929"/>
      <c r="I381" s="1930"/>
      <c r="J381" s="1667"/>
      <c r="K381" s="1929"/>
      <c r="L381" s="1930"/>
      <c r="M381" s="1667"/>
      <c r="N381" s="1929"/>
      <c r="O381" s="1930"/>
      <c r="P381" s="1667"/>
      <c r="Q381" s="1929"/>
      <c r="R381" s="1930"/>
      <c r="S381" s="1667"/>
      <c r="T381" s="1929"/>
      <c r="U381" s="1930"/>
      <c r="V381" s="1667"/>
      <c r="W381" s="1929"/>
      <c r="X381" s="1930"/>
      <c r="Y381" s="1667"/>
      <c r="Z381" s="1929"/>
      <c r="AA381" s="1930"/>
      <c r="AB381" s="1667"/>
      <c r="AC381" s="1929"/>
      <c r="AD381" s="1930"/>
      <c r="AE381" s="1667"/>
      <c r="AF381" s="1929"/>
      <c r="AG381" s="1930"/>
      <c r="AH381" s="1667"/>
      <c r="AI381" s="1929"/>
      <c r="AJ381" s="1930"/>
      <c r="AK381" s="1667"/>
      <c r="AL381" s="1929"/>
      <c r="AM381" s="1930"/>
      <c r="AN381" s="1667"/>
      <c r="AO381" s="1929"/>
      <c r="AP381" s="1930"/>
      <c r="AQ381" s="1667"/>
      <c r="AR381" s="1929"/>
      <c r="AS381" s="1930"/>
      <c r="AT381" s="1667"/>
      <c r="AU381" s="1929"/>
      <c r="AV381" s="1930"/>
      <c r="AW381" s="1667"/>
      <c r="AX381" s="1929"/>
      <c r="AY381" s="1930"/>
      <c r="AZ381" s="1667"/>
      <c r="BA381" s="1929"/>
      <c r="BB381" s="1930"/>
      <c r="BC381" s="1667"/>
      <c r="BD381" s="1929"/>
      <c r="BE381" s="1930"/>
      <c r="BF381" s="1667"/>
      <c r="BG381" s="1929"/>
      <c r="BH381" s="1930"/>
      <c r="BI381" s="1667"/>
      <c r="BJ381" s="1929"/>
      <c r="BK381" s="1930"/>
      <c r="BL381" s="1667"/>
      <c r="BM381" s="1929"/>
      <c r="BN381" s="1930"/>
      <c r="BO381" s="1667"/>
      <c r="BP381" s="1929"/>
      <c r="BQ381" s="1930"/>
      <c r="BR381" s="1667"/>
      <c r="BS381" s="1929"/>
      <c r="BT381" s="1930"/>
      <c r="BU381" s="1667"/>
      <c r="BV381" s="1929"/>
      <c r="BW381" s="1930"/>
      <c r="BX381" s="1667"/>
      <c r="BY381" s="1929"/>
      <c r="BZ381" s="1930"/>
    </row>
    <row r="382" spans="1:78" s="222" customFormat="1" ht="19.5" customHeight="1" x14ac:dyDescent="0.3">
      <c r="A382" s="1398"/>
      <c r="B382" s="1425"/>
      <c r="C382" s="1432" t="s">
        <v>598</v>
      </c>
      <c r="D382" s="1409"/>
      <c r="E382" s="1406" t="s">
        <v>492</v>
      </c>
      <c r="F382" s="1613">
        <v>110</v>
      </c>
      <c r="G382" s="1925"/>
      <c r="H382" s="1931"/>
      <c r="I382" s="1666">
        <v>0</v>
      </c>
      <c r="J382" s="1925"/>
      <c r="K382" s="1931"/>
      <c r="L382" s="1666">
        <v>0</v>
      </c>
      <c r="M382" s="1925"/>
      <c r="N382" s="1931"/>
      <c r="O382" s="1666">
        <v>0</v>
      </c>
      <c r="P382" s="1925"/>
      <c r="Q382" s="1931"/>
      <c r="R382" s="1666">
        <v>0</v>
      </c>
      <c r="S382" s="1925"/>
      <c r="T382" s="1931"/>
      <c r="U382" s="1666">
        <v>0</v>
      </c>
      <c r="V382" s="1925"/>
      <c r="W382" s="1931"/>
      <c r="X382" s="1666">
        <v>0</v>
      </c>
      <c r="Y382" s="1925"/>
      <c r="Z382" s="1931"/>
      <c r="AA382" s="1666">
        <v>0</v>
      </c>
      <c r="AB382" s="1925"/>
      <c r="AC382" s="1931"/>
      <c r="AD382" s="1666">
        <v>0</v>
      </c>
      <c r="AE382" s="1925"/>
      <c r="AF382" s="1931"/>
      <c r="AG382" s="1666">
        <v>0</v>
      </c>
      <c r="AH382" s="1925"/>
      <c r="AI382" s="1931"/>
      <c r="AJ382" s="1666">
        <v>0</v>
      </c>
      <c r="AK382" s="1925"/>
      <c r="AL382" s="1931"/>
      <c r="AM382" s="1666">
        <v>0</v>
      </c>
      <c r="AN382" s="1925"/>
      <c r="AO382" s="1931"/>
      <c r="AP382" s="1666">
        <v>0</v>
      </c>
      <c r="AQ382" s="1925"/>
      <c r="AR382" s="1931"/>
      <c r="AS382" s="1666">
        <v>0</v>
      </c>
      <c r="AT382" s="1925"/>
      <c r="AU382" s="1931"/>
      <c r="AV382" s="1666">
        <v>0</v>
      </c>
      <c r="AW382" s="1925"/>
      <c r="AX382" s="1931"/>
      <c r="AY382" s="1666">
        <v>0</v>
      </c>
      <c r="AZ382" s="1925"/>
      <c r="BA382" s="1931"/>
      <c r="BB382" s="1666">
        <v>0</v>
      </c>
      <c r="BC382" s="1925"/>
      <c r="BD382" s="1931"/>
      <c r="BE382" s="1666">
        <v>0</v>
      </c>
      <c r="BF382" s="1925"/>
      <c r="BG382" s="1931"/>
      <c r="BH382" s="1666">
        <v>0</v>
      </c>
      <c r="BI382" s="1925"/>
      <c r="BJ382" s="1931"/>
      <c r="BK382" s="1666">
        <v>0</v>
      </c>
      <c r="BL382" s="1925"/>
      <c r="BM382" s="1931"/>
      <c r="BN382" s="1666">
        <v>0</v>
      </c>
      <c r="BO382" s="1925"/>
      <c r="BP382" s="1931"/>
      <c r="BQ382" s="1666">
        <v>0</v>
      </c>
      <c r="BR382" s="1925"/>
      <c r="BS382" s="1931"/>
      <c r="BT382" s="1666">
        <v>0</v>
      </c>
      <c r="BU382" s="1925"/>
      <c r="BV382" s="1931"/>
      <c r="BW382" s="1666">
        <v>0</v>
      </c>
      <c r="BX382" s="1925"/>
      <c r="BY382" s="1931"/>
      <c r="BZ382" s="1666">
        <v>0</v>
      </c>
    </row>
    <row r="383" spans="1:78" s="222" customFormat="1" ht="19.5" customHeight="1" x14ac:dyDescent="0.3">
      <c r="A383" s="1398"/>
      <c r="B383" s="1425"/>
      <c r="C383" s="1432" t="s">
        <v>7</v>
      </c>
      <c r="D383" s="1409"/>
      <c r="E383" s="1406" t="s">
        <v>492</v>
      </c>
      <c r="F383" s="1613">
        <v>110</v>
      </c>
      <c r="G383" s="1669">
        <v>-3.3</v>
      </c>
      <c r="H383" s="1669">
        <v>-2.2309999999999999</v>
      </c>
      <c r="I383" s="1666">
        <v>21</v>
      </c>
      <c r="J383" s="1669">
        <v>-3.3</v>
      </c>
      <c r="K383" s="1669">
        <v>-2.2309999999999999</v>
      </c>
      <c r="L383" s="1666">
        <v>21</v>
      </c>
      <c r="M383" s="1669">
        <v>-3.3</v>
      </c>
      <c r="N383" s="1669">
        <v>-2.2309999999999999</v>
      </c>
      <c r="O383" s="1666">
        <v>21</v>
      </c>
      <c r="P383" s="1669">
        <v>-3.3</v>
      </c>
      <c r="Q383" s="1669">
        <v>-2.2309999999999999</v>
      </c>
      <c r="R383" s="1666">
        <v>21</v>
      </c>
      <c r="S383" s="1669">
        <v>-3.3</v>
      </c>
      <c r="T383" s="1669">
        <v>-2.2309999999999999</v>
      </c>
      <c r="U383" s="1666">
        <v>21</v>
      </c>
      <c r="V383" s="1669">
        <v>-3.3</v>
      </c>
      <c r="W383" s="1669">
        <v>-2.2309999999999999</v>
      </c>
      <c r="X383" s="1666">
        <v>21</v>
      </c>
      <c r="Y383" s="1669">
        <v>-3.3</v>
      </c>
      <c r="Z383" s="1669">
        <v>-2.2309999999999999</v>
      </c>
      <c r="AA383" s="1666">
        <v>21</v>
      </c>
      <c r="AB383" s="1669">
        <v>-4.0960000000000001</v>
      </c>
      <c r="AC383" s="1669">
        <v>-2.7370000000000001</v>
      </c>
      <c r="AD383" s="1666">
        <v>26</v>
      </c>
      <c r="AE383" s="1669">
        <v>-4.0960000000000001</v>
      </c>
      <c r="AF383" s="1669">
        <v>-2.7370000000000001</v>
      </c>
      <c r="AG383" s="1666">
        <v>26</v>
      </c>
      <c r="AH383" s="1669">
        <v>-4.0960000000000001</v>
      </c>
      <c r="AI383" s="1669">
        <v>-2.7370000000000001</v>
      </c>
      <c r="AJ383" s="1666">
        <v>26</v>
      </c>
      <c r="AK383" s="1669">
        <v>-4.0960000000000001</v>
      </c>
      <c r="AL383" s="1669">
        <v>-2.7370000000000001</v>
      </c>
      <c r="AM383" s="1666">
        <v>26</v>
      </c>
      <c r="AN383" s="1669">
        <v>-4.0960000000000001</v>
      </c>
      <c r="AO383" s="1669">
        <v>-2.7370000000000001</v>
      </c>
      <c r="AP383" s="1666">
        <v>26</v>
      </c>
      <c r="AQ383" s="1669">
        <v>-3.9729999999999999</v>
      </c>
      <c r="AR383" s="1669">
        <v>-2.7240000000000002</v>
      </c>
      <c r="AS383" s="1666">
        <v>25</v>
      </c>
      <c r="AT383" s="1669">
        <v>-4.0960000000000001</v>
      </c>
      <c r="AU383" s="1669">
        <v>-2.7370000000000001</v>
      </c>
      <c r="AV383" s="1666">
        <v>26</v>
      </c>
      <c r="AW383" s="1669">
        <v>-4.0960000000000001</v>
      </c>
      <c r="AX383" s="1669">
        <v>-2.7370000000000001</v>
      </c>
      <c r="AY383" s="1666">
        <v>26</v>
      </c>
      <c r="AZ383" s="1669">
        <v>-4.0960000000000001</v>
      </c>
      <c r="BA383" s="1669">
        <v>-2.7370000000000001</v>
      </c>
      <c r="BB383" s="1666">
        <v>26</v>
      </c>
      <c r="BC383" s="1669">
        <v>-4.0960000000000001</v>
      </c>
      <c r="BD383" s="1669">
        <v>-2.7370000000000001</v>
      </c>
      <c r="BE383" s="1666">
        <v>26</v>
      </c>
      <c r="BF383" s="1669">
        <v>-3.9729999999999999</v>
      </c>
      <c r="BG383" s="1669">
        <v>-2.7240000000000002</v>
      </c>
      <c r="BH383" s="1666">
        <v>25</v>
      </c>
      <c r="BI383" s="1669">
        <v>-3.9729999999999999</v>
      </c>
      <c r="BJ383" s="1669">
        <v>-2.7240000000000002</v>
      </c>
      <c r="BK383" s="1666">
        <v>25</v>
      </c>
      <c r="BL383" s="1669">
        <v>-3.9729999999999999</v>
      </c>
      <c r="BM383" s="1669">
        <v>-2.7240000000000002</v>
      </c>
      <c r="BN383" s="1666">
        <v>25</v>
      </c>
      <c r="BO383" s="1669">
        <v>-3.9729999999999999</v>
      </c>
      <c r="BP383" s="1669">
        <v>-2.7240000000000002</v>
      </c>
      <c r="BQ383" s="1666">
        <v>25</v>
      </c>
      <c r="BR383" s="1669">
        <v>-3.9729999999999999</v>
      </c>
      <c r="BS383" s="1669">
        <v>-2.7240000000000002</v>
      </c>
      <c r="BT383" s="1666">
        <v>25</v>
      </c>
      <c r="BU383" s="1669">
        <v>-3.9729999999999999</v>
      </c>
      <c r="BV383" s="1669">
        <v>-2.7240000000000002</v>
      </c>
      <c r="BW383" s="1666">
        <v>25</v>
      </c>
      <c r="BX383" s="1669">
        <v>-3.3</v>
      </c>
      <c r="BY383" s="1669">
        <v>-2.2309999999999999</v>
      </c>
      <c r="BZ383" s="1666">
        <v>21</v>
      </c>
    </row>
    <row r="384" spans="1:78" s="222" customFormat="1" ht="19.5" x14ac:dyDescent="0.3">
      <c r="A384" s="1398"/>
      <c r="B384" s="1425"/>
      <c r="C384" s="1418"/>
      <c r="D384" s="1649"/>
      <c r="E384" s="1405" t="s">
        <v>494</v>
      </c>
      <c r="F384" s="1649">
        <v>10</v>
      </c>
      <c r="G384" s="1669">
        <v>3.35</v>
      </c>
      <c r="H384" s="1669">
        <v>2.0720000000000001</v>
      </c>
      <c r="I384" s="1666">
        <v>221</v>
      </c>
      <c r="J384" s="1669">
        <v>3.35</v>
      </c>
      <c r="K384" s="1669">
        <v>2.0720000000000001</v>
      </c>
      <c r="L384" s="1666">
        <v>221</v>
      </c>
      <c r="M384" s="1669">
        <v>3.35</v>
      </c>
      <c r="N384" s="1669">
        <v>2.0720000000000001</v>
      </c>
      <c r="O384" s="1666">
        <v>221</v>
      </c>
      <c r="P384" s="1669">
        <v>3.35</v>
      </c>
      <c r="Q384" s="1669">
        <v>2.0720000000000001</v>
      </c>
      <c r="R384" s="1666">
        <v>221</v>
      </c>
      <c r="S384" s="1669">
        <v>3.35</v>
      </c>
      <c r="T384" s="1669">
        <v>2.0720000000000001</v>
      </c>
      <c r="U384" s="1666">
        <v>221</v>
      </c>
      <c r="V384" s="1669">
        <v>3.35</v>
      </c>
      <c r="W384" s="1669">
        <v>2.0720000000000001</v>
      </c>
      <c r="X384" s="1666">
        <v>221</v>
      </c>
      <c r="Y384" s="1669">
        <v>3.35</v>
      </c>
      <c r="Z384" s="1669">
        <v>2.0720000000000001</v>
      </c>
      <c r="AA384" s="1666">
        <v>221</v>
      </c>
      <c r="AB384" s="1669">
        <v>3.7320000000000002</v>
      </c>
      <c r="AC384" s="1669">
        <v>2.4740000000000002</v>
      </c>
      <c r="AD384" s="1666">
        <v>251</v>
      </c>
      <c r="AE384" s="1669">
        <v>3.7320000000000002</v>
      </c>
      <c r="AF384" s="1669">
        <v>2.4740000000000002</v>
      </c>
      <c r="AG384" s="1666">
        <v>251</v>
      </c>
      <c r="AH384" s="1669">
        <v>3.7320000000000002</v>
      </c>
      <c r="AI384" s="1669">
        <v>2.4740000000000002</v>
      </c>
      <c r="AJ384" s="1666">
        <v>251</v>
      </c>
      <c r="AK384" s="1669">
        <v>3.7320000000000002</v>
      </c>
      <c r="AL384" s="1669">
        <v>2.4740000000000002</v>
      </c>
      <c r="AM384" s="1666">
        <v>251</v>
      </c>
      <c r="AN384" s="1669">
        <v>3.7320000000000002</v>
      </c>
      <c r="AO384" s="1669">
        <v>2.4740000000000002</v>
      </c>
      <c r="AP384" s="1666">
        <v>251</v>
      </c>
      <c r="AQ384" s="1669">
        <v>3.8759999999999999</v>
      </c>
      <c r="AR384" s="1669">
        <v>2.4740000000000002</v>
      </c>
      <c r="AS384" s="1666">
        <v>258</v>
      </c>
      <c r="AT384" s="1669">
        <v>3.7320000000000002</v>
      </c>
      <c r="AU384" s="1669">
        <v>2.4740000000000002</v>
      </c>
      <c r="AV384" s="1666">
        <v>251</v>
      </c>
      <c r="AW384" s="1669">
        <v>3.7320000000000002</v>
      </c>
      <c r="AX384" s="1669">
        <v>2.4740000000000002</v>
      </c>
      <c r="AY384" s="1666">
        <v>251</v>
      </c>
      <c r="AZ384" s="1669">
        <v>3.7320000000000002</v>
      </c>
      <c r="BA384" s="1669">
        <v>2.4740000000000002</v>
      </c>
      <c r="BB384" s="1666">
        <v>251</v>
      </c>
      <c r="BC384" s="1669">
        <v>3.7320000000000002</v>
      </c>
      <c r="BD384" s="1669">
        <v>2.4740000000000002</v>
      </c>
      <c r="BE384" s="1666">
        <v>251</v>
      </c>
      <c r="BF384" s="1669">
        <v>3.8759999999999999</v>
      </c>
      <c r="BG384" s="1669">
        <v>2.4740000000000002</v>
      </c>
      <c r="BH384" s="1666">
        <v>258</v>
      </c>
      <c r="BI384" s="1669">
        <v>3.8759999999999999</v>
      </c>
      <c r="BJ384" s="1669">
        <v>2.4740000000000002</v>
      </c>
      <c r="BK384" s="1666">
        <v>258</v>
      </c>
      <c r="BL384" s="1669">
        <v>3.8759999999999999</v>
      </c>
      <c r="BM384" s="1669">
        <v>2.4740000000000002</v>
      </c>
      <c r="BN384" s="1666">
        <v>258</v>
      </c>
      <c r="BO384" s="1669">
        <v>3.8759999999999999</v>
      </c>
      <c r="BP384" s="1669">
        <v>2.4740000000000002</v>
      </c>
      <c r="BQ384" s="1666">
        <v>258</v>
      </c>
      <c r="BR384" s="1669">
        <v>3.8759999999999999</v>
      </c>
      <c r="BS384" s="1669">
        <v>2.4740000000000002</v>
      </c>
      <c r="BT384" s="1666">
        <v>258</v>
      </c>
      <c r="BU384" s="1669">
        <v>3.8759999999999999</v>
      </c>
      <c r="BV384" s="1669">
        <v>2.4740000000000002</v>
      </c>
      <c r="BW384" s="1666">
        <v>258</v>
      </c>
      <c r="BX384" s="1669">
        <v>3.35</v>
      </c>
      <c r="BY384" s="1669">
        <v>2.0720000000000001</v>
      </c>
      <c r="BZ384" s="1666">
        <v>221</v>
      </c>
    </row>
    <row r="385" spans="1:78" s="222" customFormat="1" ht="19.5" x14ac:dyDescent="0.3">
      <c r="A385" s="1398"/>
      <c r="B385" s="1425"/>
      <c r="C385" s="1418"/>
      <c r="D385" s="1649"/>
      <c r="E385" s="1405" t="s">
        <v>495</v>
      </c>
      <c r="F385" s="1649" t="s">
        <v>496</v>
      </c>
      <c r="G385" s="1815" t="s">
        <v>599</v>
      </c>
      <c r="H385" s="1816"/>
      <c r="I385" s="1817"/>
      <c r="J385" s="1815"/>
      <c r="K385" s="1816"/>
      <c r="L385" s="1817"/>
      <c r="M385" s="1815"/>
      <c r="N385" s="1816"/>
      <c r="O385" s="1817"/>
      <c r="P385" s="1815"/>
      <c r="Q385" s="1816"/>
      <c r="R385" s="1817"/>
      <c r="S385" s="1815"/>
      <c r="T385" s="1816"/>
      <c r="U385" s="1817"/>
      <c r="V385" s="1815"/>
      <c r="W385" s="1816"/>
      <c r="X385" s="1817"/>
      <c r="Y385" s="1815"/>
      <c r="Z385" s="1816"/>
      <c r="AA385" s="1817"/>
      <c r="AB385" s="1815"/>
      <c r="AC385" s="1816"/>
      <c r="AD385" s="1817"/>
      <c r="AE385" s="1815"/>
      <c r="AF385" s="1816"/>
      <c r="AG385" s="1817"/>
      <c r="AH385" s="1815"/>
      <c r="AI385" s="1816"/>
      <c r="AJ385" s="1817"/>
      <c r="AK385" s="1815"/>
      <c r="AL385" s="1816"/>
      <c r="AM385" s="1817"/>
      <c r="AN385" s="1815"/>
      <c r="AO385" s="1816"/>
      <c r="AP385" s="1817"/>
      <c r="AQ385" s="1815"/>
      <c r="AR385" s="1816"/>
      <c r="AS385" s="1817"/>
      <c r="AT385" s="1815"/>
      <c r="AU385" s="1816"/>
      <c r="AV385" s="1817"/>
      <c r="AW385" s="1815"/>
      <c r="AX385" s="1816"/>
      <c r="AY385" s="1817"/>
      <c r="AZ385" s="1815"/>
      <c r="BA385" s="1816"/>
      <c r="BB385" s="1817"/>
      <c r="BC385" s="1815"/>
      <c r="BD385" s="1816"/>
      <c r="BE385" s="1817"/>
      <c r="BF385" s="1815"/>
      <c r="BG385" s="1816"/>
      <c r="BH385" s="1817"/>
      <c r="BI385" s="1815"/>
      <c r="BJ385" s="1816"/>
      <c r="BK385" s="1817"/>
      <c r="BL385" s="1815"/>
      <c r="BM385" s="1816"/>
      <c r="BN385" s="1817"/>
      <c r="BO385" s="1815"/>
      <c r="BP385" s="1816"/>
      <c r="BQ385" s="1817"/>
      <c r="BR385" s="1815"/>
      <c r="BS385" s="1816"/>
      <c r="BT385" s="1817"/>
      <c r="BU385" s="1815"/>
      <c r="BV385" s="1816"/>
      <c r="BW385" s="1817"/>
      <c r="BX385" s="1815"/>
      <c r="BY385" s="1816"/>
      <c r="BZ385" s="1817"/>
    </row>
    <row r="386" spans="1:78" s="1396" customFormat="1" ht="19.5" x14ac:dyDescent="0.3">
      <c r="A386" s="1398"/>
      <c r="B386" s="1425"/>
      <c r="C386" s="1418"/>
      <c r="D386" s="1649"/>
      <c r="E386" s="1405" t="s">
        <v>497</v>
      </c>
      <c r="F386" s="1649" t="s">
        <v>496</v>
      </c>
      <c r="G386" s="1815"/>
      <c r="H386" s="1816"/>
      <c r="I386" s="1817"/>
      <c r="J386" s="1815"/>
      <c r="K386" s="1816"/>
      <c r="L386" s="1817"/>
      <c r="M386" s="1815"/>
      <c r="N386" s="1816"/>
      <c r="O386" s="1817"/>
      <c r="P386" s="1815"/>
      <c r="Q386" s="1816"/>
      <c r="R386" s="1817"/>
      <c r="S386" s="1815"/>
      <c r="T386" s="1816"/>
      <c r="U386" s="1817"/>
      <c r="V386" s="1815"/>
      <c r="W386" s="1816"/>
      <c r="X386" s="1817"/>
      <c r="Y386" s="1815"/>
      <c r="Z386" s="1816"/>
      <c r="AA386" s="1817"/>
      <c r="AB386" s="1815"/>
      <c r="AC386" s="1816"/>
      <c r="AD386" s="1817"/>
      <c r="AE386" s="1815"/>
      <c r="AF386" s="1816"/>
      <c r="AG386" s="1817"/>
      <c r="AH386" s="1815"/>
      <c r="AI386" s="1816"/>
      <c r="AJ386" s="1817"/>
      <c r="AK386" s="1815"/>
      <c r="AL386" s="1816"/>
      <c r="AM386" s="1817"/>
      <c r="AN386" s="1815"/>
      <c r="AO386" s="1816"/>
      <c r="AP386" s="1817"/>
      <c r="AQ386" s="1815"/>
      <c r="AR386" s="1816"/>
      <c r="AS386" s="1817"/>
      <c r="AT386" s="1815"/>
      <c r="AU386" s="1816"/>
      <c r="AV386" s="1817"/>
      <c r="AW386" s="1815"/>
      <c r="AX386" s="1816"/>
      <c r="AY386" s="1817"/>
      <c r="AZ386" s="1815"/>
      <c r="BA386" s="1816"/>
      <c r="BB386" s="1817"/>
      <c r="BC386" s="1815"/>
      <c r="BD386" s="1816"/>
      <c r="BE386" s="1817"/>
      <c r="BF386" s="1815"/>
      <c r="BG386" s="1816"/>
      <c r="BH386" s="1817"/>
      <c r="BI386" s="1815"/>
      <c r="BJ386" s="1816"/>
      <c r="BK386" s="1817"/>
      <c r="BL386" s="1815"/>
      <c r="BM386" s="1816"/>
      <c r="BN386" s="1817"/>
      <c r="BO386" s="1815"/>
      <c r="BP386" s="1816"/>
      <c r="BQ386" s="1817"/>
      <c r="BR386" s="1815"/>
      <c r="BS386" s="1816"/>
      <c r="BT386" s="1817"/>
      <c r="BU386" s="1815"/>
      <c r="BV386" s="1816"/>
      <c r="BW386" s="1817"/>
      <c r="BX386" s="1815"/>
      <c r="BY386" s="1816"/>
      <c r="BZ386" s="1817"/>
    </row>
    <row r="387" spans="1:78" s="1396" customFormat="1" ht="19.5" customHeight="1" x14ac:dyDescent="0.3">
      <c r="A387" s="1398"/>
      <c r="B387" s="1425"/>
      <c r="C387" s="1418" t="s">
        <v>9</v>
      </c>
      <c r="D387" s="1649"/>
      <c r="E387" s="1405" t="s">
        <v>492</v>
      </c>
      <c r="F387" s="1614">
        <v>110</v>
      </c>
      <c r="G387" s="1669">
        <v>0</v>
      </c>
      <c r="H387" s="1669">
        <v>0</v>
      </c>
      <c r="I387" s="1666">
        <v>0</v>
      </c>
      <c r="J387" s="1669">
        <v>0</v>
      </c>
      <c r="K387" s="1669">
        <v>0</v>
      </c>
      <c r="L387" s="1666">
        <v>0</v>
      </c>
      <c r="M387" s="1669">
        <v>0</v>
      </c>
      <c r="N387" s="1669">
        <v>0</v>
      </c>
      <c r="O387" s="1666">
        <v>0</v>
      </c>
      <c r="P387" s="1669">
        <v>0</v>
      </c>
      <c r="Q387" s="1669">
        <v>0</v>
      </c>
      <c r="R387" s="1666">
        <v>0</v>
      </c>
      <c r="S387" s="1669">
        <v>0</v>
      </c>
      <c r="T387" s="1669">
        <v>0</v>
      </c>
      <c r="U387" s="1666">
        <v>0</v>
      </c>
      <c r="V387" s="1669">
        <v>0</v>
      </c>
      <c r="W387" s="1669">
        <v>0</v>
      </c>
      <c r="X387" s="1666">
        <v>0</v>
      </c>
      <c r="Y387" s="1669">
        <v>0</v>
      </c>
      <c r="Z387" s="1669">
        <v>0</v>
      </c>
      <c r="AA387" s="1666">
        <v>0</v>
      </c>
      <c r="AB387" s="1669">
        <v>0</v>
      </c>
      <c r="AC387" s="1669">
        <v>0</v>
      </c>
      <c r="AD387" s="1666">
        <v>0</v>
      </c>
      <c r="AE387" s="1669">
        <v>0</v>
      </c>
      <c r="AF387" s="1669">
        <v>0</v>
      </c>
      <c r="AG387" s="1666">
        <v>0</v>
      </c>
      <c r="AH387" s="1669">
        <v>0</v>
      </c>
      <c r="AI387" s="1669">
        <v>0</v>
      </c>
      <c r="AJ387" s="1666">
        <v>0</v>
      </c>
      <c r="AK387" s="1669">
        <v>0</v>
      </c>
      <c r="AL387" s="1669">
        <v>0</v>
      </c>
      <c r="AM387" s="1666">
        <v>0</v>
      </c>
      <c r="AN387" s="1669">
        <v>0</v>
      </c>
      <c r="AO387" s="1669">
        <v>0</v>
      </c>
      <c r="AP387" s="1666">
        <v>0</v>
      </c>
      <c r="AQ387" s="1669">
        <v>0</v>
      </c>
      <c r="AR387" s="1669">
        <v>0</v>
      </c>
      <c r="AS387" s="1666">
        <v>0</v>
      </c>
      <c r="AT387" s="1669">
        <v>0</v>
      </c>
      <c r="AU387" s="1669">
        <v>0</v>
      </c>
      <c r="AV387" s="1666">
        <v>0</v>
      </c>
      <c r="AW387" s="1669">
        <v>0</v>
      </c>
      <c r="AX387" s="1669">
        <v>0</v>
      </c>
      <c r="AY387" s="1666">
        <v>0</v>
      </c>
      <c r="AZ387" s="1669">
        <v>0</v>
      </c>
      <c r="BA387" s="1669">
        <v>0</v>
      </c>
      <c r="BB387" s="1666">
        <v>0</v>
      </c>
      <c r="BC387" s="1669">
        <v>0</v>
      </c>
      <c r="BD387" s="1669">
        <v>0</v>
      </c>
      <c r="BE387" s="1666">
        <v>0</v>
      </c>
      <c r="BF387" s="1669">
        <v>0</v>
      </c>
      <c r="BG387" s="1669">
        <v>0</v>
      </c>
      <c r="BH387" s="1666">
        <v>0</v>
      </c>
      <c r="BI387" s="1669">
        <v>0</v>
      </c>
      <c r="BJ387" s="1669">
        <v>0</v>
      </c>
      <c r="BK387" s="1666">
        <v>0</v>
      </c>
      <c r="BL387" s="1669">
        <v>0</v>
      </c>
      <c r="BM387" s="1669">
        <v>0</v>
      </c>
      <c r="BN387" s="1666">
        <v>0</v>
      </c>
      <c r="BO387" s="1669">
        <v>0</v>
      </c>
      <c r="BP387" s="1669">
        <v>0</v>
      </c>
      <c r="BQ387" s="1666">
        <v>0</v>
      </c>
      <c r="BR387" s="1669">
        <v>0</v>
      </c>
      <c r="BS387" s="1669">
        <v>0</v>
      </c>
      <c r="BT387" s="1666">
        <v>0</v>
      </c>
      <c r="BU387" s="1669">
        <v>0</v>
      </c>
      <c r="BV387" s="1669">
        <v>0</v>
      </c>
      <c r="BW387" s="1666">
        <v>0</v>
      </c>
      <c r="BX387" s="1669">
        <v>0</v>
      </c>
      <c r="BY387" s="1669">
        <v>0</v>
      </c>
      <c r="BZ387" s="1666">
        <v>0</v>
      </c>
    </row>
    <row r="388" spans="1:78" s="1396" customFormat="1" ht="19.5" x14ac:dyDescent="0.3">
      <c r="A388" s="1398"/>
      <c r="B388" s="1425"/>
      <c r="C388" s="1418"/>
      <c r="D388" s="1649"/>
      <c r="E388" s="1405" t="s">
        <v>494</v>
      </c>
      <c r="F388" s="1649">
        <v>10</v>
      </c>
      <c r="G388" s="1669">
        <v>0</v>
      </c>
      <c r="H388" s="1669">
        <v>0</v>
      </c>
      <c r="I388" s="1666">
        <v>0</v>
      </c>
      <c r="J388" s="1669">
        <v>0</v>
      </c>
      <c r="K388" s="1669">
        <v>0</v>
      </c>
      <c r="L388" s="1666">
        <v>0</v>
      </c>
      <c r="M388" s="1669">
        <v>0</v>
      </c>
      <c r="N388" s="1669">
        <v>0</v>
      </c>
      <c r="O388" s="1666">
        <v>0</v>
      </c>
      <c r="P388" s="1669">
        <v>0</v>
      </c>
      <c r="Q388" s="1669">
        <v>0</v>
      </c>
      <c r="R388" s="1666">
        <v>0</v>
      </c>
      <c r="S388" s="1669">
        <v>0</v>
      </c>
      <c r="T388" s="1669">
        <v>0</v>
      </c>
      <c r="U388" s="1666">
        <v>0</v>
      </c>
      <c r="V388" s="1669">
        <v>0</v>
      </c>
      <c r="W388" s="1669">
        <v>0</v>
      </c>
      <c r="X388" s="1666">
        <v>0</v>
      </c>
      <c r="Y388" s="1669">
        <v>0</v>
      </c>
      <c r="Z388" s="1669">
        <v>0</v>
      </c>
      <c r="AA388" s="1666">
        <v>0</v>
      </c>
      <c r="AB388" s="1669">
        <v>0</v>
      </c>
      <c r="AC388" s="1669">
        <v>0</v>
      </c>
      <c r="AD388" s="1666">
        <v>0</v>
      </c>
      <c r="AE388" s="1669">
        <v>0</v>
      </c>
      <c r="AF388" s="1669">
        <v>0</v>
      </c>
      <c r="AG388" s="1666">
        <v>0</v>
      </c>
      <c r="AH388" s="1669">
        <v>0</v>
      </c>
      <c r="AI388" s="1669">
        <v>0</v>
      </c>
      <c r="AJ388" s="1666">
        <v>0</v>
      </c>
      <c r="AK388" s="1669">
        <v>0</v>
      </c>
      <c r="AL388" s="1669">
        <v>0</v>
      </c>
      <c r="AM388" s="1666">
        <v>0</v>
      </c>
      <c r="AN388" s="1669">
        <v>0</v>
      </c>
      <c r="AO388" s="1669">
        <v>0</v>
      </c>
      <c r="AP388" s="1666">
        <v>0</v>
      </c>
      <c r="AQ388" s="1669">
        <v>0</v>
      </c>
      <c r="AR388" s="1669">
        <v>0</v>
      </c>
      <c r="AS388" s="1666">
        <v>0</v>
      </c>
      <c r="AT388" s="1669">
        <v>0</v>
      </c>
      <c r="AU388" s="1669">
        <v>0</v>
      </c>
      <c r="AV388" s="1666">
        <v>0</v>
      </c>
      <c r="AW388" s="1669">
        <v>0</v>
      </c>
      <c r="AX388" s="1669">
        <v>0</v>
      </c>
      <c r="AY388" s="1666">
        <v>0</v>
      </c>
      <c r="AZ388" s="1669">
        <v>0</v>
      </c>
      <c r="BA388" s="1669">
        <v>0</v>
      </c>
      <c r="BB388" s="1666">
        <v>0</v>
      </c>
      <c r="BC388" s="1669">
        <v>0</v>
      </c>
      <c r="BD388" s="1669">
        <v>0</v>
      </c>
      <c r="BE388" s="1666">
        <v>0</v>
      </c>
      <c r="BF388" s="1669">
        <v>0</v>
      </c>
      <c r="BG388" s="1669">
        <v>0</v>
      </c>
      <c r="BH388" s="1666">
        <v>0</v>
      </c>
      <c r="BI388" s="1669">
        <v>0</v>
      </c>
      <c r="BJ388" s="1669">
        <v>0</v>
      </c>
      <c r="BK388" s="1666">
        <v>0</v>
      </c>
      <c r="BL388" s="1669">
        <v>0</v>
      </c>
      <c r="BM388" s="1669">
        <v>0</v>
      </c>
      <c r="BN388" s="1666">
        <v>0</v>
      </c>
      <c r="BO388" s="1669">
        <v>0</v>
      </c>
      <c r="BP388" s="1669">
        <v>0</v>
      </c>
      <c r="BQ388" s="1666">
        <v>0</v>
      </c>
      <c r="BR388" s="1669">
        <v>0</v>
      </c>
      <c r="BS388" s="1669">
        <v>0</v>
      </c>
      <c r="BT388" s="1666">
        <v>0</v>
      </c>
      <c r="BU388" s="1669">
        <v>0</v>
      </c>
      <c r="BV388" s="1669">
        <v>0</v>
      </c>
      <c r="BW388" s="1666">
        <v>0</v>
      </c>
      <c r="BX388" s="1669">
        <v>0</v>
      </c>
      <c r="BY388" s="1669">
        <v>0</v>
      </c>
      <c r="BZ388" s="1666">
        <v>0</v>
      </c>
    </row>
    <row r="389" spans="1:78" s="222" customFormat="1" ht="19.5" x14ac:dyDescent="0.3">
      <c r="A389" s="1398"/>
      <c r="B389" s="1425"/>
      <c r="C389" s="1418"/>
      <c r="D389" s="1649"/>
      <c r="E389" s="1405" t="s">
        <v>495</v>
      </c>
      <c r="F389" s="1649" t="s">
        <v>496</v>
      </c>
      <c r="G389" s="1815" t="s">
        <v>599</v>
      </c>
      <c r="H389" s="1816"/>
      <c r="I389" s="1817"/>
      <c r="J389" s="1815"/>
      <c r="K389" s="1816"/>
      <c r="L389" s="1817"/>
      <c r="M389" s="1815"/>
      <c r="N389" s="1816"/>
      <c r="O389" s="1817"/>
      <c r="P389" s="1815"/>
      <c r="Q389" s="1816"/>
      <c r="R389" s="1817"/>
      <c r="S389" s="1815"/>
      <c r="T389" s="1816"/>
      <c r="U389" s="1817"/>
      <c r="V389" s="1815"/>
      <c r="W389" s="1816"/>
      <c r="X389" s="1817"/>
      <c r="Y389" s="1815"/>
      <c r="Z389" s="1816"/>
      <c r="AA389" s="1817"/>
      <c r="AB389" s="1815"/>
      <c r="AC389" s="1816"/>
      <c r="AD389" s="1817"/>
      <c r="AE389" s="1815"/>
      <c r="AF389" s="1816"/>
      <c r="AG389" s="1817"/>
      <c r="AH389" s="1815"/>
      <c r="AI389" s="1816"/>
      <c r="AJ389" s="1817"/>
      <c r="AK389" s="1815"/>
      <c r="AL389" s="1816"/>
      <c r="AM389" s="1817"/>
      <c r="AN389" s="1815"/>
      <c r="AO389" s="1816"/>
      <c r="AP389" s="1817"/>
      <c r="AQ389" s="1815"/>
      <c r="AR389" s="1816"/>
      <c r="AS389" s="1817"/>
      <c r="AT389" s="1815"/>
      <c r="AU389" s="1816"/>
      <c r="AV389" s="1817"/>
      <c r="AW389" s="1815"/>
      <c r="AX389" s="1816"/>
      <c r="AY389" s="1817"/>
      <c r="AZ389" s="1815"/>
      <c r="BA389" s="1816"/>
      <c r="BB389" s="1817"/>
      <c r="BC389" s="1815"/>
      <c r="BD389" s="1816"/>
      <c r="BE389" s="1817"/>
      <c r="BF389" s="1815"/>
      <c r="BG389" s="1816"/>
      <c r="BH389" s="1817"/>
      <c r="BI389" s="1815"/>
      <c r="BJ389" s="1816"/>
      <c r="BK389" s="1817"/>
      <c r="BL389" s="1815"/>
      <c r="BM389" s="1816"/>
      <c r="BN389" s="1817"/>
      <c r="BO389" s="1815"/>
      <c r="BP389" s="1816"/>
      <c r="BQ389" s="1817"/>
      <c r="BR389" s="1815"/>
      <c r="BS389" s="1816"/>
      <c r="BT389" s="1817"/>
      <c r="BU389" s="1815"/>
      <c r="BV389" s="1816"/>
      <c r="BW389" s="1817"/>
      <c r="BX389" s="1815"/>
      <c r="BY389" s="1816"/>
      <c r="BZ389" s="1817"/>
    </row>
    <row r="390" spans="1:78" s="1396" customFormat="1" ht="19.5" x14ac:dyDescent="0.3">
      <c r="A390" s="1398"/>
      <c r="B390" s="1425"/>
      <c r="C390" s="1410"/>
      <c r="D390" s="1649"/>
      <c r="E390" s="1405" t="s">
        <v>497</v>
      </c>
      <c r="F390" s="1649" t="s">
        <v>496</v>
      </c>
      <c r="G390" s="1815"/>
      <c r="H390" s="1816"/>
      <c r="I390" s="1817"/>
      <c r="J390" s="1815"/>
      <c r="K390" s="1816"/>
      <c r="L390" s="1817"/>
      <c r="M390" s="1815"/>
      <c r="N390" s="1816"/>
      <c r="O390" s="1817"/>
      <c r="P390" s="1815"/>
      <c r="Q390" s="1816"/>
      <c r="R390" s="1817"/>
      <c r="S390" s="1815"/>
      <c r="T390" s="1816"/>
      <c r="U390" s="1817"/>
      <c r="V390" s="1815"/>
      <c r="W390" s="1816"/>
      <c r="X390" s="1817"/>
      <c r="Y390" s="1815"/>
      <c r="Z390" s="1816"/>
      <c r="AA390" s="1817"/>
      <c r="AB390" s="1815"/>
      <c r="AC390" s="1816"/>
      <c r="AD390" s="1817"/>
      <c r="AE390" s="1815"/>
      <c r="AF390" s="1816"/>
      <c r="AG390" s="1817"/>
      <c r="AH390" s="1815"/>
      <c r="AI390" s="1816"/>
      <c r="AJ390" s="1817"/>
      <c r="AK390" s="1815"/>
      <c r="AL390" s="1816"/>
      <c r="AM390" s="1817"/>
      <c r="AN390" s="1815"/>
      <c r="AO390" s="1816"/>
      <c r="AP390" s="1817"/>
      <c r="AQ390" s="1815"/>
      <c r="AR390" s="1816"/>
      <c r="AS390" s="1817"/>
      <c r="AT390" s="1815"/>
      <c r="AU390" s="1816"/>
      <c r="AV390" s="1817"/>
      <c r="AW390" s="1815"/>
      <c r="AX390" s="1816"/>
      <c r="AY390" s="1817"/>
      <c r="AZ390" s="1815"/>
      <c r="BA390" s="1816"/>
      <c r="BB390" s="1817"/>
      <c r="BC390" s="1815"/>
      <c r="BD390" s="1816"/>
      <c r="BE390" s="1817"/>
      <c r="BF390" s="1815"/>
      <c r="BG390" s="1816"/>
      <c r="BH390" s="1817"/>
      <c r="BI390" s="1815"/>
      <c r="BJ390" s="1816"/>
      <c r="BK390" s="1817"/>
      <c r="BL390" s="1815"/>
      <c r="BM390" s="1816"/>
      <c r="BN390" s="1817"/>
      <c r="BO390" s="1815"/>
      <c r="BP390" s="1816"/>
      <c r="BQ390" s="1817"/>
      <c r="BR390" s="1815"/>
      <c r="BS390" s="1816"/>
      <c r="BT390" s="1817"/>
      <c r="BU390" s="1815"/>
      <c r="BV390" s="1816"/>
      <c r="BW390" s="1817"/>
      <c r="BX390" s="1815"/>
      <c r="BY390" s="1816"/>
      <c r="BZ390" s="1817"/>
    </row>
    <row r="391" spans="1:78" s="1396" customFormat="1" ht="20.25" customHeight="1" x14ac:dyDescent="0.3">
      <c r="A391" s="1398"/>
      <c r="B391" s="1425" t="s">
        <v>498</v>
      </c>
      <c r="C391" s="1424" t="s">
        <v>596</v>
      </c>
      <c r="D391" s="1409"/>
      <c r="E391" s="1405"/>
      <c r="F391" s="1649">
        <v>110</v>
      </c>
      <c r="G391" s="1679"/>
      <c r="H391" s="1680"/>
      <c r="I391" s="1666">
        <v>0</v>
      </c>
      <c r="J391" s="1679"/>
      <c r="K391" s="1680"/>
      <c r="L391" s="1666">
        <v>0</v>
      </c>
      <c r="M391" s="1679"/>
      <c r="N391" s="1680"/>
      <c r="O391" s="1666">
        <v>0</v>
      </c>
      <c r="P391" s="1679"/>
      <c r="Q391" s="1680"/>
      <c r="R391" s="1666">
        <v>0</v>
      </c>
      <c r="S391" s="1679"/>
      <c r="T391" s="1680"/>
      <c r="U391" s="1666">
        <v>0</v>
      </c>
      <c r="V391" s="1679"/>
      <c r="W391" s="1680"/>
      <c r="X391" s="1666">
        <v>0</v>
      </c>
      <c r="Y391" s="1679"/>
      <c r="Z391" s="1680"/>
      <c r="AA391" s="1666">
        <v>0</v>
      </c>
      <c r="AB391" s="1679"/>
      <c r="AC391" s="1680"/>
      <c r="AD391" s="1666">
        <v>0</v>
      </c>
      <c r="AE391" s="1679"/>
      <c r="AF391" s="1680"/>
      <c r="AG391" s="1666">
        <v>0</v>
      </c>
      <c r="AH391" s="1679"/>
      <c r="AI391" s="1680"/>
      <c r="AJ391" s="1666">
        <v>0</v>
      </c>
      <c r="AK391" s="1679"/>
      <c r="AL391" s="1680"/>
      <c r="AM391" s="1666">
        <v>0</v>
      </c>
      <c r="AN391" s="1679"/>
      <c r="AO391" s="1680"/>
      <c r="AP391" s="1666">
        <v>0</v>
      </c>
      <c r="AQ391" s="1679"/>
      <c r="AR391" s="1680"/>
      <c r="AS391" s="1666">
        <v>0</v>
      </c>
      <c r="AT391" s="1679"/>
      <c r="AU391" s="1680"/>
      <c r="AV391" s="1666">
        <v>0</v>
      </c>
      <c r="AW391" s="1679"/>
      <c r="AX391" s="1680"/>
      <c r="AY391" s="1666">
        <v>0</v>
      </c>
      <c r="AZ391" s="1679"/>
      <c r="BA391" s="1680"/>
      <c r="BB391" s="1666">
        <v>0</v>
      </c>
      <c r="BC391" s="1679"/>
      <c r="BD391" s="1680"/>
      <c r="BE391" s="1666">
        <v>0</v>
      </c>
      <c r="BF391" s="1679"/>
      <c r="BG391" s="1680"/>
      <c r="BH391" s="1666">
        <v>0</v>
      </c>
      <c r="BI391" s="1679"/>
      <c r="BJ391" s="1680"/>
      <c r="BK391" s="1666">
        <v>0</v>
      </c>
      <c r="BL391" s="1679"/>
      <c r="BM391" s="1680"/>
      <c r="BN391" s="1666">
        <v>0</v>
      </c>
      <c r="BO391" s="1679"/>
      <c r="BP391" s="1680"/>
      <c r="BQ391" s="1666">
        <v>0</v>
      </c>
      <c r="BR391" s="1679"/>
      <c r="BS391" s="1680"/>
      <c r="BT391" s="1666">
        <v>0</v>
      </c>
      <c r="BU391" s="1679"/>
      <c r="BV391" s="1680"/>
      <c r="BW391" s="1666">
        <v>0</v>
      </c>
      <c r="BX391" s="1679"/>
      <c r="BY391" s="1680"/>
      <c r="BZ391" s="1666">
        <v>0</v>
      </c>
    </row>
    <row r="392" spans="1:78" s="1396" customFormat="1" ht="21.75" customHeight="1" x14ac:dyDescent="0.3">
      <c r="A392" s="1398"/>
      <c r="B392" s="1425" t="s">
        <v>499</v>
      </c>
      <c r="C392" s="1424" t="s">
        <v>597</v>
      </c>
      <c r="D392" s="1409"/>
      <c r="E392" s="1405"/>
      <c r="F392" s="1649">
        <v>110</v>
      </c>
      <c r="G392" s="1679"/>
      <c r="H392" s="1680"/>
      <c r="I392" s="1666">
        <v>0</v>
      </c>
      <c r="J392" s="1679"/>
      <c r="K392" s="1680"/>
      <c r="L392" s="1666">
        <v>0</v>
      </c>
      <c r="M392" s="1679"/>
      <c r="N392" s="1680"/>
      <c r="O392" s="1666">
        <v>0</v>
      </c>
      <c r="P392" s="1679"/>
      <c r="Q392" s="1680"/>
      <c r="R392" s="1666">
        <v>0</v>
      </c>
      <c r="S392" s="1679"/>
      <c r="T392" s="1680"/>
      <c r="U392" s="1666">
        <v>0</v>
      </c>
      <c r="V392" s="1679"/>
      <c r="W392" s="1680"/>
      <c r="X392" s="1666">
        <v>0</v>
      </c>
      <c r="Y392" s="1679"/>
      <c r="Z392" s="1680"/>
      <c r="AA392" s="1666">
        <v>0</v>
      </c>
      <c r="AB392" s="1679"/>
      <c r="AC392" s="1680"/>
      <c r="AD392" s="1666">
        <v>0</v>
      </c>
      <c r="AE392" s="1679"/>
      <c r="AF392" s="1680"/>
      <c r="AG392" s="1666">
        <v>0</v>
      </c>
      <c r="AH392" s="1679"/>
      <c r="AI392" s="1680"/>
      <c r="AJ392" s="1666">
        <v>0</v>
      </c>
      <c r="AK392" s="1679"/>
      <c r="AL392" s="1680"/>
      <c r="AM392" s="1666">
        <v>0</v>
      </c>
      <c r="AN392" s="1679"/>
      <c r="AO392" s="1680"/>
      <c r="AP392" s="1666">
        <v>0</v>
      </c>
      <c r="AQ392" s="1679"/>
      <c r="AR392" s="1680"/>
      <c r="AS392" s="1666">
        <v>0</v>
      </c>
      <c r="AT392" s="1679"/>
      <c r="AU392" s="1680"/>
      <c r="AV392" s="1666">
        <v>0</v>
      </c>
      <c r="AW392" s="1679"/>
      <c r="AX392" s="1680"/>
      <c r="AY392" s="1666">
        <v>0</v>
      </c>
      <c r="AZ392" s="1679"/>
      <c r="BA392" s="1680"/>
      <c r="BB392" s="1666">
        <v>0</v>
      </c>
      <c r="BC392" s="1679"/>
      <c r="BD392" s="1680"/>
      <c r="BE392" s="1666">
        <v>0</v>
      </c>
      <c r="BF392" s="1679"/>
      <c r="BG392" s="1680"/>
      <c r="BH392" s="1666">
        <v>0</v>
      </c>
      <c r="BI392" s="1679"/>
      <c r="BJ392" s="1680"/>
      <c r="BK392" s="1666">
        <v>0</v>
      </c>
      <c r="BL392" s="1679"/>
      <c r="BM392" s="1680"/>
      <c r="BN392" s="1666">
        <v>0</v>
      </c>
      <c r="BO392" s="1679"/>
      <c r="BP392" s="1680"/>
      <c r="BQ392" s="1666">
        <v>0</v>
      </c>
      <c r="BR392" s="1679"/>
      <c r="BS392" s="1680"/>
      <c r="BT392" s="1666">
        <v>0</v>
      </c>
      <c r="BU392" s="1679"/>
      <c r="BV392" s="1680"/>
      <c r="BW392" s="1666">
        <v>0</v>
      </c>
      <c r="BX392" s="1679"/>
      <c r="BY392" s="1680"/>
      <c r="BZ392" s="1666">
        <v>0</v>
      </c>
    </row>
    <row r="393" spans="1:78" s="1396" customFormat="1" ht="19.5" x14ac:dyDescent="0.3">
      <c r="A393" s="1398"/>
      <c r="B393" s="1425" t="s">
        <v>64</v>
      </c>
      <c r="C393" s="1417" t="s">
        <v>107</v>
      </c>
      <c r="D393" s="1651"/>
      <c r="E393" s="1405" t="s">
        <v>310</v>
      </c>
      <c r="F393" s="1649">
        <v>110</v>
      </c>
      <c r="G393" s="1815">
        <v>110</v>
      </c>
      <c r="H393" s="1816"/>
      <c r="I393" s="1817"/>
      <c r="J393" s="1815">
        <v>110</v>
      </c>
      <c r="K393" s="1816"/>
      <c r="L393" s="1817"/>
      <c r="M393" s="1815">
        <v>110</v>
      </c>
      <c r="N393" s="1816"/>
      <c r="O393" s="1817"/>
      <c r="P393" s="1815">
        <v>110</v>
      </c>
      <c r="Q393" s="1816"/>
      <c r="R393" s="1817"/>
      <c r="S393" s="1815">
        <v>110</v>
      </c>
      <c r="T393" s="1816"/>
      <c r="U393" s="1817"/>
      <c r="V393" s="1815">
        <v>110</v>
      </c>
      <c r="W393" s="1816"/>
      <c r="X393" s="1817"/>
      <c r="Y393" s="1815">
        <v>110</v>
      </c>
      <c r="Z393" s="1816"/>
      <c r="AA393" s="1817"/>
      <c r="AB393" s="1815">
        <v>110</v>
      </c>
      <c r="AC393" s="1816"/>
      <c r="AD393" s="1817"/>
      <c r="AE393" s="1815">
        <v>110</v>
      </c>
      <c r="AF393" s="1816"/>
      <c r="AG393" s="1817"/>
      <c r="AH393" s="1815">
        <v>110</v>
      </c>
      <c r="AI393" s="1816"/>
      <c r="AJ393" s="1817"/>
      <c r="AK393" s="1815">
        <v>110</v>
      </c>
      <c r="AL393" s="1816"/>
      <c r="AM393" s="1817"/>
      <c r="AN393" s="1815">
        <v>110</v>
      </c>
      <c r="AO393" s="1816"/>
      <c r="AP393" s="1817"/>
      <c r="AQ393" s="1815">
        <v>110</v>
      </c>
      <c r="AR393" s="1816"/>
      <c r="AS393" s="1817"/>
      <c r="AT393" s="1815">
        <v>110</v>
      </c>
      <c r="AU393" s="1816"/>
      <c r="AV393" s="1817"/>
      <c r="AW393" s="1815">
        <v>110</v>
      </c>
      <c r="AX393" s="1816"/>
      <c r="AY393" s="1817"/>
      <c r="AZ393" s="1815">
        <v>110</v>
      </c>
      <c r="BA393" s="1816"/>
      <c r="BB393" s="1817"/>
      <c r="BC393" s="1815">
        <v>110</v>
      </c>
      <c r="BD393" s="1816"/>
      <c r="BE393" s="1817"/>
      <c r="BF393" s="1815">
        <v>110</v>
      </c>
      <c r="BG393" s="1816"/>
      <c r="BH393" s="1817"/>
      <c r="BI393" s="1815">
        <v>110</v>
      </c>
      <c r="BJ393" s="1816"/>
      <c r="BK393" s="1817"/>
      <c r="BL393" s="1815">
        <v>110</v>
      </c>
      <c r="BM393" s="1816"/>
      <c r="BN393" s="1817"/>
      <c r="BO393" s="1815">
        <v>110</v>
      </c>
      <c r="BP393" s="1816"/>
      <c r="BQ393" s="1817"/>
      <c r="BR393" s="1815">
        <v>110</v>
      </c>
      <c r="BS393" s="1816"/>
      <c r="BT393" s="1817"/>
      <c r="BU393" s="1815">
        <v>110</v>
      </c>
      <c r="BV393" s="1816"/>
      <c r="BW393" s="1817"/>
      <c r="BX393" s="1815">
        <v>110</v>
      </c>
      <c r="BY393" s="1816"/>
      <c r="BZ393" s="1817"/>
    </row>
    <row r="394" spans="1:78" s="1396" customFormat="1" ht="19.5" x14ac:dyDescent="0.3">
      <c r="A394" s="1398"/>
      <c r="B394" s="1425"/>
      <c r="C394" s="1417" t="s">
        <v>108</v>
      </c>
      <c r="D394" s="1651"/>
      <c r="E394" s="1405" t="s">
        <v>310</v>
      </c>
      <c r="F394" s="1649">
        <v>110</v>
      </c>
      <c r="G394" s="1815">
        <v>110</v>
      </c>
      <c r="H394" s="1816"/>
      <c r="I394" s="1817"/>
      <c r="J394" s="1815">
        <v>110</v>
      </c>
      <c r="K394" s="1816"/>
      <c r="L394" s="1817"/>
      <c r="M394" s="1815">
        <v>110</v>
      </c>
      <c r="N394" s="1816"/>
      <c r="O394" s="1817"/>
      <c r="P394" s="1815">
        <v>110</v>
      </c>
      <c r="Q394" s="1816"/>
      <c r="R394" s="1817"/>
      <c r="S394" s="1815">
        <v>110</v>
      </c>
      <c r="T394" s="1816"/>
      <c r="U394" s="1817"/>
      <c r="V394" s="1815">
        <v>110</v>
      </c>
      <c r="W394" s="1816"/>
      <c r="X394" s="1817"/>
      <c r="Y394" s="1815">
        <v>110</v>
      </c>
      <c r="Z394" s="1816"/>
      <c r="AA394" s="1817"/>
      <c r="AB394" s="1815">
        <v>110</v>
      </c>
      <c r="AC394" s="1816"/>
      <c r="AD394" s="1817"/>
      <c r="AE394" s="1815">
        <v>110</v>
      </c>
      <c r="AF394" s="1816"/>
      <c r="AG394" s="1817"/>
      <c r="AH394" s="1815">
        <v>110</v>
      </c>
      <c r="AI394" s="1816"/>
      <c r="AJ394" s="1817"/>
      <c r="AK394" s="1815">
        <v>110</v>
      </c>
      <c r="AL394" s="1816"/>
      <c r="AM394" s="1817"/>
      <c r="AN394" s="1815">
        <v>110</v>
      </c>
      <c r="AO394" s="1816"/>
      <c r="AP394" s="1817"/>
      <c r="AQ394" s="1815">
        <v>110</v>
      </c>
      <c r="AR394" s="1816"/>
      <c r="AS394" s="1817"/>
      <c r="AT394" s="1815">
        <v>110</v>
      </c>
      <c r="AU394" s="1816"/>
      <c r="AV394" s="1817"/>
      <c r="AW394" s="1815">
        <v>110</v>
      </c>
      <c r="AX394" s="1816"/>
      <c r="AY394" s="1817"/>
      <c r="AZ394" s="1815">
        <v>110</v>
      </c>
      <c r="BA394" s="1816"/>
      <c r="BB394" s="1817"/>
      <c r="BC394" s="1815">
        <v>110</v>
      </c>
      <c r="BD394" s="1816"/>
      <c r="BE394" s="1817"/>
      <c r="BF394" s="1815">
        <v>110</v>
      </c>
      <c r="BG394" s="1816"/>
      <c r="BH394" s="1817"/>
      <c r="BI394" s="1815">
        <v>110</v>
      </c>
      <c r="BJ394" s="1816"/>
      <c r="BK394" s="1817"/>
      <c r="BL394" s="1815">
        <v>110</v>
      </c>
      <c r="BM394" s="1816"/>
      <c r="BN394" s="1817"/>
      <c r="BO394" s="1815">
        <v>110</v>
      </c>
      <c r="BP394" s="1816"/>
      <c r="BQ394" s="1817"/>
      <c r="BR394" s="1815">
        <v>110</v>
      </c>
      <c r="BS394" s="1816"/>
      <c r="BT394" s="1817"/>
      <c r="BU394" s="1815">
        <v>110</v>
      </c>
      <c r="BV394" s="1816"/>
      <c r="BW394" s="1817"/>
      <c r="BX394" s="1815">
        <v>110</v>
      </c>
      <c r="BY394" s="1816"/>
      <c r="BZ394" s="1817"/>
    </row>
    <row r="395" spans="1:78" s="1396" customFormat="1" ht="19.5" x14ac:dyDescent="0.3">
      <c r="A395" s="1398"/>
      <c r="B395" s="1425"/>
      <c r="C395" s="1417" t="s">
        <v>107</v>
      </c>
      <c r="D395" s="1651"/>
      <c r="E395" s="1405" t="s">
        <v>310</v>
      </c>
      <c r="F395" s="1649">
        <v>10</v>
      </c>
      <c r="G395" s="1815">
        <v>10.3</v>
      </c>
      <c r="H395" s="1816"/>
      <c r="I395" s="1817"/>
      <c r="J395" s="1815">
        <v>10.3</v>
      </c>
      <c r="K395" s="1816"/>
      <c r="L395" s="1817"/>
      <c r="M395" s="1815">
        <v>10.3</v>
      </c>
      <c r="N395" s="1816"/>
      <c r="O395" s="1817"/>
      <c r="P395" s="1815">
        <v>10.3</v>
      </c>
      <c r="Q395" s="1816"/>
      <c r="R395" s="1817"/>
      <c r="S395" s="1815">
        <v>10.3</v>
      </c>
      <c r="T395" s="1816"/>
      <c r="U395" s="1817"/>
      <c r="V395" s="1815">
        <v>10.3</v>
      </c>
      <c r="W395" s="1816"/>
      <c r="X395" s="1817"/>
      <c r="Y395" s="1815">
        <v>10.3</v>
      </c>
      <c r="Z395" s="1816"/>
      <c r="AA395" s="1817"/>
      <c r="AB395" s="1815">
        <v>10.3</v>
      </c>
      <c r="AC395" s="1816"/>
      <c r="AD395" s="1817"/>
      <c r="AE395" s="1815">
        <v>10.3</v>
      </c>
      <c r="AF395" s="1816"/>
      <c r="AG395" s="1817"/>
      <c r="AH395" s="1815">
        <v>10.3</v>
      </c>
      <c r="AI395" s="1816"/>
      <c r="AJ395" s="1817"/>
      <c r="AK395" s="1815">
        <v>10.3</v>
      </c>
      <c r="AL395" s="1816"/>
      <c r="AM395" s="1817"/>
      <c r="AN395" s="1815">
        <v>10.3</v>
      </c>
      <c r="AO395" s="1816"/>
      <c r="AP395" s="1817"/>
      <c r="AQ395" s="1815">
        <v>10.3</v>
      </c>
      <c r="AR395" s="1816"/>
      <c r="AS395" s="1817"/>
      <c r="AT395" s="1815">
        <v>10.3</v>
      </c>
      <c r="AU395" s="1816"/>
      <c r="AV395" s="1817"/>
      <c r="AW395" s="1815">
        <v>10.3</v>
      </c>
      <c r="AX395" s="1816"/>
      <c r="AY395" s="1817"/>
      <c r="AZ395" s="1815">
        <v>10.3</v>
      </c>
      <c r="BA395" s="1816"/>
      <c r="BB395" s="1817"/>
      <c r="BC395" s="1815">
        <v>10.3</v>
      </c>
      <c r="BD395" s="1816"/>
      <c r="BE395" s="1817"/>
      <c r="BF395" s="1815">
        <v>10.3</v>
      </c>
      <c r="BG395" s="1816"/>
      <c r="BH395" s="1817"/>
      <c r="BI395" s="1815">
        <v>10.3</v>
      </c>
      <c r="BJ395" s="1816"/>
      <c r="BK395" s="1817"/>
      <c r="BL395" s="1815">
        <v>10.3</v>
      </c>
      <c r="BM395" s="1816"/>
      <c r="BN395" s="1817"/>
      <c r="BO395" s="1815">
        <v>10.3</v>
      </c>
      <c r="BP395" s="1816"/>
      <c r="BQ395" s="1817"/>
      <c r="BR395" s="1815">
        <v>10.3</v>
      </c>
      <c r="BS395" s="1816"/>
      <c r="BT395" s="1817"/>
      <c r="BU395" s="1815">
        <v>10.3</v>
      </c>
      <c r="BV395" s="1816"/>
      <c r="BW395" s="1817"/>
      <c r="BX395" s="1815">
        <v>10.3</v>
      </c>
      <c r="BY395" s="1816"/>
      <c r="BZ395" s="1817"/>
    </row>
    <row r="396" spans="1:78" s="1396" customFormat="1" ht="19.5" x14ac:dyDescent="0.3">
      <c r="A396" s="1398"/>
      <c r="B396" s="1425"/>
      <c r="C396" s="1417" t="s">
        <v>108</v>
      </c>
      <c r="D396" s="1651"/>
      <c r="E396" s="1405" t="s">
        <v>310</v>
      </c>
      <c r="F396" s="1649">
        <v>10</v>
      </c>
      <c r="G396" s="1815">
        <v>10.3</v>
      </c>
      <c r="H396" s="1816"/>
      <c r="I396" s="1817"/>
      <c r="J396" s="1815">
        <v>10.3</v>
      </c>
      <c r="K396" s="1816"/>
      <c r="L396" s="1817"/>
      <c r="M396" s="1815">
        <v>10.3</v>
      </c>
      <c r="N396" s="1816"/>
      <c r="O396" s="1817"/>
      <c r="P396" s="1815">
        <v>10.3</v>
      </c>
      <c r="Q396" s="1816"/>
      <c r="R396" s="1817"/>
      <c r="S396" s="1815">
        <v>10.3</v>
      </c>
      <c r="T396" s="1816"/>
      <c r="U396" s="1817"/>
      <c r="V396" s="1815">
        <v>10.3</v>
      </c>
      <c r="W396" s="1816"/>
      <c r="X396" s="1817"/>
      <c r="Y396" s="1815">
        <v>10.3</v>
      </c>
      <c r="Z396" s="1816"/>
      <c r="AA396" s="1817"/>
      <c r="AB396" s="1815">
        <v>10.3</v>
      </c>
      <c r="AC396" s="1816"/>
      <c r="AD396" s="1817"/>
      <c r="AE396" s="1815">
        <v>10.3</v>
      </c>
      <c r="AF396" s="1816"/>
      <c r="AG396" s="1817"/>
      <c r="AH396" s="1815">
        <v>10.3</v>
      </c>
      <c r="AI396" s="1816"/>
      <c r="AJ396" s="1817"/>
      <c r="AK396" s="1815">
        <v>10.3</v>
      </c>
      <c r="AL396" s="1816"/>
      <c r="AM396" s="1817"/>
      <c r="AN396" s="1815">
        <v>10.3</v>
      </c>
      <c r="AO396" s="1816"/>
      <c r="AP396" s="1817"/>
      <c r="AQ396" s="1815">
        <v>10.3</v>
      </c>
      <c r="AR396" s="1816"/>
      <c r="AS396" s="1817"/>
      <c r="AT396" s="1815">
        <v>10.3</v>
      </c>
      <c r="AU396" s="1816"/>
      <c r="AV396" s="1817"/>
      <c r="AW396" s="1815">
        <v>10.3</v>
      </c>
      <c r="AX396" s="1816"/>
      <c r="AY396" s="1817"/>
      <c r="AZ396" s="1815">
        <v>10.3</v>
      </c>
      <c r="BA396" s="1816"/>
      <c r="BB396" s="1817"/>
      <c r="BC396" s="1815">
        <v>10.3</v>
      </c>
      <c r="BD396" s="1816"/>
      <c r="BE396" s="1817"/>
      <c r="BF396" s="1815">
        <v>10.3</v>
      </c>
      <c r="BG396" s="1816"/>
      <c r="BH396" s="1817"/>
      <c r="BI396" s="1815">
        <v>10.3</v>
      </c>
      <c r="BJ396" s="1816"/>
      <c r="BK396" s="1817"/>
      <c r="BL396" s="1815">
        <v>10.3</v>
      </c>
      <c r="BM396" s="1816"/>
      <c r="BN396" s="1817"/>
      <c r="BO396" s="1815">
        <v>10.3</v>
      </c>
      <c r="BP396" s="1816"/>
      <c r="BQ396" s="1817"/>
      <c r="BR396" s="1815">
        <v>10.3</v>
      </c>
      <c r="BS396" s="1816"/>
      <c r="BT396" s="1817"/>
      <c r="BU396" s="1815">
        <v>10.3</v>
      </c>
      <c r="BV396" s="1816"/>
      <c r="BW396" s="1817"/>
      <c r="BX396" s="1815">
        <v>10.3</v>
      </c>
      <c r="BY396" s="1816"/>
      <c r="BZ396" s="1817"/>
    </row>
    <row r="397" spans="1:78" s="1396" customFormat="1" ht="19.5" x14ac:dyDescent="0.3">
      <c r="A397" s="1398"/>
      <c r="B397" s="1425" t="s">
        <v>498</v>
      </c>
      <c r="C397" s="1657" t="s">
        <v>315</v>
      </c>
      <c r="D397" s="1649"/>
      <c r="E397" s="1405"/>
      <c r="F397" s="1649">
        <v>10</v>
      </c>
      <c r="G397" s="1669">
        <v>0</v>
      </c>
      <c r="H397" s="1669">
        <v>0</v>
      </c>
      <c r="I397" s="1666">
        <v>0</v>
      </c>
      <c r="J397" s="1669">
        <v>0</v>
      </c>
      <c r="K397" s="1669">
        <v>0</v>
      </c>
      <c r="L397" s="1666">
        <v>0</v>
      </c>
      <c r="M397" s="1669">
        <v>0</v>
      </c>
      <c r="N397" s="1669">
        <v>0</v>
      </c>
      <c r="O397" s="1666">
        <v>0</v>
      </c>
      <c r="P397" s="1669">
        <v>0</v>
      </c>
      <c r="Q397" s="1669">
        <v>0</v>
      </c>
      <c r="R397" s="1666">
        <v>0</v>
      </c>
      <c r="S397" s="1669">
        <v>0</v>
      </c>
      <c r="T397" s="1669">
        <v>0</v>
      </c>
      <c r="U397" s="1666">
        <v>0</v>
      </c>
      <c r="V397" s="1669">
        <v>0</v>
      </c>
      <c r="W397" s="1669">
        <v>0</v>
      </c>
      <c r="X397" s="1666">
        <v>0</v>
      </c>
      <c r="Y397" s="1669">
        <v>0</v>
      </c>
      <c r="Z397" s="1669">
        <v>0</v>
      </c>
      <c r="AA397" s="1666">
        <v>0</v>
      </c>
      <c r="AB397" s="1669">
        <v>0</v>
      </c>
      <c r="AC397" s="1669">
        <v>0</v>
      </c>
      <c r="AD397" s="1666">
        <v>0</v>
      </c>
      <c r="AE397" s="1669">
        <v>0</v>
      </c>
      <c r="AF397" s="1669">
        <v>0</v>
      </c>
      <c r="AG397" s="1666">
        <v>0</v>
      </c>
      <c r="AH397" s="1669">
        <v>0</v>
      </c>
      <c r="AI397" s="1669">
        <v>0</v>
      </c>
      <c r="AJ397" s="1666">
        <v>0</v>
      </c>
      <c r="AK397" s="1669">
        <v>0</v>
      </c>
      <c r="AL397" s="1669">
        <v>0</v>
      </c>
      <c r="AM397" s="1666">
        <v>0</v>
      </c>
      <c r="AN397" s="1669">
        <v>0</v>
      </c>
      <c r="AO397" s="1669">
        <v>0</v>
      </c>
      <c r="AP397" s="1666">
        <v>0</v>
      </c>
      <c r="AQ397" s="1669">
        <v>0</v>
      </c>
      <c r="AR397" s="1669">
        <v>0</v>
      </c>
      <c r="AS397" s="1666">
        <v>0</v>
      </c>
      <c r="AT397" s="1669">
        <v>0</v>
      </c>
      <c r="AU397" s="1669">
        <v>0</v>
      </c>
      <c r="AV397" s="1666">
        <v>0</v>
      </c>
      <c r="AW397" s="1669">
        <v>0</v>
      </c>
      <c r="AX397" s="1669">
        <v>0</v>
      </c>
      <c r="AY397" s="1666">
        <v>0</v>
      </c>
      <c r="AZ397" s="1669">
        <v>0</v>
      </c>
      <c r="BA397" s="1669">
        <v>0</v>
      </c>
      <c r="BB397" s="1666">
        <v>0</v>
      </c>
      <c r="BC397" s="1669">
        <v>0</v>
      </c>
      <c r="BD397" s="1669">
        <v>0</v>
      </c>
      <c r="BE397" s="1666">
        <v>0</v>
      </c>
      <c r="BF397" s="1669">
        <v>0</v>
      </c>
      <c r="BG397" s="1669">
        <v>0</v>
      </c>
      <c r="BH397" s="1666">
        <v>0</v>
      </c>
      <c r="BI397" s="1669">
        <v>0</v>
      </c>
      <c r="BJ397" s="1669">
        <v>0</v>
      </c>
      <c r="BK397" s="1666">
        <v>0</v>
      </c>
      <c r="BL397" s="1669">
        <v>0</v>
      </c>
      <c r="BM397" s="1669">
        <v>0</v>
      </c>
      <c r="BN397" s="1666">
        <v>0</v>
      </c>
      <c r="BO397" s="1669">
        <v>0</v>
      </c>
      <c r="BP397" s="1669">
        <v>0</v>
      </c>
      <c r="BQ397" s="1666">
        <v>0</v>
      </c>
      <c r="BR397" s="1669">
        <v>0</v>
      </c>
      <c r="BS397" s="1669">
        <v>0</v>
      </c>
      <c r="BT397" s="1666">
        <v>0</v>
      </c>
      <c r="BU397" s="1669">
        <v>0</v>
      </c>
      <c r="BV397" s="1669">
        <v>0</v>
      </c>
      <c r="BW397" s="1666">
        <v>0</v>
      </c>
      <c r="BX397" s="1669">
        <v>0</v>
      </c>
      <c r="BY397" s="1669">
        <v>0</v>
      </c>
      <c r="BZ397" s="1666">
        <v>0</v>
      </c>
    </row>
    <row r="398" spans="1:78" s="1652" customFormat="1" ht="19.5" x14ac:dyDescent="0.3">
      <c r="A398" s="1640"/>
      <c r="B398" s="1425"/>
      <c r="C398" s="1415" t="s">
        <v>21</v>
      </c>
      <c r="D398" s="1649"/>
      <c r="E398" s="1405"/>
      <c r="F398" s="1649">
        <v>10</v>
      </c>
      <c r="G398" s="1669">
        <v>0.312</v>
      </c>
      <c r="H398" s="1669">
        <v>0.154</v>
      </c>
      <c r="I398" s="1666">
        <v>20</v>
      </c>
      <c r="J398" s="1669">
        <v>0.312</v>
      </c>
      <c r="K398" s="1669">
        <v>0.154</v>
      </c>
      <c r="L398" s="1666">
        <v>20</v>
      </c>
      <c r="M398" s="1669">
        <v>0.312</v>
      </c>
      <c r="N398" s="1669">
        <v>0.154</v>
      </c>
      <c r="O398" s="1666">
        <v>20</v>
      </c>
      <c r="P398" s="1669">
        <v>0.312</v>
      </c>
      <c r="Q398" s="1669">
        <v>0.154</v>
      </c>
      <c r="R398" s="1666">
        <v>20</v>
      </c>
      <c r="S398" s="1669">
        <v>0.312</v>
      </c>
      <c r="T398" s="1669">
        <v>0.154</v>
      </c>
      <c r="U398" s="1666">
        <v>20</v>
      </c>
      <c r="V398" s="1669">
        <v>0.312</v>
      </c>
      <c r="W398" s="1669">
        <v>0.154</v>
      </c>
      <c r="X398" s="1666">
        <v>20</v>
      </c>
      <c r="Y398" s="1669">
        <v>0.312</v>
      </c>
      <c r="Z398" s="1669">
        <v>0.154</v>
      </c>
      <c r="AA398" s="1666">
        <v>20</v>
      </c>
      <c r="AB398" s="1669">
        <v>0.40799999999999997</v>
      </c>
      <c r="AC398" s="1669">
        <v>0.214</v>
      </c>
      <c r="AD398" s="1666">
        <v>26</v>
      </c>
      <c r="AE398" s="1669">
        <v>0.40799999999999997</v>
      </c>
      <c r="AF398" s="1669">
        <v>0.214</v>
      </c>
      <c r="AG398" s="1666">
        <v>26</v>
      </c>
      <c r="AH398" s="1669">
        <v>0.40799999999999997</v>
      </c>
      <c r="AI398" s="1669">
        <v>0.214</v>
      </c>
      <c r="AJ398" s="1666">
        <v>26</v>
      </c>
      <c r="AK398" s="1669">
        <v>0.40799999999999997</v>
      </c>
      <c r="AL398" s="1669">
        <v>0.214</v>
      </c>
      <c r="AM398" s="1666">
        <v>26</v>
      </c>
      <c r="AN398" s="1669">
        <v>0.40799999999999997</v>
      </c>
      <c r="AO398" s="1669">
        <v>0.214</v>
      </c>
      <c r="AP398" s="1666">
        <v>26</v>
      </c>
      <c r="AQ398" s="1669">
        <v>0.39700000000000002</v>
      </c>
      <c r="AR398" s="1669">
        <v>0.20899999999999999</v>
      </c>
      <c r="AS398" s="1666">
        <v>25</v>
      </c>
      <c r="AT398" s="1669">
        <v>0.40799999999999997</v>
      </c>
      <c r="AU398" s="1669">
        <v>0.214</v>
      </c>
      <c r="AV398" s="1666">
        <v>26</v>
      </c>
      <c r="AW398" s="1669">
        <v>0.40799999999999997</v>
      </c>
      <c r="AX398" s="1669">
        <v>0.214</v>
      </c>
      <c r="AY398" s="1666">
        <v>26</v>
      </c>
      <c r="AZ398" s="1669">
        <v>0.40799999999999997</v>
      </c>
      <c r="BA398" s="1669">
        <v>0.214</v>
      </c>
      <c r="BB398" s="1666">
        <v>26</v>
      </c>
      <c r="BC398" s="1669">
        <v>0.40799999999999997</v>
      </c>
      <c r="BD398" s="1669">
        <v>0.214</v>
      </c>
      <c r="BE398" s="1666">
        <v>26</v>
      </c>
      <c r="BF398" s="1669">
        <v>0.39700000000000002</v>
      </c>
      <c r="BG398" s="1669">
        <v>0.20899999999999999</v>
      </c>
      <c r="BH398" s="1666">
        <v>25</v>
      </c>
      <c r="BI398" s="1669">
        <v>0.39700000000000002</v>
      </c>
      <c r="BJ398" s="1669">
        <v>0.20899999999999999</v>
      </c>
      <c r="BK398" s="1666">
        <v>25</v>
      </c>
      <c r="BL398" s="1669">
        <v>0.39700000000000002</v>
      </c>
      <c r="BM398" s="1669">
        <v>0.20899999999999999</v>
      </c>
      <c r="BN398" s="1666">
        <v>25</v>
      </c>
      <c r="BO398" s="1669">
        <v>0.39700000000000002</v>
      </c>
      <c r="BP398" s="1669">
        <v>0.20899999999999999</v>
      </c>
      <c r="BQ398" s="1666">
        <v>25</v>
      </c>
      <c r="BR398" s="1669">
        <v>0.39700000000000002</v>
      </c>
      <c r="BS398" s="1669">
        <v>0.20899999999999999</v>
      </c>
      <c r="BT398" s="1666">
        <v>25</v>
      </c>
      <c r="BU398" s="1669">
        <v>0.39700000000000002</v>
      </c>
      <c r="BV398" s="1669">
        <v>0.20899999999999999</v>
      </c>
      <c r="BW398" s="1666">
        <v>25</v>
      </c>
      <c r="BX398" s="1669">
        <v>0.312</v>
      </c>
      <c r="BY398" s="1669">
        <v>0.154</v>
      </c>
      <c r="BZ398" s="1666">
        <v>20</v>
      </c>
    </row>
    <row r="399" spans="1:78" s="1396" customFormat="1" ht="19.5" x14ac:dyDescent="0.3">
      <c r="A399" s="1398"/>
      <c r="B399" s="1425"/>
      <c r="C399" s="1415" t="s">
        <v>23</v>
      </c>
      <c r="D399" s="1649"/>
      <c r="E399" s="1405"/>
      <c r="F399" s="1649">
        <v>10</v>
      </c>
      <c r="G399" s="1669">
        <v>0.27900000000000003</v>
      </c>
      <c r="H399" s="1669">
        <v>0.189</v>
      </c>
      <c r="I399" s="1666">
        <v>19</v>
      </c>
      <c r="J399" s="1669">
        <v>0.27900000000000003</v>
      </c>
      <c r="K399" s="1669">
        <v>0.189</v>
      </c>
      <c r="L399" s="1666">
        <v>19</v>
      </c>
      <c r="M399" s="1669">
        <v>0.27900000000000003</v>
      </c>
      <c r="N399" s="1669">
        <v>0.189</v>
      </c>
      <c r="O399" s="1666">
        <v>19</v>
      </c>
      <c r="P399" s="1669">
        <v>0.27900000000000003</v>
      </c>
      <c r="Q399" s="1669">
        <v>0.189</v>
      </c>
      <c r="R399" s="1666">
        <v>19</v>
      </c>
      <c r="S399" s="1669">
        <v>0.27900000000000003</v>
      </c>
      <c r="T399" s="1669">
        <v>0.189</v>
      </c>
      <c r="U399" s="1666">
        <v>19</v>
      </c>
      <c r="V399" s="1669">
        <v>0.27900000000000003</v>
      </c>
      <c r="W399" s="1669">
        <v>0.189</v>
      </c>
      <c r="X399" s="1666">
        <v>19</v>
      </c>
      <c r="Y399" s="1669">
        <v>0.27900000000000003</v>
      </c>
      <c r="Z399" s="1669">
        <v>0.189</v>
      </c>
      <c r="AA399" s="1666">
        <v>19</v>
      </c>
      <c r="AB399" s="1669">
        <v>0.27900000000000003</v>
      </c>
      <c r="AC399" s="1669">
        <v>0.189</v>
      </c>
      <c r="AD399" s="1666">
        <v>19</v>
      </c>
      <c r="AE399" s="1669">
        <v>0.27900000000000003</v>
      </c>
      <c r="AF399" s="1669">
        <v>0.189</v>
      </c>
      <c r="AG399" s="1666">
        <v>19</v>
      </c>
      <c r="AH399" s="1669">
        <v>0.27900000000000003</v>
      </c>
      <c r="AI399" s="1669">
        <v>0.189</v>
      </c>
      <c r="AJ399" s="1666">
        <v>19</v>
      </c>
      <c r="AK399" s="1669">
        <v>0.27900000000000003</v>
      </c>
      <c r="AL399" s="1669">
        <v>0.189</v>
      </c>
      <c r="AM399" s="1666">
        <v>19</v>
      </c>
      <c r="AN399" s="1669">
        <v>0.27900000000000003</v>
      </c>
      <c r="AO399" s="1669">
        <v>0.189</v>
      </c>
      <c r="AP399" s="1666">
        <v>19</v>
      </c>
      <c r="AQ399" s="1669">
        <v>0.38200000000000001</v>
      </c>
      <c r="AR399" s="1669">
        <v>0.26200000000000001</v>
      </c>
      <c r="AS399" s="1666">
        <v>26</v>
      </c>
      <c r="AT399" s="1669">
        <v>0.27900000000000003</v>
      </c>
      <c r="AU399" s="1669">
        <v>0.189</v>
      </c>
      <c r="AV399" s="1666">
        <v>19</v>
      </c>
      <c r="AW399" s="1669">
        <v>0.27900000000000003</v>
      </c>
      <c r="AX399" s="1669">
        <v>0.189</v>
      </c>
      <c r="AY399" s="1666">
        <v>19</v>
      </c>
      <c r="AZ399" s="1669">
        <v>0.27900000000000003</v>
      </c>
      <c r="BA399" s="1669">
        <v>0.189</v>
      </c>
      <c r="BB399" s="1666">
        <v>19</v>
      </c>
      <c r="BC399" s="1669">
        <v>0.27900000000000003</v>
      </c>
      <c r="BD399" s="1669">
        <v>0.189</v>
      </c>
      <c r="BE399" s="1666">
        <v>19</v>
      </c>
      <c r="BF399" s="1669">
        <v>0.38200000000000001</v>
      </c>
      <c r="BG399" s="1669">
        <v>0.26200000000000001</v>
      </c>
      <c r="BH399" s="1666">
        <v>26</v>
      </c>
      <c r="BI399" s="1669">
        <v>0.38200000000000001</v>
      </c>
      <c r="BJ399" s="1669">
        <v>0.26200000000000001</v>
      </c>
      <c r="BK399" s="1666">
        <v>26</v>
      </c>
      <c r="BL399" s="1669">
        <v>0.38200000000000001</v>
      </c>
      <c r="BM399" s="1669">
        <v>0.26200000000000001</v>
      </c>
      <c r="BN399" s="1666">
        <v>26</v>
      </c>
      <c r="BO399" s="1669">
        <v>0.38200000000000001</v>
      </c>
      <c r="BP399" s="1669">
        <v>0.26200000000000001</v>
      </c>
      <c r="BQ399" s="1666">
        <v>26</v>
      </c>
      <c r="BR399" s="1669">
        <v>0.38200000000000001</v>
      </c>
      <c r="BS399" s="1669">
        <v>0.26200000000000001</v>
      </c>
      <c r="BT399" s="1666">
        <v>26</v>
      </c>
      <c r="BU399" s="1669">
        <v>0.38200000000000001</v>
      </c>
      <c r="BV399" s="1669">
        <v>0.26200000000000001</v>
      </c>
      <c r="BW399" s="1666">
        <v>26</v>
      </c>
      <c r="BX399" s="1669">
        <v>0.27900000000000003</v>
      </c>
      <c r="BY399" s="1669">
        <v>0.189</v>
      </c>
      <c r="BZ399" s="1666">
        <v>19</v>
      </c>
    </row>
    <row r="400" spans="1:78" s="1396" customFormat="1" ht="19.5" x14ac:dyDescent="0.3">
      <c r="A400" s="1398"/>
      <c r="B400" s="1425"/>
      <c r="C400" s="1415" t="s">
        <v>27</v>
      </c>
      <c r="D400" s="1649"/>
      <c r="E400" s="1405"/>
      <c r="F400" s="1649">
        <v>10</v>
      </c>
      <c r="G400" s="1669">
        <v>0.96799999999999997</v>
      </c>
      <c r="H400" s="1669">
        <v>0.57799999999999996</v>
      </c>
      <c r="I400" s="1666">
        <v>63</v>
      </c>
      <c r="J400" s="1669">
        <v>0.96799999999999997</v>
      </c>
      <c r="K400" s="1669">
        <v>0.57799999999999996</v>
      </c>
      <c r="L400" s="1666">
        <v>63</v>
      </c>
      <c r="M400" s="1669">
        <v>0.96799999999999997</v>
      </c>
      <c r="N400" s="1669">
        <v>0.57799999999999996</v>
      </c>
      <c r="O400" s="1666">
        <v>63</v>
      </c>
      <c r="P400" s="1669">
        <v>0.96799999999999997</v>
      </c>
      <c r="Q400" s="1669">
        <v>0.57799999999999996</v>
      </c>
      <c r="R400" s="1666">
        <v>63</v>
      </c>
      <c r="S400" s="1669">
        <v>0.96799999999999997</v>
      </c>
      <c r="T400" s="1669">
        <v>0.57799999999999996</v>
      </c>
      <c r="U400" s="1666">
        <v>63</v>
      </c>
      <c r="V400" s="1669">
        <v>0.96799999999999997</v>
      </c>
      <c r="W400" s="1669">
        <v>0.57799999999999996</v>
      </c>
      <c r="X400" s="1666">
        <v>63</v>
      </c>
      <c r="Y400" s="1669">
        <v>0.96799999999999997</v>
      </c>
      <c r="Z400" s="1669">
        <v>0.57799999999999996</v>
      </c>
      <c r="AA400" s="1666">
        <v>63</v>
      </c>
      <c r="AB400" s="1669">
        <v>1.135</v>
      </c>
      <c r="AC400" s="1669">
        <v>0.65200000000000002</v>
      </c>
      <c r="AD400" s="1666">
        <v>73</v>
      </c>
      <c r="AE400" s="1669">
        <v>1.135</v>
      </c>
      <c r="AF400" s="1669">
        <v>0.65200000000000002</v>
      </c>
      <c r="AG400" s="1666">
        <v>73</v>
      </c>
      <c r="AH400" s="1669">
        <v>1.135</v>
      </c>
      <c r="AI400" s="1669">
        <v>0.65200000000000002</v>
      </c>
      <c r="AJ400" s="1666">
        <v>73</v>
      </c>
      <c r="AK400" s="1669">
        <v>1.135</v>
      </c>
      <c r="AL400" s="1669">
        <v>0.65200000000000002</v>
      </c>
      <c r="AM400" s="1666">
        <v>73</v>
      </c>
      <c r="AN400" s="1669">
        <v>1.135</v>
      </c>
      <c r="AO400" s="1669">
        <v>0.65200000000000002</v>
      </c>
      <c r="AP400" s="1666">
        <v>73</v>
      </c>
      <c r="AQ400" s="1669">
        <v>1.284</v>
      </c>
      <c r="AR400" s="1669">
        <v>0.75</v>
      </c>
      <c r="AS400" s="1666">
        <v>83</v>
      </c>
      <c r="AT400" s="1669">
        <v>1.135</v>
      </c>
      <c r="AU400" s="1669">
        <v>0.65200000000000002</v>
      </c>
      <c r="AV400" s="1666">
        <v>73</v>
      </c>
      <c r="AW400" s="1669">
        <v>1.135</v>
      </c>
      <c r="AX400" s="1669">
        <v>0.65200000000000002</v>
      </c>
      <c r="AY400" s="1666">
        <v>73</v>
      </c>
      <c r="AZ400" s="1669">
        <v>1.135</v>
      </c>
      <c r="BA400" s="1669">
        <v>0.65200000000000002</v>
      </c>
      <c r="BB400" s="1666">
        <v>73</v>
      </c>
      <c r="BC400" s="1669">
        <v>1.135</v>
      </c>
      <c r="BD400" s="1669">
        <v>0.65200000000000002</v>
      </c>
      <c r="BE400" s="1666">
        <v>73</v>
      </c>
      <c r="BF400" s="1669">
        <v>1.284</v>
      </c>
      <c r="BG400" s="1669">
        <v>0.75</v>
      </c>
      <c r="BH400" s="1666">
        <v>83</v>
      </c>
      <c r="BI400" s="1669">
        <v>1.284</v>
      </c>
      <c r="BJ400" s="1669">
        <v>0.75</v>
      </c>
      <c r="BK400" s="1666">
        <v>83</v>
      </c>
      <c r="BL400" s="1669">
        <v>1.284</v>
      </c>
      <c r="BM400" s="1669">
        <v>0.75</v>
      </c>
      <c r="BN400" s="1666">
        <v>83</v>
      </c>
      <c r="BO400" s="1669">
        <v>1.284</v>
      </c>
      <c r="BP400" s="1669">
        <v>0.75</v>
      </c>
      <c r="BQ400" s="1666">
        <v>83</v>
      </c>
      <c r="BR400" s="1669">
        <v>1.284</v>
      </c>
      <c r="BS400" s="1669">
        <v>0.75</v>
      </c>
      <c r="BT400" s="1666">
        <v>83</v>
      </c>
      <c r="BU400" s="1669">
        <v>1.284</v>
      </c>
      <c r="BV400" s="1669">
        <v>0.75</v>
      </c>
      <c r="BW400" s="1666">
        <v>83</v>
      </c>
      <c r="BX400" s="1669">
        <v>0.96799999999999997</v>
      </c>
      <c r="BY400" s="1669">
        <v>0.57799999999999996</v>
      </c>
      <c r="BZ400" s="1666">
        <v>63</v>
      </c>
    </row>
    <row r="401" spans="1:78" s="1396" customFormat="1" ht="19.5" x14ac:dyDescent="0.3">
      <c r="A401" s="1398"/>
      <c r="B401" s="1425"/>
      <c r="C401" s="1415" t="s">
        <v>25</v>
      </c>
      <c r="D401" s="1649"/>
      <c r="E401" s="1405"/>
      <c r="F401" s="1649">
        <v>10</v>
      </c>
      <c r="G401" s="1669">
        <v>0.156</v>
      </c>
      <c r="H401" s="1669">
        <v>0.15</v>
      </c>
      <c r="I401" s="1666">
        <v>12</v>
      </c>
      <c r="J401" s="1669">
        <v>0.156</v>
      </c>
      <c r="K401" s="1669">
        <v>0.15</v>
      </c>
      <c r="L401" s="1666">
        <v>12</v>
      </c>
      <c r="M401" s="1669">
        <v>0.156</v>
      </c>
      <c r="N401" s="1669">
        <v>0.15</v>
      </c>
      <c r="O401" s="1666">
        <v>12</v>
      </c>
      <c r="P401" s="1669">
        <v>0.156</v>
      </c>
      <c r="Q401" s="1669">
        <v>0.15</v>
      </c>
      <c r="R401" s="1666">
        <v>12</v>
      </c>
      <c r="S401" s="1669">
        <v>0.156</v>
      </c>
      <c r="T401" s="1669">
        <v>0.15</v>
      </c>
      <c r="U401" s="1666">
        <v>12</v>
      </c>
      <c r="V401" s="1669">
        <v>0.156</v>
      </c>
      <c r="W401" s="1669">
        <v>0.15</v>
      </c>
      <c r="X401" s="1666">
        <v>12</v>
      </c>
      <c r="Y401" s="1669">
        <v>0.156</v>
      </c>
      <c r="Z401" s="1669">
        <v>0.15</v>
      </c>
      <c r="AA401" s="1666">
        <v>12</v>
      </c>
      <c r="AB401" s="1669">
        <v>0.16400000000000001</v>
      </c>
      <c r="AC401" s="1669">
        <v>0.14499999999999999</v>
      </c>
      <c r="AD401" s="1666">
        <v>12</v>
      </c>
      <c r="AE401" s="1669">
        <v>0.16400000000000001</v>
      </c>
      <c r="AF401" s="1669">
        <v>0.14499999999999999</v>
      </c>
      <c r="AG401" s="1666">
        <v>12</v>
      </c>
      <c r="AH401" s="1669">
        <v>0.16400000000000001</v>
      </c>
      <c r="AI401" s="1669">
        <v>0.14499999999999999</v>
      </c>
      <c r="AJ401" s="1666">
        <v>12</v>
      </c>
      <c r="AK401" s="1669">
        <v>0.16400000000000001</v>
      </c>
      <c r="AL401" s="1669">
        <v>0.14499999999999999</v>
      </c>
      <c r="AM401" s="1666">
        <v>12</v>
      </c>
      <c r="AN401" s="1669">
        <v>0.16400000000000001</v>
      </c>
      <c r="AO401" s="1669">
        <v>0.14499999999999999</v>
      </c>
      <c r="AP401" s="1666">
        <v>12</v>
      </c>
      <c r="AQ401" s="1669">
        <v>0.14099999999999999</v>
      </c>
      <c r="AR401" s="1669">
        <v>0.14000000000000001</v>
      </c>
      <c r="AS401" s="1666">
        <v>11</v>
      </c>
      <c r="AT401" s="1669">
        <v>0.16400000000000001</v>
      </c>
      <c r="AU401" s="1669">
        <v>0.14499999999999999</v>
      </c>
      <c r="AV401" s="1666">
        <v>12</v>
      </c>
      <c r="AW401" s="1669">
        <v>0.16400000000000001</v>
      </c>
      <c r="AX401" s="1669">
        <v>0.14499999999999999</v>
      </c>
      <c r="AY401" s="1666">
        <v>12</v>
      </c>
      <c r="AZ401" s="1669">
        <v>0.16400000000000001</v>
      </c>
      <c r="BA401" s="1669">
        <v>0.14499999999999999</v>
      </c>
      <c r="BB401" s="1666">
        <v>12</v>
      </c>
      <c r="BC401" s="1669">
        <v>0.16400000000000001</v>
      </c>
      <c r="BD401" s="1669">
        <v>0.14499999999999999</v>
      </c>
      <c r="BE401" s="1666">
        <v>12</v>
      </c>
      <c r="BF401" s="1669">
        <v>0.14099999999999999</v>
      </c>
      <c r="BG401" s="1669">
        <v>0.14000000000000001</v>
      </c>
      <c r="BH401" s="1666">
        <v>11</v>
      </c>
      <c r="BI401" s="1669">
        <v>0.14099999999999999</v>
      </c>
      <c r="BJ401" s="1669">
        <v>0.14000000000000001</v>
      </c>
      <c r="BK401" s="1666">
        <v>11</v>
      </c>
      <c r="BL401" s="1669">
        <v>0.14099999999999999</v>
      </c>
      <c r="BM401" s="1669">
        <v>0.14000000000000001</v>
      </c>
      <c r="BN401" s="1666">
        <v>11</v>
      </c>
      <c r="BO401" s="1669">
        <v>0.14099999999999999</v>
      </c>
      <c r="BP401" s="1669">
        <v>0.14000000000000001</v>
      </c>
      <c r="BQ401" s="1666">
        <v>11</v>
      </c>
      <c r="BR401" s="1669">
        <v>0.14099999999999999</v>
      </c>
      <c r="BS401" s="1669">
        <v>0.14000000000000001</v>
      </c>
      <c r="BT401" s="1666">
        <v>11</v>
      </c>
      <c r="BU401" s="1669">
        <v>0.14099999999999999</v>
      </c>
      <c r="BV401" s="1669">
        <v>0.14000000000000001</v>
      </c>
      <c r="BW401" s="1666">
        <v>11</v>
      </c>
      <c r="BX401" s="1669">
        <v>0.156</v>
      </c>
      <c r="BY401" s="1669">
        <v>0.15</v>
      </c>
      <c r="BZ401" s="1666">
        <v>12</v>
      </c>
    </row>
    <row r="402" spans="1:78" s="1396" customFormat="1" ht="19.5" x14ac:dyDescent="0.3">
      <c r="A402" s="1398"/>
      <c r="B402" s="1425"/>
      <c r="C402" s="1415" t="s">
        <v>28</v>
      </c>
      <c r="D402" s="1649"/>
      <c r="E402" s="1405"/>
      <c r="F402" s="1649">
        <v>10</v>
      </c>
      <c r="G402" s="1669">
        <v>4.5999999999999999E-2</v>
      </c>
      <c r="H402" s="1669">
        <v>0.03</v>
      </c>
      <c r="I402" s="1666">
        <v>3</v>
      </c>
      <c r="J402" s="1669">
        <v>4.5999999999999999E-2</v>
      </c>
      <c r="K402" s="1669">
        <v>0.03</v>
      </c>
      <c r="L402" s="1666">
        <v>3</v>
      </c>
      <c r="M402" s="1669">
        <v>4.5999999999999999E-2</v>
      </c>
      <c r="N402" s="1669">
        <v>0.03</v>
      </c>
      <c r="O402" s="1666">
        <v>3</v>
      </c>
      <c r="P402" s="1669">
        <v>4.5999999999999999E-2</v>
      </c>
      <c r="Q402" s="1669">
        <v>0.03</v>
      </c>
      <c r="R402" s="1666">
        <v>3</v>
      </c>
      <c r="S402" s="1669">
        <v>4.5999999999999999E-2</v>
      </c>
      <c r="T402" s="1669">
        <v>0.03</v>
      </c>
      <c r="U402" s="1666">
        <v>3</v>
      </c>
      <c r="V402" s="1669">
        <v>4.5999999999999999E-2</v>
      </c>
      <c r="W402" s="1669">
        <v>0.03</v>
      </c>
      <c r="X402" s="1666">
        <v>3</v>
      </c>
      <c r="Y402" s="1669">
        <v>4.5999999999999999E-2</v>
      </c>
      <c r="Z402" s="1669">
        <v>0.03</v>
      </c>
      <c r="AA402" s="1666">
        <v>3</v>
      </c>
      <c r="AB402" s="1669">
        <v>8.4000000000000005E-2</v>
      </c>
      <c r="AC402" s="1669">
        <v>2.8000000000000001E-2</v>
      </c>
      <c r="AD402" s="1666">
        <v>5</v>
      </c>
      <c r="AE402" s="1669">
        <v>8.4000000000000005E-2</v>
      </c>
      <c r="AF402" s="1669">
        <v>2.8000000000000001E-2</v>
      </c>
      <c r="AG402" s="1666">
        <v>5</v>
      </c>
      <c r="AH402" s="1669">
        <v>8.4000000000000005E-2</v>
      </c>
      <c r="AI402" s="1669">
        <v>2.8000000000000001E-2</v>
      </c>
      <c r="AJ402" s="1666">
        <v>5</v>
      </c>
      <c r="AK402" s="1669">
        <v>8.4000000000000005E-2</v>
      </c>
      <c r="AL402" s="1669">
        <v>2.8000000000000001E-2</v>
      </c>
      <c r="AM402" s="1666">
        <v>5</v>
      </c>
      <c r="AN402" s="1669">
        <v>8.4000000000000005E-2</v>
      </c>
      <c r="AO402" s="1669">
        <v>2.8000000000000001E-2</v>
      </c>
      <c r="AP402" s="1666">
        <v>5</v>
      </c>
      <c r="AQ402" s="1669">
        <v>7.5999999999999998E-2</v>
      </c>
      <c r="AR402" s="1669">
        <v>2.9000000000000001E-2</v>
      </c>
      <c r="AS402" s="1669"/>
      <c r="AT402" s="1669">
        <v>8.4000000000000005E-2</v>
      </c>
      <c r="AU402" s="1669">
        <v>2.8000000000000001E-2</v>
      </c>
      <c r="AV402" s="1666">
        <v>5</v>
      </c>
      <c r="AW402" s="1669">
        <v>8.4000000000000005E-2</v>
      </c>
      <c r="AX402" s="1669">
        <v>2.8000000000000001E-2</v>
      </c>
      <c r="AY402" s="1666">
        <v>5</v>
      </c>
      <c r="AZ402" s="1669">
        <v>8.4000000000000005E-2</v>
      </c>
      <c r="BA402" s="1669">
        <v>2.8000000000000001E-2</v>
      </c>
      <c r="BB402" s="1666">
        <v>5</v>
      </c>
      <c r="BC402" s="1669">
        <v>8.4000000000000005E-2</v>
      </c>
      <c r="BD402" s="1669">
        <v>2.8000000000000001E-2</v>
      </c>
      <c r="BE402" s="1666">
        <v>5</v>
      </c>
      <c r="BF402" s="1669">
        <v>7.5999999999999998E-2</v>
      </c>
      <c r="BG402" s="1669">
        <v>2.9000000000000001E-2</v>
      </c>
      <c r="BH402" s="1669"/>
      <c r="BI402" s="1669">
        <v>7.5999999999999998E-2</v>
      </c>
      <c r="BJ402" s="1669">
        <v>2.9000000000000001E-2</v>
      </c>
      <c r="BK402" s="1669"/>
      <c r="BL402" s="1669">
        <v>7.5999999999999998E-2</v>
      </c>
      <c r="BM402" s="1669">
        <v>2.9000000000000001E-2</v>
      </c>
      <c r="BN402" s="1669"/>
      <c r="BO402" s="1669">
        <v>7.5999999999999998E-2</v>
      </c>
      <c r="BP402" s="1669">
        <v>2.9000000000000001E-2</v>
      </c>
      <c r="BQ402" s="1669"/>
      <c r="BR402" s="1669">
        <v>7.5999999999999998E-2</v>
      </c>
      <c r="BS402" s="1669">
        <v>2.9000000000000001E-2</v>
      </c>
      <c r="BT402" s="1669"/>
      <c r="BU402" s="1669">
        <v>7.5999999999999998E-2</v>
      </c>
      <c r="BV402" s="1669">
        <v>2.9000000000000001E-2</v>
      </c>
      <c r="BW402" s="1669"/>
      <c r="BX402" s="1669">
        <v>4.5999999999999999E-2</v>
      </c>
      <c r="BY402" s="1669">
        <v>0.03</v>
      </c>
      <c r="BZ402" s="1666">
        <v>3</v>
      </c>
    </row>
    <row r="403" spans="1:78" s="1396" customFormat="1" ht="19.5" x14ac:dyDescent="0.3">
      <c r="A403" s="1398"/>
      <c r="B403" s="1425" t="s">
        <v>499</v>
      </c>
      <c r="C403" s="1658" t="s">
        <v>317</v>
      </c>
      <c r="D403" s="1649"/>
      <c r="E403" s="1405"/>
      <c r="F403" s="1649">
        <v>10</v>
      </c>
      <c r="G403" s="1679"/>
      <c r="H403" s="1680"/>
      <c r="I403" s="1666">
        <v>0</v>
      </c>
      <c r="J403" s="1679"/>
      <c r="K403" s="1680"/>
      <c r="L403" s="1666">
        <v>0</v>
      </c>
      <c r="M403" s="1679"/>
      <c r="N403" s="1680"/>
      <c r="O403" s="1666">
        <v>0</v>
      </c>
      <c r="P403" s="1679"/>
      <c r="Q403" s="1680"/>
      <c r="R403" s="1666">
        <v>0</v>
      </c>
      <c r="S403" s="1679"/>
      <c r="T403" s="1680"/>
      <c r="U403" s="1666">
        <v>0</v>
      </c>
      <c r="V403" s="1679"/>
      <c r="W403" s="1680"/>
      <c r="X403" s="1666">
        <v>0</v>
      </c>
      <c r="Y403" s="1679"/>
      <c r="Z403" s="1680"/>
      <c r="AA403" s="1666">
        <v>0</v>
      </c>
      <c r="AB403" s="1679"/>
      <c r="AC403" s="1680"/>
      <c r="AD403" s="1666">
        <v>0</v>
      </c>
      <c r="AE403" s="1679"/>
      <c r="AF403" s="1680"/>
      <c r="AG403" s="1666">
        <v>0</v>
      </c>
      <c r="AH403" s="1679"/>
      <c r="AI403" s="1680"/>
      <c r="AJ403" s="1666">
        <v>0</v>
      </c>
      <c r="AK403" s="1679"/>
      <c r="AL403" s="1680"/>
      <c r="AM403" s="1666">
        <v>0</v>
      </c>
      <c r="AN403" s="1679"/>
      <c r="AO403" s="1680"/>
      <c r="AP403" s="1666">
        <v>0</v>
      </c>
      <c r="AQ403" s="1679"/>
      <c r="AR403" s="1680"/>
      <c r="AS403" s="1666">
        <v>0</v>
      </c>
      <c r="AT403" s="1679"/>
      <c r="AU403" s="1680"/>
      <c r="AV403" s="1666">
        <v>0</v>
      </c>
      <c r="AW403" s="1679"/>
      <c r="AX403" s="1680"/>
      <c r="AY403" s="1666">
        <v>0</v>
      </c>
      <c r="AZ403" s="1679"/>
      <c r="BA403" s="1680"/>
      <c r="BB403" s="1666">
        <v>0</v>
      </c>
      <c r="BC403" s="1679"/>
      <c r="BD403" s="1680"/>
      <c r="BE403" s="1666">
        <v>0</v>
      </c>
      <c r="BF403" s="1679"/>
      <c r="BG403" s="1680"/>
      <c r="BH403" s="1666">
        <v>0</v>
      </c>
      <c r="BI403" s="1679"/>
      <c r="BJ403" s="1680"/>
      <c r="BK403" s="1666">
        <v>0</v>
      </c>
      <c r="BL403" s="1679"/>
      <c r="BM403" s="1680"/>
      <c r="BN403" s="1666">
        <v>0</v>
      </c>
      <c r="BO403" s="1679"/>
      <c r="BP403" s="1680"/>
      <c r="BQ403" s="1666">
        <v>0</v>
      </c>
      <c r="BR403" s="1679"/>
      <c r="BS403" s="1680"/>
      <c r="BT403" s="1666">
        <v>0</v>
      </c>
      <c r="BU403" s="1679"/>
      <c r="BV403" s="1680"/>
      <c r="BW403" s="1666">
        <v>0</v>
      </c>
      <c r="BX403" s="1679"/>
      <c r="BY403" s="1680"/>
      <c r="BZ403" s="1666">
        <v>0</v>
      </c>
    </row>
    <row r="404" spans="1:78" s="1652" customFormat="1" ht="19.5" x14ac:dyDescent="0.3">
      <c r="A404" s="1640"/>
      <c r="B404" s="1425"/>
      <c r="C404" s="1433" t="s">
        <v>22</v>
      </c>
      <c r="D404" s="1649"/>
      <c r="E404" s="1405"/>
      <c r="F404" s="1649">
        <v>10</v>
      </c>
      <c r="G404" s="1669">
        <v>0.42399999999999999</v>
      </c>
      <c r="H404" s="1669">
        <v>0.182</v>
      </c>
      <c r="I404" s="1666">
        <v>26</v>
      </c>
      <c r="J404" s="1669">
        <v>0.42399999999999999</v>
      </c>
      <c r="K404" s="1669">
        <v>0.182</v>
      </c>
      <c r="L404" s="1666">
        <v>26</v>
      </c>
      <c r="M404" s="1669">
        <v>0.42399999999999999</v>
      </c>
      <c r="N404" s="1669">
        <v>0.182</v>
      </c>
      <c r="O404" s="1666">
        <v>26</v>
      </c>
      <c r="P404" s="1669">
        <v>0.42399999999999999</v>
      </c>
      <c r="Q404" s="1669">
        <v>0.182</v>
      </c>
      <c r="R404" s="1666">
        <v>26</v>
      </c>
      <c r="S404" s="1669">
        <v>0.42399999999999999</v>
      </c>
      <c r="T404" s="1669">
        <v>0.182</v>
      </c>
      <c r="U404" s="1666">
        <v>26</v>
      </c>
      <c r="V404" s="1669">
        <v>0.42399999999999999</v>
      </c>
      <c r="W404" s="1669">
        <v>0.182</v>
      </c>
      <c r="X404" s="1666">
        <v>26</v>
      </c>
      <c r="Y404" s="1669">
        <v>0.42399999999999999</v>
      </c>
      <c r="Z404" s="1669">
        <v>0.182</v>
      </c>
      <c r="AA404" s="1666">
        <v>26</v>
      </c>
      <c r="AB404" s="1669">
        <v>0.442</v>
      </c>
      <c r="AC404" s="1669">
        <v>0.19400000000000001</v>
      </c>
      <c r="AD404" s="1666">
        <v>27</v>
      </c>
      <c r="AE404" s="1669">
        <v>0.442</v>
      </c>
      <c r="AF404" s="1669">
        <v>0.19400000000000001</v>
      </c>
      <c r="AG404" s="1666">
        <v>27</v>
      </c>
      <c r="AH404" s="1669">
        <v>0.442</v>
      </c>
      <c r="AI404" s="1669">
        <v>0.19400000000000001</v>
      </c>
      <c r="AJ404" s="1666">
        <v>27</v>
      </c>
      <c r="AK404" s="1669">
        <v>0.442</v>
      </c>
      <c r="AL404" s="1669">
        <v>0.19400000000000001</v>
      </c>
      <c r="AM404" s="1666">
        <v>27</v>
      </c>
      <c r="AN404" s="1669">
        <v>0.442</v>
      </c>
      <c r="AO404" s="1669">
        <v>0.19400000000000001</v>
      </c>
      <c r="AP404" s="1666">
        <v>27</v>
      </c>
      <c r="AQ404" s="1669">
        <v>0.46700000000000003</v>
      </c>
      <c r="AR404" s="1669">
        <v>0.20899999999999999</v>
      </c>
      <c r="AS404" s="1666">
        <v>29</v>
      </c>
      <c r="AT404" s="1669">
        <v>0.442</v>
      </c>
      <c r="AU404" s="1669">
        <v>0.19400000000000001</v>
      </c>
      <c r="AV404" s="1666">
        <v>27</v>
      </c>
      <c r="AW404" s="1669">
        <v>0.442</v>
      </c>
      <c r="AX404" s="1669">
        <v>0.19400000000000001</v>
      </c>
      <c r="AY404" s="1666">
        <v>27</v>
      </c>
      <c r="AZ404" s="1669">
        <v>0.442</v>
      </c>
      <c r="BA404" s="1669">
        <v>0.19400000000000001</v>
      </c>
      <c r="BB404" s="1666">
        <v>27</v>
      </c>
      <c r="BC404" s="1669">
        <v>0.442</v>
      </c>
      <c r="BD404" s="1669">
        <v>0.19400000000000001</v>
      </c>
      <c r="BE404" s="1666">
        <v>27</v>
      </c>
      <c r="BF404" s="1669">
        <v>0.46700000000000003</v>
      </c>
      <c r="BG404" s="1669">
        <v>0.20899999999999999</v>
      </c>
      <c r="BH404" s="1666">
        <v>29</v>
      </c>
      <c r="BI404" s="1669">
        <v>0.46700000000000003</v>
      </c>
      <c r="BJ404" s="1669">
        <v>0.20899999999999999</v>
      </c>
      <c r="BK404" s="1666">
        <v>29</v>
      </c>
      <c r="BL404" s="1669">
        <v>0.46700000000000003</v>
      </c>
      <c r="BM404" s="1669">
        <v>0.20899999999999999</v>
      </c>
      <c r="BN404" s="1666">
        <v>29</v>
      </c>
      <c r="BO404" s="1669">
        <v>0.46700000000000003</v>
      </c>
      <c r="BP404" s="1669">
        <v>0.20899999999999999</v>
      </c>
      <c r="BQ404" s="1666">
        <v>29</v>
      </c>
      <c r="BR404" s="1669">
        <v>0.46700000000000003</v>
      </c>
      <c r="BS404" s="1669">
        <v>0.20899999999999999</v>
      </c>
      <c r="BT404" s="1666">
        <v>29</v>
      </c>
      <c r="BU404" s="1669">
        <v>0.46700000000000003</v>
      </c>
      <c r="BV404" s="1669">
        <v>0.20899999999999999</v>
      </c>
      <c r="BW404" s="1666">
        <v>29</v>
      </c>
      <c r="BX404" s="1669">
        <v>0.42399999999999999</v>
      </c>
      <c r="BY404" s="1669">
        <v>0.182</v>
      </c>
      <c r="BZ404" s="1666">
        <v>26</v>
      </c>
    </row>
    <row r="405" spans="1:78" s="1396" customFormat="1" ht="19.5" x14ac:dyDescent="0.3">
      <c r="A405" s="1398"/>
      <c r="B405" s="1425"/>
      <c r="C405" s="1415" t="s">
        <v>20</v>
      </c>
      <c r="D405" s="1649"/>
      <c r="E405" s="1405"/>
      <c r="F405" s="1649">
        <v>10</v>
      </c>
      <c r="G405" s="1669">
        <v>0.20499999999999999</v>
      </c>
      <c r="H405" s="1669">
        <v>0.123</v>
      </c>
      <c r="I405" s="1666">
        <v>13</v>
      </c>
      <c r="J405" s="1669">
        <v>0.20499999999999999</v>
      </c>
      <c r="K405" s="1669">
        <v>0.123</v>
      </c>
      <c r="L405" s="1666">
        <v>13</v>
      </c>
      <c r="M405" s="1669">
        <v>0.20499999999999999</v>
      </c>
      <c r="N405" s="1669">
        <v>0.123</v>
      </c>
      <c r="O405" s="1666">
        <v>13</v>
      </c>
      <c r="P405" s="1669">
        <v>0.20499999999999999</v>
      </c>
      <c r="Q405" s="1669">
        <v>0.123</v>
      </c>
      <c r="R405" s="1666">
        <v>13</v>
      </c>
      <c r="S405" s="1669">
        <v>0.20499999999999999</v>
      </c>
      <c r="T405" s="1669">
        <v>0.123</v>
      </c>
      <c r="U405" s="1666">
        <v>13</v>
      </c>
      <c r="V405" s="1669">
        <v>0.20499999999999999</v>
      </c>
      <c r="W405" s="1669">
        <v>0.123</v>
      </c>
      <c r="X405" s="1666">
        <v>13</v>
      </c>
      <c r="Y405" s="1669">
        <v>0.20499999999999999</v>
      </c>
      <c r="Z405" s="1669">
        <v>0.123</v>
      </c>
      <c r="AA405" s="1666">
        <v>13</v>
      </c>
      <c r="AB405" s="1669">
        <v>0.38600000000000001</v>
      </c>
      <c r="AC405" s="1669">
        <v>0.24399999999999999</v>
      </c>
      <c r="AD405" s="1666">
        <v>26</v>
      </c>
      <c r="AE405" s="1669">
        <v>0.38600000000000001</v>
      </c>
      <c r="AF405" s="1669">
        <v>0.24399999999999999</v>
      </c>
      <c r="AG405" s="1666">
        <v>26</v>
      </c>
      <c r="AH405" s="1669">
        <v>0.38600000000000001</v>
      </c>
      <c r="AI405" s="1669">
        <v>0.24399999999999999</v>
      </c>
      <c r="AJ405" s="1666">
        <v>26</v>
      </c>
      <c r="AK405" s="1669">
        <v>0.38600000000000001</v>
      </c>
      <c r="AL405" s="1669">
        <v>0.24399999999999999</v>
      </c>
      <c r="AM405" s="1666">
        <v>26</v>
      </c>
      <c r="AN405" s="1669">
        <v>0.38600000000000001</v>
      </c>
      <c r="AO405" s="1669">
        <v>0.24399999999999999</v>
      </c>
      <c r="AP405" s="1666">
        <v>26</v>
      </c>
      <c r="AQ405" s="1669">
        <v>0.33</v>
      </c>
      <c r="AR405" s="1669">
        <v>0.21099999999999999</v>
      </c>
      <c r="AS405" s="1666">
        <v>22</v>
      </c>
      <c r="AT405" s="1669">
        <v>0.38600000000000001</v>
      </c>
      <c r="AU405" s="1669">
        <v>0.24399999999999999</v>
      </c>
      <c r="AV405" s="1666">
        <v>26</v>
      </c>
      <c r="AW405" s="1669">
        <v>0.38600000000000001</v>
      </c>
      <c r="AX405" s="1669">
        <v>0.24399999999999999</v>
      </c>
      <c r="AY405" s="1666">
        <v>26</v>
      </c>
      <c r="AZ405" s="1669">
        <v>0.38600000000000001</v>
      </c>
      <c r="BA405" s="1669">
        <v>0.24399999999999999</v>
      </c>
      <c r="BB405" s="1666">
        <v>26</v>
      </c>
      <c r="BC405" s="1669">
        <v>0.38600000000000001</v>
      </c>
      <c r="BD405" s="1669">
        <v>0.24399999999999999</v>
      </c>
      <c r="BE405" s="1666">
        <v>26</v>
      </c>
      <c r="BF405" s="1669">
        <v>0.33</v>
      </c>
      <c r="BG405" s="1669">
        <v>0.21099999999999999</v>
      </c>
      <c r="BH405" s="1666">
        <v>22</v>
      </c>
      <c r="BI405" s="1669">
        <v>0.33</v>
      </c>
      <c r="BJ405" s="1669">
        <v>0.21099999999999999</v>
      </c>
      <c r="BK405" s="1666">
        <v>22</v>
      </c>
      <c r="BL405" s="1669">
        <v>0.33</v>
      </c>
      <c r="BM405" s="1669">
        <v>0.21099999999999999</v>
      </c>
      <c r="BN405" s="1666">
        <v>22</v>
      </c>
      <c r="BO405" s="1669">
        <v>0.33</v>
      </c>
      <c r="BP405" s="1669">
        <v>0.21099999999999999</v>
      </c>
      <c r="BQ405" s="1666">
        <v>22</v>
      </c>
      <c r="BR405" s="1669">
        <v>0.33</v>
      </c>
      <c r="BS405" s="1669">
        <v>0.21099999999999999</v>
      </c>
      <c r="BT405" s="1666">
        <v>22</v>
      </c>
      <c r="BU405" s="1669">
        <v>0.33</v>
      </c>
      <c r="BV405" s="1669">
        <v>0.21099999999999999</v>
      </c>
      <c r="BW405" s="1666">
        <v>22</v>
      </c>
      <c r="BX405" s="1669">
        <v>0.20499999999999999</v>
      </c>
      <c r="BY405" s="1669">
        <v>0.123</v>
      </c>
      <c r="BZ405" s="1666">
        <v>13</v>
      </c>
    </row>
    <row r="406" spans="1:78" s="1396" customFormat="1" ht="19.5" x14ac:dyDescent="0.3">
      <c r="A406" s="1398"/>
      <c r="B406" s="1425"/>
      <c r="C406" s="1415" t="s">
        <v>26</v>
      </c>
      <c r="D406" s="1649"/>
      <c r="E406" s="1405"/>
      <c r="F406" s="1649">
        <v>10</v>
      </c>
      <c r="G406" s="1669">
        <v>0.86099999999999999</v>
      </c>
      <c r="H406" s="1669">
        <v>0.70399999999999996</v>
      </c>
      <c r="I406" s="1666">
        <v>62</v>
      </c>
      <c r="J406" s="1669">
        <v>0.86099999999999999</v>
      </c>
      <c r="K406" s="1669">
        <v>0.70399999999999996</v>
      </c>
      <c r="L406" s="1666">
        <v>62</v>
      </c>
      <c r="M406" s="1669">
        <v>0.86099999999999999</v>
      </c>
      <c r="N406" s="1669">
        <v>0.70399999999999996</v>
      </c>
      <c r="O406" s="1666">
        <v>62</v>
      </c>
      <c r="P406" s="1669">
        <v>0.86099999999999999</v>
      </c>
      <c r="Q406" s="1669">
        <v>0.70399999999999996</v>
      </c>
      <c r="R406" s="1666">
        <v>62</v>
      </c>
      <c r="S406" s="1669">
        <v>0.86099999999999999</v>
      </c>
      <c r="T406" s="1669">
        <v>0.70399999999999996</v>
      </c>
      <c r="U406" s="1666">
        <v>62</v>
      </c>
      <c r="V406" s="1669">
        <v>0.86099999999999999</v>
      </c>
      <c r="W406" s="1669">
        <v>0.70399999999999996</v>
      </c>
      <c r="X406" s="1666">
        <v>62</v>
      </c>
      <c r="Y406" s="1669">
        <v>0.86099999999999999</v>
      </c>
      <c r="Z406" s="1669">
        <v>0.70399999999999996</v>
      </c>
      <c r="AA406" s="1666">
        <v>62</v>
      </c>
      <c r="AB406" s="1669">
        <v>0.90500000000000003</v>
      </c>
      <c r="AC406" s="1669">
        <v>0.67300000000000004</v>
      </c>
      <c r="AD406" s="1666">
        <v>63</v>
      </c>
      <c r="AE406" s="1669">
        <v>0.90500000000000003</v>
      </c>
      <c r="AF406" s="1669">
        <v>0.67300000000000004</v>
      </c>
      <c r="AG406" s="1666">
        <v>63</v>
      </c>
      <c r="AH406" s="1669">
        <v>0.90500000000000003</v>
      </c>
      <c r="AI406" s="1669">
        <v>0.67300000000000004</v>
      </c>
      <c r="AJ406" s="1666">
        <v>63</v>
      </c>
      <c r="AK406" s="1669">
        <v>0.90500000000000003</v>
      </c>
      <c r="AL406" s="1669">
        <v>0.67300000000000004</v>
      </c>
      <c r="AM406" s="1666">
        <v>63</v>
      </c>
      <c r="AN406" s="1669">
        <v>0.90500000000000003</v>
      </c>
      <c r="AO406" s="1669">
        <v>0.67300000000000004</v>
      </c>
      <c r="AP406" s="1666">
        <v>63</v>
      </c>
      <c r="AQ406" s="1669">
        <v>0.85599999999999998</v>
      </c>
      <c r="AR406" s="1669">
        <v>0.69899999999999995</v>
      </c>
      <c r="AS406" s="1666">
        <v>62</v>
      </c>
      <c r="AT406" s="1669">
        <v>0.90500000000000003</v>
      </c>
      <c r="AU406" s="1669">
        <v>0.67300000000000004</v>
      </c>
      <c r="AV406" s="1666">
        <v>63</v>
      </c>
      <c r="AW406" s="1669">
        <v>0.90500000000000003</v>
      </c>
      <c r="AX406" s="1669">
        <v>0.67300000000000004</v>
      </c>
      <c r="AY406" s="1666">
        <v>63</v>
      </c>
      <c r="AZ406" s="1669">
        <v>0.90500000000000003</v>
      </c>
      <c r="BA406" s="1669">
        <v>0.67300000000000004</v>
      </c>
      <c r="BB406" s="1666">
        <v>63</v>
      </c>
      <c r="BC406" s="1669">
        <v>0.90500000000000003</v>
      </c>
      <c r="BD406" s="1669">
        <v>0.67300000000000004</v>
      </c>
      <c r="BE406" s="1666">
        <v>63</v>
      </c>
      <c r="BF406" s="1669">
        <v>0.85599999999999998</v>
      </c>
      <c r="BG406" s="1669">
        <v>0.69899999999999995</v>
      </c>
      <c r="BH406" s="1666">
        <v>62</v>
      </c>
      <c r="BI406" s="1669">
        <v>0.85599999999999998</v>
      </c>
      <c r="BJ406" s="1669">
        <v>0.69899999999999995</v>
      </c>
      <c r="BK406" s="1666">
        <v>62</v>
      </c>
      <c r="BL406" s="1669">
        <v>0.85599999999999998</v>
      </c>
      <c r="BM406" s="1669">
        <v>0.69899999999999995</v>
      </c>
      <c r="BN406" s="1666">
        <v>62</v>
      </c>
      <c r="BO406" s="1669">
        <v>0.85599999999999998</v>
      </c>
      <c r="BP406" s="1669">
        <v>0.69899999999999995</v>
      </c>
      <c r="BQ406" s="1666">
        <v>62</v>
      </c>
      <c r="BR406" s="1669">
        <v>0.85599999999999998</v>
      </c>
      <c r="BS406" s="1669">
        <v>0.69899999999999995</v>
      </c>
      <c r="BT406" s="1666">
        <v>62</v>
      </c>
      <c r="BU406" s="1669">
        <v>0.85599999999999998</v>
      </c>
      <c r="BV406" s="1669">
        <v>0.69899999999999995</v>
      </c>
      <c r="BW406" s="1666">
        <v>62</v>
      </c>
      <c r="BX406" s="1669">
        <v>0.86099999999999999</v>
      </c>
      <c r="BY406" s="1669">
        <v>0.70399999999999996</v>
      </c>
      <c r="BZ406" s="1666">
        <v>62</v>
      </c>
    </row>
    <row r="407" spans="1:78" s="1600" customFormat="1" ht="19.5" x14ac:dyDescent="0.3">
      <c r="A407" s="1398"/>
      <c r="B407" s="1425"/>
      <c r="C407" s="1431" t="s">
        <v>24</v>
      </c>
      <c r="D407" s="1580"/>
      <c r="E407" s="1576"/>
      <c r="F407" s="1580">
        <v>10</v>
      </c>
      <c r="G407" s="1669">
        <v>5.3999999999999999E-2</v>
      </c>
      <c r="H407" s="1669">
        <v>2.1000000000000001E-2</v>
      </c>
      <c r="I407" s="1666">
        <v>3</v>
      </c>
      <c r="J407" s="1669">
        <v>5.3999999999999999E-2</v>
      </c>
      <c r="K407" s="1669">
        <v>2.1000000000000001E-2</v>
      </c>
      <c r="L407" s="1666">
        <v>3</v>
      </c>
      <c r="M407" s="1669">
        <v>5.3999999999999999E-2</v>
      </c>
      <c r="N407" s="1669">
        <v>2.1000000000000001E-2</v>
      </c>
      <c r="O407" s="1666">
        <v>3</v>
      </c>
      <c r="P407" s="1669">
        <v>5.3999999999999999E-2</v>
      </c>
      <c r="Q407" s="1669">
        <v>2.1000000000000001E-2</v>
      </c>
      <c r="R407" s="1666">
        <v>3</v>
      </c>
      <c r="S407" s="1669">
        <v>5.3999999999999999E-2</v>
      </c>
      <c r="T407" s="1669">
        <v>2.1000000000000001E-2</v>
      </c>
      <c r="U407" s="1666">
        <v>3</v>
      </c>
      <c r="V407" s="1669">
        <v>5.3999999999999999E-2</v>
      </c>
      <c r="W407" s="1669">
        <v>2.1000000000000001E-2</v>
      </c>
      <c r="X407" s="1666">
        <v>3</v>
      </c>
      <c r="Y407" s="1669">
        <v>5.3999999999999999E-2</v>
      </c>
      <c r="Z407" s="1669">
        <v>2.1000000000000001E-2</v>
      </c>
      <c r="AA407" s="1666">
        <v>3</v>
      </c>
      <c r="AB407" s="1682"/>
      <c r="AC407" s="1683"/>
      <c r="AD407" s="1666">
        <v>0</v>
      </c>
      <c r="AE407" s="1682"/>
      <c r="AF407" s="1683"/>
      <c r="AG407" s="1666">
        <v>0</v>
      </c>
      <c r="AH407" s="1682"/>
      <c r="AI407" s="1683"/>
      <c r="AJ407" s="1666">
        <v>0</v>
      </c>
      <c r="AK407" s="1682"/>
      <c r="AL407" s="1683"/>
      <c r="AM407" s="1666">
        <v>0</v>
      </c>
      <c r="AN407" s="1682"/>
      <c r="AO407" s="1683"/>
      <c r="AP407" s="1666">
        <v>0</v>
      </c>
      <c r="AQ407" s="1682"/>
      <c r="AR407" s="1683"/>
      <c r="AS407" s="1666">
        <v>0</v>
      </c>
      <c r="AT407" s="1682"/>
      <c r="AU407" s="1683"/>
      <c r="AV407" s="1666">
        <v>0</v>
      </c>
      <c r="AW407" s="1682"/>
      <c r="AX407" s="1683"/>
      <c r="AY407" s="1666">
        <v>0</v>
      </c>
      <c r="AZ407" s="1682"/>
      <c r="BA407" s="1683"/>
      <c r="BB407" s="1666">
        <v>0</v>
      </c>
      <c r="BC407" s="1682"/>
      <c r="BD407" s="1683"/>
      <c r="BE407" s="1666">
        <v>0</v>
      </c>
      <c r="BF407" s="1682"/>
      <c r="BG407" s="1683"/>
      <c r="BH407" s="1666">
        <v>0</v>
      </c>
      <c r="BI407" s="1682"/>
      <c r="BJ407" s="1683"/>
      <c r="BK407" s="1666">
        <v>0</v>
      </c>
      <c r="BL407" s="1682"/>
      <c r="BM407" s="1683"/>
      <c r="BN407" s="1666">
        <v>0</v>
      </c>
      <c r="BO407" s="1682"/>
      <c r="BP407" s="1683"/>
      <c r="BQ407" s="1666">
        <v>0</v>
      </c>
      <c r="BR407" s="1682"/>
      <c r="BS407" s="1683"/>
      <c r="BT407" s="1666">
        <v>0</v>
      </c>
      <c r="BU407" s="1682"/>
      <c r="BV407" s="1683"/>
      <c r="BW407" s="1666">
        <v>0</v>
      </c>
      <c r="BX407" s="1669">
        <v>5.3999999999999999E-2</v>
      </c>
      <c r="BY407" s="1669">
        <v>2.1000000000000001E-2</v>
      </c>
      <c r="BZ407" s="1666">
        <v>3</v>
      </c>
    </row>
    <row r="408" spans="1:78" s="1396" customFormat="1" ht="20.25" thickBot="1" x14ac:dyDescent="0.35">
      <c r="A408" s="1398"/>
      <c r="B408" s="1425"/>
      <c r="C408" s="1431" t="s">
        <v>442</v>
      </c>
      <c r="D408" s="1580"/>
      <c r="E408" s="1576"/>
      <c r="F408" s="1580">
        <v>10</v>
      </c>
      <c r="G408" s="1682"/>
      <c r="H408" s="1683"/>
      <c r="I408" s="1666">
        <v>0</v>
      </c>
      <c r="J408" s="1682"/>
      <c r="K408" s="1683"/>
      <c r="L408" s="1666">
        <v>0</v>
      </c>
      <c r="M408" s="1682"/>
      <c r="N408" s="1683"/>
      <c r="O408" s="1666">
        <v>0</v>
      </c>
      <c r="P408" s="1682"/>
      <c r="Q408" s="1683"/>
      <c r="R408" s="1666">
        <v>0</v>
      </c>
      <c r="S408" s="1682"/>
      <c r="T408" s="1683"/>
      <c r="U408" s="1666">
        <v>0</v>
      </c>
      <c r="V408" s="1682"/>
      <c r="W408" s="1683"/>
      <c r="X408" s="1666">
        <v>0</v>
      </c>
      <c r="Y408" s="1682"/>
      <c r="Z408" s="1683"/>
      <c r="AA408" s="1666">
        <v>0</v>
      </c>
      <c r="AB408" s="1682"/>
      <c r="AC408" s="1683"/>
      <c r="AD408" s="1666">
        <v>0</v>
      </c>
      <c r="AE408" s="1682"/>
      <c r="AF408" s="1683"/>
      <c r="AG408" s="1666">
        <v>0</v>
      </c>
      <c r="AH408" s="1682"/>
      <c r="AI408" s="1683"/>
      <c r="AJ408" s="1666">
        <v>0</v>
      </c>
      <c r="AK408" s="1682"/>
      <c r="AL408" s="1683"/>
      <c r="AM408" s="1666">
        <v>0</v>
      </c>
      <c r="AN408" s="1682"/>
      <c r="AO408" s="1683"/>
      <c r="AP408" s="1666">
        <v>0</v>
      </c>
      <c r="AQ408" s="1682"/>
      <c r="AR408" s="1683"/>
      <c r="AS408" s="1666">
        <v>0</v>
      </c>
      <c r="AT408" s="1682"/>
      <c r="AU408" s="1683"/>
      <c r="AV408" s="1666">
        <v>0</v>
      </c>
      <c r="AW408" s="1682"/>
      <c r="AX408" s="1683"/>
      <c r="AY408" s="1666">
        <v>0</v>
      </c>
      <c r="AZ408" s="1682"/>
      <c r="BA408" s="1683"/>
      <c r="BB408" s="1666">
        <v>0</v>
      </c>
      <c r="BC408" s="1682"/>
      <c r="BD408" s="1683"/>
      <c r="BE408" s="1666">
        <v>0</v>
      </c>
      <c r="BF408" s="1682"/>
      <c r="BG408" s="1683"/>
      <c r="BH408" s="1666">
        <v>0</v>
      </c>
      <c r="BI408" s="1682"/>
      <c r="BJ408" s="1683"/>
      <c r="BK408" s="1666">
        <v>0</v>
      </c>
      <c r="BL408" s="1682"/>
      <c r="BM408" s="1683"/>
      <c r="BN408" s="1666">
        <v>0</v>
      </c>
      <c r="BO408" s="1682"/>
      <c r="BP408" s="1683"/>
      <c r="BQ408" s="1666">
        <v>0</v>
      </c>
      <c r="BR408" s="1682"/>
      <c r="BS408" s="1683"/>
      <c r="BT408" s="1666">
        <v>0</v>
      </c>
      <c r="BU408" s="1682"/>
      <c r="BV408" s="1683"/>
      <c r="BW408" s="1666">
        <v>0</v>
      </c>
      <c r="BX408" s="1682"/>
      <c r="BY408" s="1683"/>
      <c r="BZ408" s="1666">
        <v>0</v>
      </c>
    </row>
    <row r="409" spans="1:78" s="461" customFormat="1" ht="19.5" thickBot="1" x14ac:dyDescent="0.35">
      <c r="A409" s="1416">
        <v>15</v>
      </c>
      <c r="B409" s="1598" t="s">
        <v>166</v>
      </c>
      <c r="C409" s="1420"/>
      <c r="D409" s="1590"/>
      <c r="E409" s="360"/>
      <c r="G409" s="1934"/>
      <c r="H409" s="1929"/>
      <c r="I409" s="1930"/>
      <c r="J409" s="1934"/>
      <c r="K409" s="1929"/>
      <c r="L409" s="1930"/>
      <c r="M409" s="1934"/>
      <c r="N409" s="1929"/>
      <c r="O409" s="1930"/>
      <c r="P409" s="1934"/>
      <c r="Q409" s="1929"/>
      <c r="R409" s="1930"/>
      <c r="S409" s="1934"/>
      <c r="T409" s="1929"/>
      <c r="U409" s="1930"/>
      <c r="V409" s="1934"/>
      <c r="W409" s="1929"/>
      <c r="X409" s="1930"/>
      <c r="Y409" s="1934"/>
      <c r="Z409" s="1929"/>
      <c r="AA409" s="1930"/>
      <c r="AB409" s="1934"/>
      <c r="AC409" s="1929"/>
      <c r="AD409" s="1930"/>
      <c r="AE409" s="1934"/>
      <c r="AF409" s="1929"/>
      <c r="AG409" s="1930"/>
      <c r="AH409" s="1934"/>
      <c r="AI409" s="1929"/>
      <c r="AJ409" s="1930"/>
      <c r="AK409" s="1934"/>
      <c r="AL409" s="1929"/>
      <c r="AM409" s="1930"/>
      <c r="AN409" s="1934"/>
      <c r="AO409" s="1929"/>
      <c r="AP409" s="1930"/>
      <c r="AQ409" s="1934"/>
      <c r="AR409" s="1929"/>
      <c r="AS409" s="1930"/>
      <c r="AT409" s="1934"/>
      <c r="AU409" s="1929"/>
      <c r="AV409" s="1930"/>
      <c r="AW409" s="1934"/>
      <c r="AX409" s="1929"/>
      <c r="AY409" s="1930"/>
      <c r="AZ409" s="1934"/>
      <c r="BA409" s="1929"/>
      <c r="BB409" s="1930"/>
      <c r="BC409" s="1934"/>
      <c r="BD409" s="1929"/>
      <c r="BE409" s="1930"/>
      <c r="BF409" s="1934"/>
      <c r="BG409" s="1929"/>
      <c r="BH409" s="1930"/>
      <c r="BI409" s="1934"/>
      <c r="BJ409" s="1929"/>
      <c r="BK409" s="1930"/>
      <c r="BL409" s="1934"/>
      <c r="BM409" s="1929"/>
      <c r="BN409" s="1930"/>
      <c r="BO409" s="1934"/>
      <c r="BP409" s="1929"/>
      <c r="BQ409" s="1930"/>
      <c r="BR409" s="1934"/>
      <c r="BS409" s="1929"/>
      <c r="BT409" s="1930"/>
      <c r="BU409" s="1934"/>
      <c r="BV409" s="1929"/>
      <c r="BW409" s="1930"/>
      <c r="BX409" s="1934"/>
      <c r="BY409" s="1929"/>
      <c r="BZ409" s="1930"/>
    </row>
    <row r="410" spans="1:78" s="1396" customFormat="1" ht="19.5" customHeight="1" x14ac:dyDescent="0.3">
      <c r="A410" s="1398"/>
      <c r="B410" s="1425"/>
      <c r="C410" s="1432" t="s">
        <v>7</v>
      </c>
      <c r="D410" s="1409"/>
      <c r="E410" s="1406" t="s">
        <v>492</v>
      </c>
      <c r="F410" s="1613">
        <v>35</v>
      </c>
      <c r="G410" s="1933"/>
      <c r="H410" s="1931"/>
      <c r="I410" s="1666">
        <v>0</v>
      </c>
      <c r="J410" s="1933"/>
      <c r="K410" s="1931"/>
      <c r="L410" s="1666">
        <v>0</v>
      </c>
      <c r="M410" s="1933"/>
      <c r="N410" s="1931"/>
      <c r="O410" s="1666">
        <v>0</v>
      </c>
      <c r="P410" s="1933"/>
      <c r="Q410" s="1931"/>
      <c r="R410" s="1666">
        <v>0</v>
      </c>
      <c r="S410" s="1933"/>
      <c r="T410" s="1931"/>
      <c r="U410" s="1666">
        <v>0</v>
      </c>
      <c r="V410" s="1933"/>
      <c r="W410" s="1931"/>
      <c r="X410" s="1666">
        <v>0</v>
      </c>
      <c r="Y410" s="1933"/>
      <c r="Z410" s="1931"/>
      <c r="AA410" s="1666">
        <v>0</v>
      </c>
      <c r="AB410" s="1933"/>
      <c r="AC410" s="1931"/>
      <c r="AD410" s="1666">
        <v>0</v>
      </c>
      <c r="AE410" s="1933"/>
      <c r="AF410" s="1931"/>
      <c r="AG410" s="1666">
        <v>0</v>
      </c>
      <c r="AH410" s="1933"/>
      <c r="AI410" s="1931"/>
      <c r="AJ410" s="1666">
        <v>0</v>
      </c>
      <c r="AK410" s="1933"/>
      <c r="AL410" s="1931"/>
      <c r="AM410" s="1666">
        <v>0</v>
      </c>
      <c r="AN410" s="1933"/>
      <c r="AO410" s="1931"/>
      <c r="AP410" s="1666">
        <v>0</v>
      </c>
      <c r="AQ410" s="1933"/>
      <c r="AR410" s="1931"/>
      <c r="AS410" s="1666">
        <v>0</v>
      </c>
      <c r="AT410" s="1933"/>
      <c r="AU410" s="1931"/>
      <c r="AV410" s="1666">
        <v>0</v>
      </c>
      <c r="AW410" s="1933"/>
      <c r="AX410" s="1931"/>
      <c r="AY410" s="1666">
        <v>0</v>
      </c>
      <c r="AZ410" s="1933"/>
      <c r="BA410" s="1931"/>
      <c r="BB410" s="1666">
        <v>0</v>
      </c>
      <c r="BC410" s="1933"/>
      <c r="BD410" s="1931"/>
      <c r="BE410" s="1666">
        <v>0</v>
      </c>
      <c r="BF410" s="1933"/>
      <c r="BG410" s="1931"/>
      <c r="BH410" s="1666">
        <v>0</v>
      </c>
      <c r="BI410" s="1933"/>
      <c r="BJ410" s="1931"/>
      <c r="BK410" s="1666">
        <v>0</v>
      </c>
      <c r="BL410" s="1933"/>
      <c r="BM410" s="1931"/>
      <c r="BN410" s="1666">
        <v>0</v>
      </c>
      <c r="BO410" s="1933"/>
      <c r="BP410" s="1931"/>
      <c r="BQ410" s="1666">
        <v>0</v>
      </c>
      <c r="BR410" s="1933"/>
      <c r="BS410" s="1931"/>
      <c r="BT410" s="1666">
        <v>0</v>
      </c>
      <c r="BU410" s="1933"/>
      <c r="BV410" s="1931"/>
      <c r="BW410" s="1666">
        <v>0</v>
      </c>
      <c r="BX410" s="1933"/>
      <c r="BY410" s="1931"/>
      <c r="BZ410" s="1666">
        <v>0</v>
      </c>
    </row>
    <row r="411" spans="1:78" s="1396" customFormat="1" ht="19.5" x14ac:dyDescent="0.3">
      <c r="A411" s="1398"/>
      <c r="B411" s="1425"/>
      <c r="C411" s="1418"/>
      <c r="D411" s="1649"/>
      <c r="E411" s="1405" t="s">
        <v>494</v>
      </c>
      <c r="F411" s="1649">
        <v>10</v>
      </c>
      <c r="G411" s="1669">
        <v>9.0999999999999998E-2</v>
      </c>
      <c r="H411" s="1669">
        <v>6.6000000000000003E-2</v>
      </c>
      <c r="I411" s="1666">
        <v>6</v>
      </c>
      <c r="J411" s="1669">
        <v>9.0999999999999998E-2</v>
      </c>
      <c r="K411" s="1669">
        <v>6.6000000000000003E-2</v>
      </c>
      <c r="L411" s="1666">
        <v>6</v>
      </c>
      <c r="M411" s="1669">
        <v>9.0999999999999998E-2</v>
      </c>
      <c r="N411" s="1669">
        <v>6.6000000000000003E-2</v>
      </c>
      <c r="O411" s="1666">
        <v>6</v>
      </c>
      <c r="P411" s="1669">
        <v>9.0999999999999998E-2</v>
      </c>
      <c r="Q411" s="1669">
        <v>6.6000000000000003E-2</v>
      </c>
      <c r="R411" s="1666">
        <v>6</v>
      </c>
      <c r="S411" s="1669">
        <v>9.0999999999999998E-2</v>
      </c>
      <c r="T411" s="1669">
        <v>6.6000000000000003E-2</v>
      </c>
      <c r="U411" s="1666">
        <v>6</v>
      </c>
      <c r="V411" s="1669">
        <v>9.0999999999999998E-2</v>
      </c>
      <c r="W411" s="1669">
        <v>6.6000000000000003E-2</v>
      </c>
      <c r="X411" s="1666">
        <v>6</v>
      </c>
      <c r="Y411" s="1669">
        <v>9.0999999999999998E-2</v>
      </c>
      <c r="Z411" s="1669">
        <v>6.6000000000000003E-2</v>
      </c>
      <c r="AA411" s="1666">
        <v>6</v>
      </c>
      <c r="AB411" s="1669">
        <v>0.13900000000000001</v>
      </c>
      <c r="AC411" s="1669">
        <v>6.5000000000000002E-2</v>
      </c>
      <c r="AD411" s="1666">
        <v>9</v>
      </c>
      <c r="AE411" s="1669">
        <v>0.13900000000000001</v>
      </c>
      <c r="AF411" s="1669">
        <v>6.5000000000000002E-2</v>
      </c>
      <c r="AG411" s="1666">
        <v>9</v>
      </c>
      <c r="AH411" s="1669">
        <v>0.13900000000000001</v>
      </c>
      <c r="AI411" s="1669">
        <v>6.5000000000000002E-2</v>
      </c>
      <c r="AJ411" s="1666">
        <v>9</v>
      </c>
      <c r="AK411" s="1669">
        <v>0.13900000000000001</v>
      </c>
      <c r="AL411" s="1669">
        <v>6.5000000000000002E-2</v>
      </c>
      <c r="AM411" s="1666">
        <v>9</v>
      </c>
      <c r="AN411" s="1669">
        <v>0.13900000000000001</v>
      </c>
      <c r="AO411" s="1669">
        <v>6.5000000000000002E-2</v>
      </c>
      <c r="AP411" s="1666">
        <v>9</v>
      </c>
      <c r="AQ411" s="1669">
        <v>0.16</v>
      </c>
      <c r="AR411" s="1669">
        <v>7.4999999999999997E-2</v>
      </c>
      <c r="AS411" s="1666">
        <v>10</v>
      </c>
      <c r="AT411" s="1669">
        <v>0.13900000000000001</v>
      </c>
      <c r="AU411" s="1669">
        <v>6.5000000000000002E-2</v>
      </c>
      <c r="AV411" s="1666">
        <v>9</v>
      </c>
      <c r="AW411" s="1669">
        <v>0.13900000000000001</v>
      </c>
      <c r="AX411" s="1669">
        <v>6.5000000000000002E-2</v>
      </c>
      <c r="AY411" s="1666">
        <v>9</v>
      </c>
      <c r="AZ411" s="1669">
        <v>0.13900000000000001</v>
      </c>
      <c r="BA411" s="1669">
        <v>6.5000000000000002E-2</v>
      </c>
      <c r="BB411" s="1666">
        <v>9</v>
      </c>
      <c r="BC411" s="1669">
        <v>0.13900000000000001</v>
      </c>
      <c r="BD411" s="1669">
        <v>6.5000000000000002E-2</v>
      </c>
      <c r="BE411" s="1666">
        <v>9</v>
      </c>
      <c r="BF411" s="1669">
        <v>0.16</v>
      </c>
      <c r="BG411" s="1669">
        <v>7.4999999999999997E-2</v>
      </c>
      <c r="BH411" s="1666">
        <v>10</v>
      </c>
      <c r="BI411" s="1669">
        <v>0.16</v>
      </c>
      <c r="BJ411" s="1669">
        <v>7.4999999999999997E-2</v>
      </c>
      <c r="BK411" s="1666">
        <v>10</v>
      </c>
      <c r="BL411" s="1669">
        <v>0.16</v>
      </c>
      <c r="BM411" s="1669">
        <v>7.4999999999999997E-2</v>
      </c>
      <c r="BN411" s="1666">
        <v>10</v>
      </c>
      <c r="BO411" s="1669">
        <v>0.16</v>
      </c>
      <c r="BP411" s="1669">
        <v>7.4999999999999997E-2</v>
      </c>
      <c r="BQ411" s="1666">
        <v>10</v>
      </c>
      <c r="BR411" s="1669">
        <v>0.16</v>
      </c>
      <c r="BS411" s="1669">
        <v>7.4999999999999997E-2</v>
      </c>
      <c r="BT411" s="1666">
        <v>10</v>
      </c>
      <c r="BU411" s="1669">
        <v>0.16</v>
      </c>
      <c r="BV411" s="1669">
        <v>7.4999999999999997E-2</v>
      </c>
      <c r="BW411" s="1666">
        <v>10</v>
      </c>
      <c r="BX411" s="1669">
        <v>9.0999999999999998E-2</v>
      </c>
      <c r="BY411" s="1669">
        <v>6.6000000000000003E-2</v>
      </c>
      <c r="BZ411" s="1666">
        <v>6</v>
      </c>
    </row>
    <row r="412" spans="1:78" s="222" customFormat="1" ht="19.5" x14ac:dyDescent="0.3">
      <c r="A412" s="1398"/>
      <c r="B412" s="1425"/>
      <c r="C412" s="1418"/>
      <c r="D412" s="1649"/>
      <c r="E412" s="1405" t="s">
        <v>495</v>
      </c>
      <c r="F412" s="1649" t="s">
        <v>496</v>
      </c>
      <c r="G412" s="1815" t="s">
        <v>599</v>
      </c>
      <c r="H412" s="1816"/>
      <c r="I412" s="1817"/>
      <c r="J412" s="1815"/>
      <c r="K412" s="1816"/>
      <c r="L412" s="1817"/>
      <c r="M412" s="1815"/>
      <c r="N412" s="1816"/>
      <c r="O412" s="1817"/>
      <c r="P412" s="1815"/>
      <c r="Q412" s="1816"/>
      <c r="R412" s="1817"/>
      <c r="S412" s="1815"/>
      <c r="T412" s="1816"/>
      <c r="U412" s="1817"/>
      <c r="V412" s="1815"/>
      <c r="W412" s="1816"/>
      <c r="X412" s="1817"/>
      <c r="Y412" s="1815"/>
      <c r="Z412" s="1816"/>
      <c r="AA412" s="1817"/>
      <c r="AB412" s="1815"/>
      <c r="AC412" s="1816"/>
      <c r="AD412" s="1817"/>
      <c r="AE412" s="1815"/>
      <c r="AF412" s="1816"/>
      <c r="AG412" s="1817"/>
      <c r="AH412" s="1815"/>
      <c r="AI412" s="1816"/>
      <c r="AJ412" s="1817"/>
      <c r="AK412" s="1815"/>
      <c r="AL412" s="1816"/>
      <c r="AM412" s="1817"/>
      <c r="AN412" s="1815"/>
      <c r="AO412" s="1816"/>
      <c r="AP412" s="1817"/>
      <c r="AQ412" s="1815"/>
      <c r="AR412" s="1816"/>
      <c r="AS412" s="1817"/>
      <c r="AT412" s="1815"/>
      <c r="AU412" s="1816"/>
      <c r="AV412" s="1817"/>
      <c r="AW412" s="1815"/>
      <c r="AX412" s="1816"/>
      <c r="AY412" s="1817"/>
      <c r="AZ412" s="1815"/>
      <c r="BA412" s="1816"/>
      <c r="BB412" s="1817"/>
      <c r="BC412" s="1815"/>
      <c r="BD412" s="1816"/>
      <c r="BE412" s="1817"/>
      <c r="BF412" s="1815"/>
      <c r="BG412" s="1816"/>
      <c r="BH412" s="1817"/>
      <c r="BI412" s="1815"/>
      <c r="BJ412" s="1816"/>
      <c r="BK412" s="1817"/>
      <c r="BL412" s="1815"/>
      <c r="BM412" s="1816"/>
      <c r="BN412" s="1817"/>
      <c r="BO412" s="1815"/>
      <c r="BP412" s="1816"/>
      <c r="BQ412" s="1817"/>
      <c r="BR412" s="1815"/>
      <c r="BS412" s="1816"/>
      <c r="BT412" s="1817"/>
      <c r="BU412" s="1815"/>
      <c r="BV412" s="1816"/>
      <c r="BW412" s="1817"/>
      <c r="BX412" s="1815"/>
      <c r="BY412" s="1816"/>
      <c r="BZ412" s="1817"/>
    </row>
    <row r="413" spans="1:78" s="1396" customFormat="1" ht="19.5" x14ac:dyDescent="0.3">
      <c r="A413" s="1398"/>
      <c r="B413" s="1425"/>
      <c r="C413" s="1410"/>
      <c r="D413" s="1649"/>
      <c r="E413" s="1405" t="s">
        <v>497</v>
      </c>
      <c r="F413" s="1649" t="s">
        <v>496</v>
      </c>
      <c r="G413" s="1815"/>
      <c r="H413" s="1816"/>
      <c r="I413" s="1817"/>
      <c r="J413" s="1815"/>
      <c r="K413" s="1816"/>
      <c r="L413" s="1817"/>
      <c r="M413" s="1815"/>
      <c r="N413" s="1816"/>
      <c r="O413" s="1817"/>
      <c r="P413" s="1815"/>
      <c r="Q413" s="1816"/>
      <c r="R413" s="1817"/>
      <c r="S413" s="1815"/>
      <c r="T413" s="1816"/>
      <c r="U413" s="1817"/>
      <c r="V413" s="1815"/>
      <c r="W413" s="1816"/>
      <c r="X413" s="1817"/>
      <c r="Y413" s="1815"/>
      <c r="Z413" s="1816"/>
      <c r="AA413" s="1817"/>
      <c r="AB413" s="1815"/>
      <c r="AC413" s="1816"/>
      <c r="AD413" s="1817"/>
      <c r="AE413" s="1815"/>
      <c r="AF413" s="1816"/>
      <c r="AG413" s="1817"/>
      <c r="AH413" s="1815"/>
      <c r="AI413" s="1816"/>
      <c r="AJ413" s="1817"/>
      <c r="AK413" s="1815"/>
      <c r="AL413" s="1816"/>
      <c r="AM413" s="1817"/>
      <c r="AN413" s="1815"/>
      <c r="AO413" s="1816"/>
      <c r="AP413" s="1817"/>
      <c r="AQ413" s="1815"/>
      <c r="AR413" s="1816"/>
      <c r="AS413" s="1817"/>
      <c r="AT413" s="1815"/>
      <c r="AU413" s="1816"/>
      <c r="AV413" s="1817"/>
      <c r="AW413" s="1815"/>
      <c r="AX413" s="1816"/>
      <c r="AY413" s="1817"/>
      <c r="AZ413" s="1815"/>
      <c r="BA413" s="1816"/>
      <c r="BB413" s="1817"/>
      <c r="BC413" s="1815"/>
      <c r="BD413" s="1816"/>
      <c r="BE413" s="1817"/>
      <c r="BF413" s="1815"/>
      <c r="BG413" s="1816"/>
      <c r="BH413" s="1817"/>
      <c r="BI413" s="1815"/>
      <c r="BJ413" s="1816"/>
      <c r="BK413" s="1817"/>
      <c r="BL413" s="1815"/>
      <c r="BM413" s="1816"/>
      <c r="BN413" s="1817"/>
      <c r="BO413" s="1815"/>
      <c r="BP413" s="1816"/>
      <c r="BQ413" s="1817"/>
      <c r="BR413" s="1815"/>
      <c r="BS413" s="1816"/>
      <c r="BT413" s="1817"/>
      <c r="BU413" s="1815"/>
      <c r="BV413" s="1816"/>
      <c r="BW413" s="1817"/>
      <c r="BX413" s="1815"/>
      <c r="BY413" s="1816"/>
      <c r="BZ413" s="1817"/>
    </row>
    <row r="414" spans="1:78" s="1600" customFormat="1" ht="21.75" customHeight="1" x14ac:dyDescent="0.3">
      <c r="A414" s="1398"/>
      <c r="B414" s="1425"/>
      <c r="C414" s="1584" t="s">
        <v>433</v>
      </c>
      <c r="D414" s="1409"/>
      <c r="E414" s="1405"/>
      <c r="F414" s="1649">
        <v>35</v>
      </c>
      <c r="G414" s="1679"/>
      <c r="H414" s="1680"/>
      <c r="I414" s="1666">
        <v>0</v>
      </c>
      <c r="J414" s="1679"/>
      <c r="K414" s="1680"/>
      <c r="L414" s="1666">
        <v>0</v>
      </c>
      <c r="M414" s="1679"/>
      <c r="N414" s="1680"/>
      <c r="O414" s="1666">
        <v>0</v>
      </c>
      <c r="P414" s="1679"/>
      <c r="Q414" s="1680"/>
      <c r="R414" s="1666">
        <v>0</v>
      </c>
      <c r="S414" s="1679"/>
      <c r="T414" s="1680"/>
      <c r="U414" s="1666">
        <v>0</v>
      </c>
      <c r="V414" s="1679"/>
      <c r="W414" s="1680"/>
      <c r="X414" s="1666">
        <v>0</v>
      </c>
      <c r="Y414" s="1679"/>
      <c r="Z414" s="1680"/>
      <c r="AA414" s="1666">
        <v>0</v>
      </c>
      <c r="AB414" s="1679"/>
      <c r="AC414" s="1680"/>
      <c r="AD414" s="1666">
        <v>0</v>
      </c>
      <c r="AE414" s="1679"/>
      <c r="AF414" s="1680"/>
      <c r="AG414" s="1666">
        <v>0</v>
      </c>
      <c r="AH414" s="1679"/>
      <c r="AI414" s="1680"/>
      <c r="AJ414" s="1666">
        <v>0</v>
      </c>
      <c r="AK414" s="1679"/>
      <c r="AL414" s="1680"/>
      <c r="AM414" s="1666">
        <v>0</v>
      </c>
      <c r="AN414" s="1679"/>
      <c r="AO414" s="1680"/>
      <c r="AP414" s="1666">
        <v>0</v>
      </c>
      <c r="AQ414" s="1679"/>
      <c r="AR414" s="1680"/>
      <c r="AS414" s="1666">
        <v>0</v>
      </c>
      <c r="AT414" s="1679"/>
      <c r="AU414" s="1680"/>
      <c r="AV414" s="1666">
        <v>0</v>
      </c>
      <c r="AW414" s="1679"/>
      <c r="AX414" s="1680"/>
      <c r="AY414" s="1666">
        <v>0</v>
      </c>
      <c r="AZ414" s="1679"/>
      <c r="BA414" s="1680"/>
      <c r="BB414" s="1666">
        <v>0</v>
      </c>
      <c r="BC414" s="1679"/>
      <c r="BD414" s="1680"/>
      <c r="BE414" s="1666">
        <v>0</v>
      </c>
      <c r="BF414" s="1679"/>
      <c r="BG414" s="1680"/>
      <c r="BH414" s="1666">
        <v>0</v>
      </c>
      <c r="BI414" s="1679"/>
      <c r="BJ414" s="1680"/>
      <c r="BK414" s="1666">
        <v>0</v>
      </c>
      <c r="BL414" s="1679"/>
      <c r="BM414" s="1680"/>
      <c r="BN414" s="1666">
        <v>0</v>
      </c>
      <c r="BO414" s="1679"/>
      <c r="BP414" s="1680"/>
      <c r="BQ414" s="1666">
        <v>0</v>
      </c>
      <c r="BR414" s="1679"/>
      <c r="BS414" s="1680"/>
      <c r="BT414" s="1666">
        <v>0</v>
      </c>
      <c r="BU414" s="1679"/>
      <c r="BV414" s="1680"/>
      <c r="BW414" s="1666">
        <v>0</v>
      </c>
      <c r="BX414" s="1679"/>
      <c r="BY414" s="1680"/>
      <c r="BZ414" s="1666">
        <v>0</v>
      </c>
    </row>
    <row r="415" spans="1:78" s="1396" customFormat="1" ht="19.5" x14ac:dyDescent="0.3">
      <c r="A415" s="1398"/>
      <c r="B415" s="1425" t="s">
        <v>64</v>
      </c>
      <c r="C415" s="1408" t="s">
        <v>107</v>
      </c>
      <c r="D415" s="1651"/>
      <c r="E415" s="1405" t="s">
        <v>310</v>
      </c>
      <c r="F415" s="1649">
        <v>35</v>
      </c>
      <c r="G415" s="1815">
        <v>35</v>
      </c>
      <c r="H415" s="1816"/>
      <c r="I415" s="1817"/>
      <c r="J415" s="1815">
        <v>35</v>
      </c>
      <c r="K415" s="1816"/>
      <c r="L415" s="1817"/>
      <c r="M415" s="1815">
        <v>35</v>
      </c>
      <c r="N415" s="1816"/>
      <c r="O415" s="1817"/>
      <c r="P415" s="1815">
        <v>35</v>
      </c>
      <c r="Q415" s="1816"/>
      <c r="R415" s="1817"/>
      <c r="S415" s="1815">
        <v>35</v>
      </c>
      <c r="T415" s="1816"/>
      <c r="U415" s="1817"/>
      <c r="V415" s="1815">
        <v>35</v>
      </c>
      <c r="W415" s="1816"/>
      <c r="X415" s="1817"/>
      <c r="Y415" s="1815">
        <v>35</v>
      </c>
      <c r="Z415" s="1816"/>
      <c r="AA415" s="1817"/>
      <c r="AB415" s="1815">
        <v>35</v>
      </c>
      <c r="AC415" s="1816"/>
      <c r="AD415" s="1817"/>
      <c r="AE415" s="1815">
        <v>35</v>
      </c>
      <c r="AF415" s="1816"/>
      <c r="AG415" s="1817"/>
      <c r="AH415" s="1815">
        <v>35</v>
      </c>
      <c r="AI415" s="1816"/>
      <c r="AJ415" s="1817"/>
      <c r="AK415" s="1815">
        <v>35</v>
      </c>
      <c r="AL415" s="1816"/>
      <c r="AM415" s="1817"/>
      <c r="AN415" s="1815">
        <v>35</v>
      </c>
      <c r="AO415" s="1816"/>
      <c r="AP415" s="1817"/>
      <c r="AQ415" s="1815">
        <v>35</v>
      </c>
      <c r="AR415" s="1816"/>
      <c r="AS415" s="1817"/>
      <c r="AT415" s="1815">
        <v>35</v>
      </c>
      <c r="AU415" s="1816"/>
      <c r="AV415" s="1817"/>
      <c r="AW415" s="1815">
        <v>35</v>
      </c>
      <c r="AX415" s="1816"/>
      <c r="AY415" s="1817"/>
      <c r="AZ415" s="1815">
        <v>35</v>
      </c>
      <c r="BA415" s="1816"/>
      <c r="BB415" s="1817"/>
      <c r="BC415" s="1815">
        <v>35</v>
      </c>
      <c r="BD415" s="1816"/>
      <c r="BE415" s="1817"/>
      <c r="BF415" s="1815">
        <v>35</v>
      </c>
      <c r="BG415" s="1816"/>
      <c r="BH415" s="1817"/>
      <c r="BI415" s="1815">
        <v>35</v>
      </c>
      <c r="BJ415" s="1816"/>
      <c r="BK415" s="1817"/>
      <c r="BL415" s="1815">
        <v>35</v>
      </c>
      <c r="BM415" s="1816"/>
      <c r="BN415" s="1817"/>
      <c r="BO415" s="1815">
        <v>35</v>
      </c>
      <c r="BP415" s="1816"/>
      <c r="BQ415" s="1817"/>
      <c r="BR415" s="1815">
        <v>35</v>
      </c>
      <c r="BS415" s="1816"/>
      <c r="BT415" s="1817"/>
      <c r="BU415" s="1815">
        <v>35</v>
      </c>
      <c r="BV415" s="1816"/>
      <c r="BW415" s="1817"/>
      <c r="BX415" s="1815">
        <v>35</v>
      </c>
      <c r="BY415" s="1816"/>
      <c r="BZ415" s="1817"/>
    </row>
    <row r="416" spans="1:78" s="1396" customFormat="1" ht="19.5" x14ac:dyDescent="0.3">
      <c r="A416" s="1398"/>
      <c r="B416" s="1425"/>
      <c r="C416" s="1417" t="s">
        <v>107</v>
      </c>
      <c r="D416" s="1651"/>
      <c r="E416" s="1405" t="s">
        <v>310</v>
      </c>
      <c r="F416" s="1649">
        <v>10</v>
      </c>
      <c r="G416" s="1815">
        <v>10.3</v>
      </c>
      <c r="H416" s="1816"/>
      <c r="I416" s="1817"/>
      <c r="J416" s="1815">
        <v>10.3</v>
      </c>
      <c r="K416" s="1816"/>
      <c r="L416" s="1817"/>
      <c r="M416" s="1815">
        <v>10.3</v>
      </c>
      <c r="N416" s="1816"/>
      <c r="O416" s="1817"/>
      <c r="P416" s="1815">
        <v>10.3</v>
      </c>
      <c r="Q416" s="1816"/>
      <c r="R416" s="1817"/>
      <c r="S416" s="1815">
        <v>10.3</v>
      </c>
      <c r="T416" s="1816"/>
      <c r="U416" s="1817"/>
      <c r="V416" s="1815">
        <v>10.3</v>
      </c>
      <c r="W416" s="1816"/>
      <c r="X416" s="1817"/>
      <c r="Y416" s="1815">
        <v>10.3</v>
      </c>
      <c r="Z416" s="1816"/>
      <c r="AA416" s="1817"/>
      <c r="AB416" s="1815">
        <v>10.3</v>
      </c>
      <c r="AC416" s="1816"/>
      <c r="AD416" s="1817"/>
      <c r="AE416" s="1815">
        <v>10.3</v>
      </c>
      <c r="AF416" s="1816"/>
      <c r="AG416" s="1817"/>
      <c r="AH416" s="1815">
        <v>10.3</v>
      </c>
      <c r="AI416" s="1816"/>
      <c r="AJ416" s="1817"/>
      <c r="AK416" s="1815">
        <v>10.3</v>
      </c>
      <c r="AL416" s="1816"/>
      <c r="AM416" s="1817"/>
      <c r="AN416" s="1815">
        <v>10.3</v>
      </c>
      <c r="AO416" s="1816"/>
      <c r="AP416" s="1817"/>
      <c r="AQ416" s="1815">
        <v>10.3</v>
      </c>
      <c r="AR416" s="1816"/>
      <c r="AS416" s="1817"/>
      <c r="AT416" s="1815">
        <v>10.3</v>
      </c>
      <c r="AU416" s="1816"/>
      <c r="AV416" s="1817"/>
      <c r="AW416" s="1815">
        <v>10.3</v>
      </c>
      <c r="AX416" s="1816"/>
      <c r="AY416" s="1817"/>
      <c r="AZ416" s="1815">
        <v>10.3</v>
      </c>
      <c r="BA416" s="1816"/>
      <c r="BB416" s="1817"/>
      <c r="BC416" s="1815">
        <v>10.3</v>
      </c>
      <c r="BD416" s="1816"/>
      <c r="BE416" s="1817"/>
      <c r="BF416" s="1815">
        <v>10.3</v>
      </c>
      <c r="BG416" s="1816"/>
      <c r="BH416" s="1817"/>
      <c r="BI416" s="1815">
        <v>10.3</v>
      </c>
      <c r="BJ416" s="1816"/>
      <c r="BK416" s="1817"/>
      <c r="BL416" s="1815">
        <v>10.3</v>
      </c>
      <c r="BM416" s="1816"/>
      <c r="BN416" s="1817"/>
      <c r="BO416" s="1815">
        <v>10.3</v>
      </c>
      <c r="BP416" s="1816"/>
      <c r="BQ416" s="1817"/>
      <c r="BR416" s="1815">
        <v>10.3</v>
      </c>
      <c r="BS416" s="1816"/>
      <c r="BT416" s="1817"/>
      <c r="BU416" s="1815">
        <v>10.3</v>
      </c>
      <c r="BV416" s="1816"/>
      <c r="BW416" s="1817"/>
      <c r="BX416" s="1815">
        <v>10.3</v>
      </c>
      <c r="BY416" s="1816"/>
      <c r="BZ416" s="1817"/>
    </row>
    <row r="417" spans="1:78" s="1396" customFormat="1" ht="19.5" x14ac:dyDescent="0.3">
      <c r="A417" s="1398"/>
      <c r="B417" s="1425" t="s">
        <v>498</v>
      </c>
      <c r="C417" s="1660" t="s">
        <v>315</v>
      </c>
      <c r="D417" s="1649"/>
      <c r="E417" s="1405"/>
      <c r="F417" s="1649">
        <v>10</v>
      </c>
      <c r="G417" s="1669">
        <v>0</v>
      </c>
      <c r="H417" s="1669">
        <v>0</v>
      </c>
      <c r="I417" s="1666">
        <v>0</v>
      </c>
      <c r="J417" s="1669">
        <v>0</v>
      </c>
      <c r="K417" s="1669">
        <v>0</v>
      </c>
      <c r="L417" s="1666">
        <v>0</v>
      </c>
      <c r="M417" s="1669">
        <v>0</v>
      </c>
      <c r="N417" s="1669">
        <v>0</v>
      </c>
      <c r="O417" s="1666">
        <v>0</v>
      </c>
      <c r="P417" s="1669">
        <v>0</v>
      </c>
      <c r="Q417" s="1669">
        <v>0</v>
      </c>
      <c r="R417" s="1666">
        <v>0</v>
      </c>
      <c r="S417" s="1669">
        <v>0</v>
      </c>
      <c r="T417" s="1669">
        <v>0</v>
      </c>
      <c r="U417" s="1666">
        <v>0</v>
      </c>
      <c r="V417" s="1669">
        <v>0</v>
      </c>
      <c r="W417" s="1669">
        <v>0</v>
      </c>
      <c r="X417" s="1666">
        <v>0</v>
      </c>
      <c r="Y417" s="1669">
        <v>0</v>
      </c>
      <c r="Z417" s="1669">
        <v>0</v>
      </c>
      <c r="AA417" s="1666">
        <v>0</v>
      </c>
      <c r="AB417" s="1669">
        <v>0</v>
      </c>
      <c r="AC417" s="1669">
        <v>0</v>
      </c>
      <c r="AD417" s="1666">
        <v>0</v>
      </c>
      <c r="AE417" s="1669">
        <v>0</v>
      </c>
      <c r="AF417" s="1669">
        <v>0</v>
      </c>
      <c r="AG417" s="1666">
        <v>0</v>
      </c>
      <c r="AH417" s="1669">
        <v>0</v>
      </c>
      <c r="AI417" s="1669">
        <v>0</v>
      </c>
      <c r="AJ417" s="1666">
        <v>0</v>
      </c>
      <c r="AK417" s="1669">
        <v>0</v>
      </c>
      <c r="AL417" s="1669">
        <v>0</v>
      </c>
      <c r="AM417" s="1666">
        <v>0</v>
      </c>
      <c r="AN417" s="1669">
        <v>0</v>
      </c>
      <c r="AO417" s="1669">
        <v>0</v>
      </c>
      <c r="AP417" s="1666">
        <v>0</v>
      </c>
      <c r="AQ417" s="1669">
        <v>0</v>
      </c>
      <c r="AR417" s="1669">
        <v>0</v>
      </c>
      <c r="AS417" s="1666">
        <v>0</v>
      </c>
      <c r="AT417" s="1669">
        <v>0</v>
      </c>
      <c r="AU417" s="1669">
        <v>0</v>
      </c>
      <c r="AV417" s="1666">
        <v>0</v>
      </c>
      <c r="AW417" s="1669">
        <v>0</v>
      </c>
      <c r="AX417" s="1669">
        <v>0</v>
      </c>
      <c r="AY417" s="1666">
        <v>0</v>
      </c>
      <c r="AZ417" s="1669">
        <v>0</v>
      </c>
      <c r="BA417" s="1669">
        <v>0</v>
      </c>
      <c r="BB417" s="1666">
        <v>0</v>
      </c>
      <c r="BC417" s="1669">
        <v>0</v>
      </c>
      <c r="BD417" s="1669">
        <v>0</v>
      </c>
      <c r="BE417" s="1666">
        <v>0</v>
      </c>
      <c r="BF417" s="1669">
        <v>0</v>
      </c>
      <c r="BG417" s="1669">
        <v>0</v>
      </c>
      <c r="BH417" s="1666">
        <v>0</v>
      </c>
      <c r="BI417" s="1669">
        <v>0</v>
      </c>
      <c r="BJ417" s="1669">
        <v>0</v>
      </c>
      <c r="BK417" s="1666">
        <v>0</v>
      </c>
      <c r="BL417" s="1669">
        <v>0</v>
      </c>
      <c r="BM417" s="1669">
        <v>0</v>
      </c>
      <c r="BN417" s="1666">
        <v>0</v>
      </c>
      <c r="BO417" s="1669">
        <v>0</v>
      </c>
      <c r="BP417" s="1669">
        <v>0</v>
      </c>
      <c r="BQ417" s="1666">
        <v>0</v>
      </c>
      <c r="BR417" s="1669">
        <v>0</v>
      </c>
      <c r="BS417" s="1669">
        <v>0</v>
      </c>
      <c r="BT417" s="1666">
        <v>0</v>
      </c>
      <c r="BU417" s="1669">
        <v>0</v>
      </c>
      <c r="BV417" s="1669">
        <v>0</v>
      </c>
      <c r="BW417" s="1666">
        <v>0</v>
      </c>
      <c r="BX417" s="1669">
        <v>0</v>
      </c>
      <c r="BY417" s="1669">
        <v>0</v>
      </c>
      <c r="BZ417" s="1666">
        <v>0</v>
      </c>
    </row>
    <row r="418" spans="1:78" s="1652" customFormat="1" ht="19.5" x14ac:dyDescent="0.3">
      <c r="A418" s="1640"/>
      <c r="B418" s="1425"/>
      <c r="C418" s="1412" t="s">
        <v>21</v>
      </c>
      <c r="D418" s="1649"/>
      <c r="E418" s="1405"/>
      <c r="F418" s="1649">
        <v>10</v>
      </c>
      <c r="G418" s="1669">
        <v>3.2000000000000001E-2</v>
      </c>
      <c r="H418" s="1669">
        <v>0.03</v>
      </c>
      <c r="I418" s="1666">
        <v>2</v>
      </c>
      <c r="J418" s="1669">
        <v>3.2000000000000001E-2</v>
      </c>
      <c r="K418" s="1669">
        <v>0.03</v>
      </c>
      <c r="L418" s="1666">
        <v>2</v>
      </c>
      <c r="M418" s="1669">
        <v>3.2000000000000001E-2</v>
      </c>
      <c r="N418" s="1669">
        <v>0.03</v>
      </c>
      <c r="O418" s="1666">
        <v>2</v>
      </c>
      <c r="P418" s="1669">
        <v>3.2000000000000001E-2</v>
      </c>
      <c r="Q418" s="1669">
        <v>0.03</v>
      </c>
      <c r="R418" s="1666">
        <v>2</v>
      </c>
      <c r="S418" s="1669">
        <v>3.2000000000000001E-2</v>
      </c>
      <c r="T418" s="1669">
        <v>0.03</v>
      </c>
      <c r="U418" s="1666">
        <v>2</v>
      </c>
      <c r="V418" s="1669">
        <v>3.2000000000000001E-2</v>
      </c>
      <c r="W418" s="1669">
        <v>0.03</v>
      </c>
      <c r="X418" s="1666">
        <v>2</v>
      </c>
      <c r="Y418" s="1669">
        <v>3.2000000000000001E-2</v>
      </c>
      <c r="Z418" s="1669">
        <v>0.03</v>
      </c>
      <c r="AA418" s="1666">
        <v>2</v>
      </c>
      <c r="AB418" s="1669">
        <v>6.6000000000000003E-2</v>
      </c>
      <c r="AC418" s="1669">
        <v>2.8000000000000001E-2</v>
      </c>
      <c r="AD418" s="1666">
        <v>4</v>
      </c>
      <c r="AE418" s="1669">
        <v>6.6000000000000003E-2</v>
      </c>
      <c r="AF418" s="1669">
        <v>2.8000000000000001E-2</v>
      </c>
      <c r="AG418" s="1666">
        <v>4</v>
      </c>
      <c r="AH418" s="1669">
        <v>6.6000000000000003E-2</v>
      </c>
      <c r="AI418" s="1669">
        <v>2.8000000000000001E-2</v>
      </c>
      <c r="AJ418" s="1666">
        <v>4</v>
      </c>
      <c r="AK418" s="1669">
        <v>6.6000000000000003E-2</v>
      </c>
      <c r="AL418" s="1669">
        <v>2.8000000000000001E-2</v>
      </c>
      <c r="AM418" s="1666">
        <v>4</v>
      </c>
      <c r="AN418" s="1669">
        <v>6.6000000000000003E-2</v>
      </c>
      <c r="AO418" s="1669">
        <v>2.8000000000000001E-2</v>
      </c>
      <c r="AP418" s="1666">
        <v>4</v>
      </c>
      <c r="AQ418" s="1669">
        <v>6.2E-2</v>
      </c>
      <c r="AR418" s="1669">
        <v>3.3000000000000002E-2</v>
      </c>
      <c r="AS418" s="1666">
        <v>4</v>
      </c>
      <c r="AT418" s="1669">
        <v>6.6000000000000003E-2</v>
      </c>
      <c r="AU418" s="1669">
        <v>2.8000000000000001E-2</v>
      </c>
      <c r="AV418" s="1666">
        <v>4</v>
      </c>
      <c r="AW418" s="1669">
        <v>6.6000000000000003E-2</v>
      </c>
      <c r="AX418" s="1669">
        <v>2.8000000000000001E-2</v>
      </c>
      <c r="AY418" s="1666">
        <v>4</v>
      </c>
      <c r="AZ418" s="1669">
        <v>6.6000000000000003E-2</v>
      </c>
      <c r="BA418" s="1669">
        <v>2.8000000000000001E-2</v>
      </c>
      <c r="BB418" s="1666">
        <v>4</v>
      </c>
      <c r="BC418" s="1669">
        <v>6.6000000000000003E-2</v>
      </c>
      <c r="BD418" s="1669">
        <v>2.8000000000000001E-2</v>
      </c>
      <c r="BE418" s="1666">
        <v>4</v>
      </c>
      <c r="BF418" s="1669">
        <v>6.2E-2</v>
      </c>
      <c r="BG418" s="1669">
        <v>3.3000000000000002E-2</v>
      </c>
      <c r="BH418" s="1666">
        <v>4</v>
      </c>
      <c r="BI418" s="1669">
        <v>6.2E-2</v>
      </c>
      <c r="BJ418" s="1669">
        <v>3.3000000000000002E-2</v>
      </c>
      <c r="BK418" s="1666">
        <v>4</v>
      </c>
      <c r="BL418" s="1669">
        <v>6.2E-2</v>
      </c>
      <c r="BM418" s="1669">
        <v>3.3000000000000002E-2</v>
      </c>
      <c r="BN418" s="1666">
        <v>4</v>
      </c>
      <c r="BO418" s="1669">
        <v>6.2E-2</v>
      </c>
      <c r="BP418" s="1669">
        <v>3.3000000000000002E-2</v>
      </c>
      <c r="BQ418" s="1666">
        <v>4</v>
      </c>
      <c r="BR418" s="1669">
        <v>6.2E-2</v>
      </c>
      <c r="BS418" s="1669">
        <v>3.3000000000000002E-2</v>
      </c>
      <c r="BT418" s="1666">
        <v>4</v>
      </c>
      <c r="BU418" s="1669">
        <v>6.2E-2</v>
      </c>
      <c r="BV418" s="1669">
        <v>3.3000000000000002E-2</v>
      </c>
      <c r="BW418" s="1666">
        <v>4</v>
      </c>
      <c r="BX418" s="1669">
        <v>3.2000000000000001E-2</v>
      </c>
      <c r="BY418" s="1669">
        <v>0.03</v>
      </c>
      <c r="BZ418" s="1666">
        <v>2</v>
      </c>
    </row>
    <row r="419" spans="1:78" s="1396" customFormat="1" ht="19.5" x14ac:dyDescent="0.3">
      <c r="A419" s="1398"/>
      <c r="B419" s="1425"/>
      <c r="C419" s="1643" t="s">
        <v>426</v>
      </c>
      <c r="D419" s="1649"/>
      <c r="E419" s="1405"/>
      <c r="F419" s="1649">
        <v>10</v>
      </c>
      <c r="G419" s="1679"/>
      <c r="H419" s="1680"/>
      <c r="I419" s="1666">
        <v>0</v>
      </c>
      <c r="J419" s="1679"/>
      <c r="K419" s="1680"/>
      <c r="L419" s="1666">
        <v>0</v>
      </c>
      <c r="M419" s="1679"/>
      <c r="N419" s="1680"/>
      <c r="O419" s="1666">
        <v>0</v>
      </c>
      <c r="P419" s="1679"/>
      <c r="Q419" s="1680"/>
      <c r="R419" s="1666">
        <v>0</v>
      </c>
      <c r="S419" s="1679"/>
      <c r="T419" s="1680"/>
      <c r="U419" s="1666">
        <v>0</v>
      </c>
      <c r="V419" s="1679"/>
      <c r="W419" s="1680"/>
      <c r="X419" s="1666">
        <v>0</v>
      </c>
      <c r="Y419" s="1679"/>
      <c r="Z419" s="1680"/>
      <c r="AA419" s="1666">
        <v>0</v>
      </c>
      <c r="AB419" s="1679"/>
      <c r="AC419" s="1680"/>
      <c r="AD419" s="1666">
        <v>0</v>
      </c>
      <c r="AE419" s="1679"/>
      <c r="AF419" s="1680"/>
      <c r="AG419" s="1666">
        <v>0</v>
      </c>
      <c r="AH419" s="1679"/>
      <c r="AI419" s="1680"/>
      <c r="AJ419" s="1666">
        <v>0</v>
      </c>
      <c r="AK419" s="1679"/>
      <c r="AL419" s="1680"/>
      <c r="AM419" s="1666">
        <v>0</v>
      </c>
      <c r="AN419" s="1679"/>
      <c r="AO419" s="1680"/>
      <c r="AP419" s="1666">
        <v>0</v>
      </c>
      <c r="AQ419" s="1679"/>
      <c r="AR419" s="1680"/>
      <c r="AS419" s="1666">
        <v>0</v>
      </c>
      <c r="AT419" s="1679"/>
      <c r="AU419" s="1680"/>
      <c r="AV419" s="1666">
        <v>0</v>
      </c>
      <c r="AW419" s="1679"/>
      <c r="AX419" s="1680"/>
      <c r="AY419" s="1666">
        <v>0</v>
      </c>
      <c r="AZ419" s="1679"/>
      <c r="BA419" s="1680"/>
      <c r="BB419" s="1666">
        <v>0</v>
      </c>
      <c r="BC419" s="1679"/>
      <c r="BD419" s="1680"/>
      <c r="BE419" s="1666">
        <v>0</v>
      </c>
      <c r="BF419" s="1679"/>
      <c r="BG419" s="1680"/>
      <c r="BH419" s="1666">
        <v>0</v>
      </c>
      <c r="BI419" s="1679"/>
      <c r="BJ419" s="1680"/>
      <c r="BK419" s="1666">
        <v>0</v>
      </c>
      <c r="BL419" s="1679"/>
      <c r="BM419" s="1680"/>
      <c r="BN419" s="1666">
        <v>0</v>
      </c>
      <c r="BO419" s="1679"/>
      <c r="BP419" s="1680"/>
      <c r="BQ419" s="1666">
        <v>0</v>
      </c>
      <c r="BR419" s="1679"/>
      <c r="BS419" s="1680"/>
      <c r="BT419" s="1666">
        <v>0</v>
      </c>
      <c r="BU419" s="1679"/>
      <c r="BV419" s="1680"/>
      <c r="BW419" s="1666">
        <v>0</v>
      </c>
      <c r="BX419" s="1679"/>
      <c r="BY419" s="1680"/>
      <c r="BZ419" s="1666">
        <v>0</v>
      </c>
    </row>
    <row r="420" spans="1:78" s="1600" customFormat="1" ht="19.5" x14ac:dyDescent="0.3">
      <c r="A420" s="1398"/>
      <c r="B420" s="1425"/>
      <c r="C420" s="1412" t="s">
        <v>23</v>
      </c>
      <c r="D420" s="1649"/>
      <c r="E420" s="1405"/>
      <c r="F420" s="1649">
        <v>10</v>
      </c>
      <c r="G420" s="1669">
        <v>4.2000000000000003E-2</v>
      </c>
      <c r="H420" s="1669">
        <v>2.1999999999999999E-2</v>
      </c>
      <c r="I420" s="1666">
        <v>3</v>
      </c>
      <c r="J420" s="1669">
        <v>4.2000000000000003E-2</v>
      </c>
      <c r="K420" s="1669">
        <v>2.1999999999999999E-2</v>
      </c>
      <c r="L420" s="1666">
        <v>3</v>
      </c>
      <c r="M420" s="1669">
        <v>4.2000000000000003E-2</v>
      </c>
      <c r="N420" s="1669">
        <v>2.1999999999999999E-2</v>
      </c>
      <c r="O420" s="1666">
        <v>3</v>
      </c>
      <c r="P420" s="1669">
        <v>4.2000000000000003E-2</v>
      </c>
      <c r="Q420" s="1669">
        <v>2.1999999999999999E-2</v>
      </c>
      <c r="R420" s="1666">
        <v>3</v>
      </c>
      <c r="S420" s="1669">
        <v>4.2000000000000003E-2</v>
      </c>
      <c r="T420" s="1669">
        <v>2.1999999999999999E-2</v>
      </c>
      <c r="U420" s="1666">
        <v>3</v>
      </c>
      <c r="V420" s="1669">
        <v>4.2000000000000003E-2</v>
      </c>
      <c r="W420" s="1669">
        <v>2.1999999999999999E-2</v>
      </c>
      <c r="X420" s="1666">
        <v>3</v>
      </c>
      <c r="Y420" s="1669">
        <v>4.2000000000000003E-2</v>
      </c>
      <c r="Z420" s="1669">
        <v>2.1999999999999999E-2</v>
      </c>
      <c r="AA420" s="1666">
        <v>3</v>
      </c>
      <c r="AB420" s="1669">
        <v>0.05</v>
      </c>
      <c r="AC420" s="1669">
        <v>2.1999999999999999E-2</v>
      </c>
      <c r="AD420" s="1666">
        <v>3</v>
      </c>
      <c r="AE420" s="1669">
        <v>0.05</v>
      </c>
      <c r="AF420" s="1669">
        <v>2.1999999999999999E-2</v>
      </c>
      <c r="AG420" s="1666">
        <v>3</v>
      </c>
      <c r="AH420" s="1669">
        <v>0.05</v>
      </c>
      <c r="AI420" s="1669">
        <v>2.1999999999999999E-2</v>
      </c>
      <c r="AJ420" s="1666">
        <v>3</v>
      </c>
      <c r="AK420" s="1669">
        <v>0.05</v>
      </c>
      <c r="AL420" s="1669">
        <v>2.1999999999999999E-2</v>
      </c>
      <c r="AM420" s="1666">
        <v>3</v>
      </c>
      <c r="AN420" s="1669">
        <v>0.05</v>
      </c>
      <c r="AO420" s="1669">
        <v>2.1999999999999999E-2</v>
      </c>
      <c r="AP420" s="1666">
        <v>3</v>
      </c>
      <c r="AQ420" s="1669">
        <v>6.3E-2</v>
      </c>
      <c r="AR420" s="1669">
        <v>2.5000000000000001E-2</v>
      </c>
      <c r="AS420" s="1666">
        <v>4</v>
      </c>
      <c r="AT420" s="1669">
        <v>0.05</v>
      </c>
      <c r="AU420" s="1669">
        <v>2.1999999999999999E-2</v>
      </c>
      <c r="AV420" s="1666">
        <v>3</v>
      </c>
      <c r="AW420" s="1669">
        <v>0.05</v>
      </c>
      <c r="AX420" s="1669">
        <v>2.1999999999999999E-2</v>
      </c>
      <c r="AY420" s="1666">
        <v>3</v>
      </c>
      <c r="AZ420" s="1669">
        <v>0.05</v>
      </c>
      <c r="BA420" s="1669">
        <v>2.1999999999999999E-2</v>
      </c>
      <c r="BB420" s="1666">
        <v>3</v>
      </c>
      <c r="BC420" s="1669">
        <v>0.05</v>
      </c>
      <c r="BD420" s="1669">
        <v>2.1999999999999999E-2</v>
      </c>
      <c r="BE420" s="1666">
        <v>3</v>
      </c>
      <c r="BF420" s="1669">
        <v>6.3E-2</v>
      </c>
      <c r="BG420" s="1669">
        <v>2.5000000000000001E-2</v>
      </c>
      <c r="BH420" s="1666">
        <v>4</v>
      </c>
      <c r="BI420" s="1669">
        <v>6.3E-2</v>
      </c>
      <c r="BJ420" s="1669">
        <v>2.5000000000000001E-2</v>
      </c>
      <c r="BK420" s="1666">
        <v>4</v>
      </c>
      <c r="BL420" s="1669">
        <v>6.3E-2</v>
      </c>
      <c r="BM420" s="1669">
        <v>2.5000000000000001E-2</v>
      </c>
      <c r="BN420" s="1666">
        <v>4</v>
      </c>
      <c r="BO420" s="1669">
        <v>6.3E-2</v>
      </c>
      <c r="BP420" s="1669">
        <v>2.5000000000000001E-2</v>
      </c>
      <c r="BQ420" s="1666">
        <v>4</v>
      </c>
      <c r="BR420" s="1669">
        <v>6.3E-2</v>
      </c>
      <c r="BS420" s="1669">
        <v>2.5000000000000001E-2</v>
      </c>
      <c r="BT420" s="1666">
        <v>4</v>
      </c>
      <c r="BU420" s="1669">
        <v>6.3E-2</v>
      </c>
      <c r="BV420" s="1669">
        <v>2.5000000000000001E-2</v>
      </c>
      <c r="BW420" s="1666">
        <v>4</v>
      </c>
      <c r="BX420" s="1669">
        <v>4.2000000000000003E-2</v>
      </c>
      <c r="BY420" s="1669">
        <v>2.1999999999999999E-2</v>
      </c>
      <c r="BZ420" s="1666">
        <v>3</v>
      </c>
    </row>
    <row r="421" spans="1:78" s="1396" customFormat="1" ht="20.25" thickBot="1" x14ac:dyDescent="0.35">
      <c r="A421" s="1398"/>
      <c r="B421" s="1425"/>
      <c r="C421" s="1434" t="s">
        <v>20</v>
      </c>
      <c r="D421" s="1580"/>
      <c r="E421" s="1576"/>
      <c r="F421" s="1580">
        <v>10</v>
      </c>
      <c r="G421" s="1669">
        <v>1.7000000000000001E-2</v>
      </c>
      <c r="H421" s="1669">
        <v>1.4E-2</v>
      </c>
      <c r="I421" s="1666">
        <v>1</v>
      </c>
      <c r="J421" s="1669">
        <v>1.7000000000000001E-2</v>
      </c>
      <c r="K421" s="1669">
        <v>1.4E-2</v>
      </c>
      <c r="L421" s="1666">
        <v>1</v>
      </c>
      <c r="M421" s="1669">
        <v>1.7000000000000001E-2</v>
      </c>
      <c r="N421" s="1669">
        <v>1.4E-2</v>
      </c>
      <c r="O421" s="1666">
        <v>1</v>
      </c>
      <c r="P421" s="1669">
        <v>1.7000000000000001E-2</v>
      </c>
      <c r="Q421" s="1669">
        <v>1.4E-2</v>
      </c>
      <c r="R421" s="1666">
        <v>1</v>
      </c>
      <c r="S421" s="1669">
        <v>1.7000000000000001E-2</v>
      </c>
      <c r="T421" s="1669">
        <v>1.4E-2</v>
      </c>
      <c r="U421" s="1666">
        <v>1</v>
      </c>
      <c r="V421" s="1669">
        <v>1.7000000000000001E-2</v>
      </c>
      <c r="W421" s="1669">
        <v>1.4E-2</v>
      </c>
      <c r="X421" s="1666">
        <v>1</v>
      </c>
      <c r="Y421" s="1669">
        <v>1.7000000000000001E-2</v>
      </c>
      <c r="Z421" s="1669">
        <v>1.4E-2</v>
      </c>
      <c r="AA421" s="1666">
        <v>1</v>
      </c>
      <c r="AB421" s="1669">
        <v>2.3E-2</v>
      </c>
      <c r="AC421" s="1669">
        <v>1.4E-2</v>
      </c>
      <c r="AD421" s="1666">
        <v>2</v>
      </c>
      <c r="AE421" s="1669">
        <v>2.3E-2</v>
      </c>
      <c r="AF421" s="1669">
        <v>1.4E-2</v>
      </c>
      <c r="AG421" s="1666">
        <v>2</v>
      </c>
      <c r="AH421" s="1669">
        <v>2.3E-2</v>
      </c>
      <c r="AI421" s="1669">
        <v>1.4E-2</v>
      </c>
      <c r="AJ421" s="1666">
        <v>2</v>
      </c>
      <c r="AK421" s="1669">
        <v>2.3E-2</v>
      </c>
      <c r="AL421" s="1669">
        <v>1.4E-2</v>
      </c>
      <c r="AM421" s="1666">
        <v>2</v>
      </c>
      <c r="AN421" s="1669">
        <v>2.3E-2</v>
      </c>
      <c r="AO421" s="1669">
        <v>1.4E-2</v>
      </c>
      <c r="AP421" s="1666">
        <v>2</v>
      </c>
      <c r="AQ421" s="1669">
        <v>2.5000000000000001E-2</v>
      </c>
      <c r="AR421" s="1669">
        <v>1.4999999999999999E-2</v>
      </c>
      <c r="AS421" s="1666">
        <v>2</v>
      </c>
      <c r="AT421" s="1669">
        <v>2.3E-2</v>
      </c>
      <c r="AU421" s="1669">
        <v>1.4E-2</v>
      </c>
      <c r="AV421" s="1666">
        <v>2</v>
      </c>
      <c r="AW421" s="1669">
        <v>2.3E-2</v>
      </c>
      <c r="AX421" s="1669">
        <v>1.4E-2</v>
      </c>
      <c r="AY421" s="1666">
        <v>2</v>
      </c>
      <c r="AZ421" s="1669">
        <v>2.3E-2</v>
      </c>
      <c r="BA421" s="1669">
        <v>1.4E-2</v>
      </c>
      <c r="BB421" s="1666">
        <v>2</v>
      </c>
      <c r="BC421" s="1669">
        <v>2.3E-2</v>
      </c>
      <c r="BD421" s="1669">
        <v>1.4E-2</v>
      </c>
      <c r="BE421" s="1666">
        <v>2</v>
      </c>
      <c r="BF421" s="1669">
        <v>2.5000000000000001E-2</v>
      </c>
      <c r="BG421" s="1669">
        <v>1.4999999999999999E-2</v>
      </c>
      <c r="BH421" s="1666">
        <v>2</v>
      </c>
      <c r="BI421" s="1669">
        <v>2.5000000000000001E-2</v>
      </c>
      <c r="BJ421" s="1669">
        <v>1.4999999999999999E-2</v>
      </c>
      <c r="BK421" s="1666">
        <v>2</v>
      </c>
      <c r="BL421" s="1669">
        <v>2.5000000000000001E-2</v>
      </c>
      <c r="BM421" s="1669">
        <v>1.4999999999999999E-2</v>
      </c>
      <c r="BN421" s="1666">
        <v>2</v>
      </c>
      <c r="BO421" s="1669">
        <v>2.5000000000000001E-2</v>
      </c>
      <c r="BP421" s="1669">
        <v>1.4999999999999999E-2</v>
      </c>
      <c r="BQ421" s="1666">
        <v>2</v>
      </c>
      <c r="BR421" s="1669">
        <v>2.5000000000000001E-2</v>
      </c>
      <c r="BS421" s="1669">
        <v>1.4999999999999999E-2</v>
      </c>
      <c r="BT421" s="1666">
        <v>2</v>
      </c>
      <c r="BU421" s="1669">
        <v>2.5000000000000001E-2</v>
      </c>
      <c r="BV421" s="1669">
        <v>1.4999999999999999E-2</v>
      </c>
      <c r="BW421" s="1666">
        <v>2</v>
      </c>
      <c r="BX421" s="1669">
        <v>1.7000000000000001E-2</v>
      </c>
      <c r="BY421" s="1669">
        <v>1.4E-2</v>
      </c>
      <c r="BZ421" s="1666">
        <v>1</v>
      </c>
    </row>
    <row r="422" spans="1:78" s="461" customFormat="1" ht="19.5" thickBot="1" x14ac:dyDescent="0.35">
      <c r="A422" s="1416">
        <v>16</v>
      </c>
      <c r="B422" s="1598" t="s">
        <v>154</v>
      </c>
      <c r="C422" s="1420"/>
      <c r="D422" s="1590"/>
      <c r="E422" s="360"/>
      <c r="G422" s="1934"/>
      <c r="H422" s="1929"/>
      <c r="I422" s="1930"/>
      <c r="J422" s="1934"/>
      <c r="K422" s="1929"/>
      <c r="L422" s="1930"/>
      <c r="M422" s="1934"/>
      <c r="N422" s="1929"/>
      <c r="O422" s="1930"/>
      <c r="P422" s="1934"/>
      <c r="Q422" s="1929"/>
      <c r="R422" s="1930"/>
      <c r="S422" s="1934"/>
      <c r="T422" s="1929"/>
      <c r="U422" s="1930"/>
      <c r="V422" s="1934"/>
      <c r="W422" s="1929"/>
      <c r="X422" s="1930"/>
      <c r="Y422" s="1934"/>
      <c r="Z422" s="1929"/>
      <c r="AA422" s="1930"/>
      <c r="AB422" s="1934"/>
      <c r="AC422" s="1929"/>
      <c r="AD422" s="1930"/>
      <c r="AE422" s="1934"/>
      <c r="AF422" s="1929"/>
      <c r="AG422" s="1930"/>
      <c r="AH422" s="1934"/>
      <c r="AI422" s="1929"/>
      <c r="AJ422" s="1930"/>
      <c r="AK422" s="1934"/>
      <c r="AL422" s="1929"/>
      <c r="AM422" s="1930"/>
      <c r="AN422" s="1934"/>
      <c r="AO422" s="1929"/>
      <c r="AP422" s="1930"/>
      <c r="AQ422" s="1934"/>
      <c r="AR422" s="1929"/>
      <c r="AS422" s="1930"/>
      <c r="AT422" s="1934"/>
      <c r="AU422" s="1929"/>
      <c r="AV422" s="1930"/>
      <c r="AW422" s="1934"/>
      <c r="AX422" s="1929"/>
      <c r="AY422" s="1930"/>
      <c r="AZ422" s="1934"/>
      <c r="BA422" s="1929"/>
      <c r="BB422" s="1930"/>
      <c r="BC422" s="1934"/>
      <c r="BD422" s="1929"/>
      <c r="BE422" s="1930"/>
      <c r="BF422" s="1934"/>
      <c r="BG422" s="1929"/>
      <c r="BH422" s="1930"/>
      <c r="BI422" s="1934"/>
      <c r="BJ422" s="1929"/>
      <c r="BK422" s="1930"/>
      <c r="BL422" s="1934"/>
      <c r="BM422" s="1929"/>
      <c r="BN422" s="1930"/>
      <c r="BO422" s="1934"/>
      <c r="BP422" s="1929"/>
      <c r="BQ422" s="1930"/>
      <c r="BR422" s="1934"/>
      <c r="BS422" s="1929"/>
      <c r="BT422" s="1930"/>
      <c r="BU422" s="1934"/>
      <c r="BV422" s="1929"/>
      <c r="BW422" s="1930"/>
      <c r="BX422" s="1934"/>
      <c r="BY422" s="1929"/>
      <c r="BZ422" s="1930"/>
    </row>
    <row r="423" spans="1:78" s="222" customFormat="1" ht="19.5" customHeight="1" x14ac:dyDescent="0.3">
      <c r="A423" s="1398"/>
      <c r="B423" s="1425"/>
      <c r="C423" s="1432" t="s">
        <v>7</v>
      </c>
      <c r="D423" s="1409"/>
      <c r="E423" s="1406" t="s">
        <v>492</v>
      </c>
      <c r="F423" s="1613">
        <v>35</v>
      </c>
      <c r="G423" s="1691">
        <v>0.18</v>
      </c>
      <c r="H423" s="1692">
        <v>0.1</v>
      </c>
      <c r="I423" s="1675">
        <v>3.4</v>
      </c>
      <c r="J423" s="1691">
        <v>0.18</v>
      </c>
      <c r="K423" s="1692">
        <v>0.1</v>
      </c>
      <c r="L423" s="1675">
        <v>3.4</v>
      </c>
      <c r="M423" s="1691">
        <v>0.18</v>
      </c>
      <c r="N423" s="1692">
        <v>0.1</v>
      </c>
      <c r="O423" s="1675">
        <v>3.4</v>
      </c>
      <c r="P423" s="1691">
        <v>0.18</v>
      </c>
      <c r="Q423" s="1692">
        <v>0.1</v>
      </c>
      <c r="R423" s="1675">
        <v>3.4</v>
      </c>
      <c r="S423" s="1691">
        <v>0.18</v>
      </c>
      <c r="T423" s="1692">
        <v>0.1</v>
      </c>
      <c r="U423" s="1675">
        <v>3.4</v>
      </c>
      <c r="V423" s="1691">
        <v>0.18</v>
      </c>
      <c r="W423" s="1692">
        <v>0.1</v>
      </c>
      <c r="X423" s="1675">
        <v>3.4</v>
      </c>
      <c r="Y423" s="1691">
        <v>0.18</v>
      </c>
      <c r="Z423" s="1692">
        <v>0.1</v>
      </c>
      <c r="AA423" s="1675">
        <v>3.4</v>
      </c>
      <c r="AB423" s="1691">
        <v>0.25</v>
      </c>
      <c r="AC423" s="1692">
        <v>0.14000000000000001</v>
      </c>
      <c r="AD423" s="1675">
        <v>4.8</v>
      </c>
      <c r="AE423" s="1691">
        <v>0.25</v>
      </c>
      <c r="AF423" s="1692">
        <v>0.14000000000000001</v>
      </c>
      <c r="AG423" s="1675">
        <v>4.8</v>
      </c>
      <c r="AH423" s="1691">
        <v>0.25</v>
      </c>
      <c r="AI423" s="1692">
        <v>0.14000000000000001</v>
      </c>
      <c r="AJ423" s="1675">
        <v>4.8</v>
      </c>
      <c r="AK423" s="1691">
        <v>0.25</v>
      </c>
      <c r="AL423" s="1692">
        <v>0.14000000000000001</v>
      </c>
      <c r="AM423" s="1675">
        <v>4.8</v>
      </c>
      <c r="AN423" s="1691">
        <v>0.25</v>
      </c>
      <c r="AO423" s="1692">
        <v>0.14000000000000001</v>
      </c>
      <c r="AP423" s="1675">
        <v>4.8</v>
      </c>
      <c r="AQ423" s="1691">
        <v>0.27</v>
      </c>
      <c r="AR423" s="1692">
        <v>0.15</v>
      </c>
      <c r="AS423" s="1675">
        <v>5.0999999999999996</v>
      </c>
      <c r="AT423" s="1691">
        <v>0.25</v>
      </c>
      <c r="AU423" s="1692">
        <v>0.14000000000000001</v>
      </c>
      <c r="AV423" s="1675">
        <v>4.8</v>
      </c>
      <c r="AW423" s="1691">
        <v>0.25</v>
      </c>
      <c r="AX423" s="1692">
        <v>0.14000000000000001</v>
      </c>
      <c r="AY423" s="1675">
        <v>4.8</v>
      </c>
      <c r="AZ423" s="1691">
        <v>0.25</v>
      </c>
      <c r="BA423" s="1692">
        <v>0.14000000000000001</v>
      </c>
      <c r="BB423" s="1675">
        <v>4.8</v>
      </c>
      <c r="BC423" s="1691">
        <v>0.25</v>
      </c>
      <c r="BD423" s="1692">
        <v>0.14000000000000001</v>
      </c>
      <c r="BE423" s="1675">
        <v>4.8</v>
      </c>
      <c r="BF423" s="1691">
        <v>0.27</v>
      </c>
      <c r="BG423" s="1692">
        <v>0.15</v>
      </c>
      <c r="BH423" s="1675">
        <v>5.0999999999999996</v>
      </c>
      <c r="BI423" s="1691">
        <v>0.27</v>
      </c>
      <c r="BJ423" s="1692">
        <v>0.15</v>
      </c>
      <c r="BK423" s="1675">
        <v>5.0999999999999996</v>
      </c>
      <c r="BL423" s="1691">
        <v>0.27</v>
      </c>
      <c r="BM423" s="1692">
        <v>0.15</v>
      </c>
      <c r="BN423" s="1675">
        <v>5.0999999999999996</v>
      </c>
      <c r="BO423" s="1691">
        <v>0.27</v>
      </c>
      <c r="BP423" s="1692">
        <v>0.15</v>
      </c>
      <c r="BQ423" s="1675">
        <v>5.0999999999999996</v>
      </c>
      <c r="BR423" s="1691">
        <v>0.27</v>
      </c>
      <c r="BS423" s="1692">
        <v>0.15</v>
      </c>
      <c r="BT423" s="1675">
        <v>5.0999999999999996</v>
      </c>
      <c r="BU423" s="1691">
        <v>0.27</v>
      </c>
      <c r="BV423" s="1692">
        <v>0.15</v>
      </c>
      <c r="BW423" s="1675">
        <v>5.0999999999999996</v>
      </c>
      <c r="BX423" s="1691">
        <v>0.18</v>
      </c>
      <c r="BY423" s="1692">
        <v>0.1</v>
      </c>
      <c r="BZ423" s="1675">
        <v>3.4</v>
      </c>
    </row>
    <row r="424" spans="1:78" s="222" customFormat="1" ht="19.5" x14ac:dyDescent="0.3">
      <c r="A424" s="1398"/>
      <c r="B424" s="1425"/>
      <c r="C424" s="1418"/>
      <c r="D424" s="1649"/>
      <c r="E424" s="1405" t="s">
        <v>494</v>
      </c>
      <c r="F424" s="1649">
        <v>10</v>
      </c>
      <c r="G424" s="1692">
        <v>0.2</v>
      </c>
      <c r="H424" s="1692">
        <v>0.1</v>
      </c>
      <c r="I424" s="1675">
        <v>13</v>
      </c>
      <c r="J424" s="1692">
        <v>0.2</v>
      </c>
      <c r="K424" s="1692">
        <v>0.1</v>
      </c>
      <c r="L424" s="1675">
        <v>13</v>
      </c>
      <c r="M424" s="1692">
        <v>0.2</v>
      </c>
      <c r="N424" s="1692">
        <v>0.1</v>
      </c>
      <c r="O424" s="1675">
        <v>13</v>
      </c>
      <c r="P424" s="1692">
        <v>0.2</v>
      </c>
      <c r="Q424" s="1692">
        <v>0.1</v>
      </c>
      <c r="R424" s="1675">
        <v>13</v>
      </c>
      <c r="S424" s="1692">
        <v>0.2</v>
      </c>
      <c r="T424" s="1692">
        <v>0.1</v>
      </c>
      <c r="U424" s="1675">
        <v>13</v>
      </c>
      <c r="V424" s="1692">
        <v>0.2</v>
      </c>
      <c r="W424" s="1692">
        <v>0.1</v>
      </c>
      <c r="X424" s="1675">
        <v>13</v>
      </c>
      <c r="Y424" s="1692">
        <v>0.2</v>
      </c>
      <c r="Z424" s="1692">
        <v>0.1</v>
      </c>
      <c r="AA424" s="1675">
        <v>13</v>
      </c>
      <c r="AB424" s="1692">
        <v>0.3</v>
      </c>
      <c r="AC424" s="1692">
        <v>0.1</v>
      </c>
      <c r="AD424" s="1675">
        <v>18</v>
      </c>
      <c r="AE424" s="1692">
        <v>0.3</v>
      </c>
      <c r="AF424" s="1692">
        <v>0.1</v>
      </c>
      <c r="AG424" s="1675">
        <v>18</v>
      </c>
      <c r="AH424" s="1692">
        <v>0.3</v>
      </c>
      <c r="AI424" s="1692">
        <v>0.1</v>
      </c>
      <c r="AJ424" s="1675">
        <v>18</v>
      </c>
      <c r="AK424" s="1692">
        <v>0.3</v>
      </c>
      <c r="AL424" s="1692">
        <v>0.1</v>
      </c>
      <c r="AM424" s="1675">
        <v>18</v>
      </c>
      <c r="AN424" s="1692">
        <v>0.3</v>
      </c>
      <c r="AO424" s="1692">
        <v>0.1</v>
      </c>
      <c r="AP424" s="1675">
        <v>18</v>
      </c>
      <c r="AQ424" s="1692">
        <v>0.3</v>
      </c>
      <c r="AR424" s="1692">
        <v>0.1</v>
      </c>
      <c r="AS424" s="1675">
        <v>18</v>
      </c>
      <c r="AT424" s="1692">
        <v>0.3</v>
      </c>
      <c r="AU424" s="1692">
        <v>0.1</v>
      </c>
      <c r="AV424" s="1675">
        <v>18</v>
      </c>
      <c r="AW424" s="1692">
        <v>0.3</v>
      </c>
      <c r="AX424" s="1692">
        <v>0.1</v>
      </c>
      <c r="AY424" s="1675">
        <v>18</v>
      </c>
      <c r="AZ424" s="1692">
        <v>0.3</v>
      </c>
      <c r="BA424" s="1692">
        <v>0.1</v>
      </c>
      <c r="BB424" s="1675">
        <v>18</v>
      </c>
      <c r="BC424" s="1692">
        <v>0.3</v>
      </c>
      <c r="BD424" s="1692">
        <v>0.1</v>
      </c>
      <c r="BE424" s="1675">
        <v>18</v>
      </c>
      <c r="BF424" s="1692">
        <v>0.3</v>
      </c>
      <c r="BG424" s="1692">
        <v>0.1</v>
      </c>
      <c r="BH424" s="1675">
        <v>18</v>
      </c>
      <c r="BI424" s="1692">
        <v>0.3</v>
      </c>
      <c r="BJ424" s="1692">
        <v>0.1</v>
      </c>
      <c r="BK424" s="1675">
        <v>18</v>
      </c>
      <c r="BL424" s="1692">
        <v>0.3</v>
      </c>
      <c r="BM424" s="1692">
        <v>0.1</v>
      </c>
      <c r="BN424" s="1675">
        <v>18</v>
      </c>
      <c r="BO424" s="1692">
        <v>0.3</v>
      </c>
      <c r="BP424" s="1692">
        <v>0.1</v>
      </c>
      <c r="BQ424" s="1675">
        <v>18</v>
      </c>
      <c r="BR424" s="1692">
        <v>0.3</v>
      </c>
      <c r="BS424" s="1692">
        <v>0.1</v>
      </c>
      <c r="BT424" s="1675">
        <v>18</v>
      </c>
      <c r="BU424" s="1692">
        <v>0.3</v>
      </c>
      <c r="BV424" s="1692">
        <v>0.1</v>
      </c>
      <c r="BW424" s="1675">
        <v>18</v>
      </c>
      <c r="BX424" s="1692">
        <v>0.2</v>
      </c>
      <c r="BY424" s="1692">
        <v>0.1</v>
      </c>
      <c r="BZ424" s="1675">
        <v>13</v>
      </c>
    </row>
    <row r="425" spans="1:78" s="222" customFormat="1" ht="19.5" x14ac:dyDescent="0.3">
      <c r="A425" s="1398"/>
      <c r="B425" s="1425"/>
      <c r="C425" s="1418"/>
      <c r="D425" s="1649"/>
      <c r="E425" s="1405" t="s">
        <v>495</v>
      </c>
      <c r="F425" s="1649" t="s">
        <v>496</v>
      </c>
      <c r="G425" s="1818"/>
      <c r="H425" s="1819"/>
      <c r="I425" s="1820"/>
      <c r="J425" s="1818"/>
      <c r="K425" s="1819"/>
      <c r="L425" s="1820"/>
      <c r="M425" s="1818"/>
      <c r="N425" s="1819"/>
      <c r="O425" s="1820"/>
      <c r="P425" s="1818"/>
      <c r="Q425" s="1819"/>
      <c r="R425" s="1820"/>
      <c r="S425" s="1818"/>
      <c r="T425" s="1819"/>
      <c r="U425" s="1820"/>
      <c r="V425" s="1818"/>
      <c r="W425" s="1819"/>
      <c r="X425" s="1820"/>
      <c r="Y425" s="1818"/>
      <c r="Z425" s="1819"/>
      <c r="AA425" s="1820"/>
      <c r="AB425" s="1818"/>
      <c r="AC425" s="1819"/>
      <c r="AD425" s="1820"/>
      <c r="AE425" s="1818"/>
      <c r="AF425" s="1819"/>
      <c r="AG425" s="1820"/>
      <c r="AH425" s="1818"/>
      <c r="AI425" s="1819"/>
      <c r="AJ425" s="1820"/>
      <c r="AK425" s="1818"/>
      <c r="AL425" s="1819"/>
      <c r="AM425" s="1820"/>
      <c r="AN425" s="1818"/>
      <c r="AO425" s="1819"/>
      <c r="AP425" s="1820"/>
      <c r="AQ425" s="1818"/>
      <c r="AR425" s="1819"/>
      <c r="AS425" s="1820"/>
      <c r="AT425" s="1818"/>
      <c r="AU425" s="1819"/>
      <c r="AV425" s="1820"/>
      <c r="AW425" s="1818"/>
      <c r="AX425" s="1819"/>
      <c r="AY425" s="1820"/>
      <c r="AZ425" s="1818"/>
      <c r="BA425" s="1819"/>
      <c r="BB425" s="1820"/>
      <c r="BC425" s="1818"/>
      <c r="BD425" s="1819"/>
      <c r="BE425" s="1820"/>
      <c r="BF425" s="1818"/>
      <c r="BG425" s="1819"/>
      <c r="BH425" s="1820"/>
      <c r="BI425" s="1818"/>
      <c r="BJ425" s="1819"/>
      <c r="BK425" s="1820"/>
      <c r="BL425" s="1818"/>
      <c r="BM425" s="1819"/>
      <c r="BN425" s="1820"/>
      <c r="BO425" s="1818"/>
      <c r="BP425" s="1819"/>
      <c r="BQ425" s="1820"/>
      <c r="BR425" s="1818"/>
      <c r="BS425" s="1819"/>
      <c r="BT425" s="1820"/>
      <c r="BU425" s="1818"/>
      <c r="BV425" s="1819"/>
      <c r="BW425" s="1820"/>
      <c r="BX425" s="1818"/>
      <c r="BY425" s="1819"/>
      <c r="BZ425" s="1820"/>
    </row>
    <row r="426" spans="1:78" s="1396" customFormat="1" ht="19.5" x14ac:dyDescent="0.3">
      <c r="A426" s="1398"/>
      <c r="B426" s="1425"/>
      <c r="C426" s="1418"/>
      <c r="D426" s="1649"/>
      <c r="E426" s="1405" t="s">
        <v>497</v>
      </c>
      <c r="F426" s="1649" t="s">
        <v>496</v>
      </c>
      <c r="G426" s="1818"/>
      <c r="H426" s="1819"/>
      <c r="I426" s="1820"/>
      <c r="J426" s="1818"/>
      <c r="K426" s="1819"/>
      <c r="L426" s="1820"/>
      <c r="M426" s="1818"/>
      <c r="N426" s="1819"/>
      <c r="O426" s="1820"/>
      <c r="P426" s="1818"/>
      <c r="Q426" s="1819"/>
      <c r="R426" s="1820"/>
      <c r="S426" s="1818"/>
      <c r="T426" s="1819"/>
      <c r="U426" s="1820"/>
      <c r="V426" s="1818"/>
      <c r="W426" s="1819"/>
      <c r="X426" s="1820"/>
      <c r="Y426" s="1818"/>
      <c r="Z426" s="1819"/>
      <c r="AA426" s="1820"/>
      <c r="AB426" s="1818"/>
      <c r="AC426" s="1819"/>
      <c r="AD426" s="1820"/>
      <c r="AE426" s="1818"/>
      <c r="AF426" s="1819"/>
      <c r="AG426" s="1820"/>
      <c r="AH426" s="1818"/>
      <c r="AI426" s="1819"/>
      <c r="AJ426" s="1820"/>
      <c r="AK426" s="1818"/>
      <c r="AL426" s="1819"/>
      <c r="AM426" s="1820"/>
      <c r="AN426" s="1818"/>
      <c r="AO426" s="1819"/>
      <c r="AP426" s="1820"/>
      <c r="AQ426" s="1818"/>
      <c r="AR426" s="1819"/>
      <c r="AS426" s="1820"/>
      <c r="AT426" s="1818"/>
      <c r="AU426" s="1819"/>
      <c r="AV426" s="1820"/>
      <c r="AW426" s="1818"/>
      <c r="AX426" s="1819"/>
      <c r="AY426" s="1820"/>
      <c r="AZ426" s="1818"/>
      <c r="BA426" s="1819"/>
      <c r="BB426" s="1820"/>
      <c r="BC426" s="1818"/>
      <c r="BD426" s="1819"/>
      <c r="BE426" s="1820"/>
      <c r="BF426" s="1818"/>
      <c r="BG426" s="1819"/>
      <c r="BH426" s="1820"/>
      <c r="BI426" s="1818"/>
      <c r="BJ426" s="1819"/>
      <c r="BK426" s="1820"/>
      <c r="BL426" s="1818"/>
      <c r="BM426" s="1819"/>
      <c r="BN426" s="1820"/>
      <c r="BO426" s="1818"/>
      <c r="BP426" s="1819"/>
      <c r="BQ426" s="1820"/>
      <c r="BR426" s="1818"/>
      <c r="BS426" s="1819"/>
      <c r="BT426" s="1820"/>
      <c r="BU426" s="1818"/>
      <c r="BV426" s="1819"/>
      <c r="BW426" s="1820"/>
      <c r="BX426" s="1818"/>
      <c r="BY426" s="1819"/>
      <c r="BZ426" s="1820"/>
    </row>
    <row r="427" spans="1:78" s="1396" customFormat="1" ht="19.5" customHeight="1" x14ac:dyDescent="0.3">
      <c r="A427" s="1398"/>
      <c r="B427" s="1425"/>
      <c r="C427" s="1418" t="s">
        <v>9</v>
      </c>
      <c r="D427" s="1649"/>
      <c r="E427" s="1405" t="s">
        <v>492</v>
      </c>
      <c r="F427" s="1614">
        <v>35</v>
      </c>
      <c r="G427" s="1691">
        <v>0.06</v>
      </c>
      <c r="H427" s="1692">
        <v>0.03</v>
      </c>
      <c r="I427" s="1675">
        <v>1.1000000000000001</v>
      </c>
      <c r="J427" s="1691">
        <v>0.06</v>
      </c>
      <c r="K427" s="1692">
        <v>0.03</v>
      </c>
      <c r="L427" s="1675">
        <v>1.1000000000000001</v>
      </c>
      <c r="M427" s="1691">
        <v>0.06</v>
      </c>
      <c r="N427" s="1692">
        <v>0.03</v>
      </c>
      <c r="O427" s="1675">
        <v>1.1000000000000001</v>
      </c>
      <c r="P427" s="1691">
        <v>0.06</v>
      </c>
      <c r="Q427" s="1692">
        <v>0.03</v>
      </c>
      <c r="R427" s="1675">
        <v>1.1000000000000001</v>
      </c>
      <c r="S427" s="1691">
        <v>0.06</v>
      </c>
      <c r="T427" s="1692">
        <v>0.03</v>
      </c>
      <c r="U427" s="1675">
        <v>1.1000000000000001</v>
      </c>
      <c r="V427" s="1691">
        <v>0.06</v>
      </c>
      <c r="W427" s="1692">
        <v>0.03</v>
      </c>
      <c r="X427" s="1675">
        <v>1.1000000000000001</v>
      </c>
      <c r="Y427" s="1691">
        <v>0.06</v>
      </c>
      <c r="Z427" s="1692">
        <v>0.03</v>
      </c>
      <c r="AA427" s="1675">
        <v>1.1000000000000001</v>
      </c>
      <c r="AB427" s="1691">
        <v>7.0000000000000007E-2</v>
      </c>
      <c r="AC427" s="1692">
        <v>0.04</v>
      </c>
      <c r="AD427" s="1675">
        <v>1.4</v>
      </c>
      <c r="AE427" s="1691">
        <v>7.0000000000000007E-2</v>
      </c>
      <c r="AF427" s="1692">
        <v>0.04</v>
      </c>
      <c r="AG427" s="1675">
        <v>1.4</v>
      </c>
      <c r="AH427" s="1691">
        <v>7.0000000000000007E-2</v>
      </c>
      <c r="AI427" s="1692">
        <v>0.04</v>
      </c>
      <c r="AJ427" s="1675">
        <v>1.4</v>
      </c>
      <c r="AK427" s="1691">
        <v>7.0000000000000007E-2</v>
      </c>
      <c r="AL427" s="1692">
        <v>0.04</v>
      </c>
      <c r="AM427" s="1675">
        <v>1.4</v>
      </c>
      <c r="AN427" s="1691">
        <v>7.0000000000000007E-2</v>
      </c>
      <c r="AO427" s="1692">
        <v>0.04</v>
      </c>
      <c r="AP427" s="1675">
        <v>1.4</v>
      </c>
      <c r="AQ427" s="1691">
        <v>7.0000000000000007E-2</v>
      </c>
      <c r="AR427" s="1692">
        <v>0.04</v>
      </c>
      <c r="AS427" s="1675">
        <v>1.4</v>
      </c>
      <c r="AT427" s="1691">
        <v>7.0000000000000007E-2</v>
      </c>
      <c r="AU427" s="1692">
        <v>0.04</v>
      </c>
      <c r="AV427" s="1675">
        <v>1.4</v>
      </c>
      <c r="AW427" s="1691">
        <v>7.0000000000000007E-2</v>
      </c>
      <c r="AX427" s="1692">
        <v>0.04</v>
      </c>
      <c r="AY427" s="1675">
        <v>1.4</v>
      </c>
      <c r="AZ427" s="1691">
        <v>7.0000000000000007E-2</v>
      </c>
      <c r="BA427" s="1692">
        <v>0.04</v>
      </c>
      <c r="BB427" s="1675">
        <v>1.4</v>
      </c>
      <c r="BC427" s="1691">
        <v>7.0000000000000007E-2</v>
      </c>
      <c r="BD427" s="1692">
        <v>0.04</v>
      </c>
      <c r="BE427" s="1675">
        <v>1.4</v>
      </c>
      <c r="BF427" s="1691">
        <v>7.0000000000000007E-2</v>
      </c>
      <c r="BG427" s="1692">
        <v>0.04</v>
      </c>
      <c r="BH427" s="1675">
        <v>1.4</v>
      </c>
      <c r="BI427" s="1691">
        <v>7.0000000000000007E-2</v>
      </c>
      <c r="BJ427" s="1692">
        <v>0.04</v>
      </c>
      <c r="BK427" s="1675">
        <v>1.4</v>
      </c>
      <c r="BL427" s="1691">
        <v>7.0000000000000007E-2</v>
      </c>
      <c r="BM427" s="1692">
        <v>0.04</v>
      </c>
      <c r="BN427" s="1675">
        <v>1.4</v>
      </c>
      <c r="BO427" s="1691">
        <v>7.0000000000000007E-2</v>
      </c>
      <c r="BP427" s="1692">
        <v>0.04</v>
      </c>
      <c r="BQ427" s="1675">
        <v>1.4</v>
      </c>
      <c r="BR427" s="1691">
        <v>7.0000000000000007E-2</v>
      </c>
      <c r="BS427" s="1692">
        <v>0.04</v>
      </c>
      <c r="BT427" s="1675">
        <v>1.4</v>
      </c>
      <c r="BU427" s="1691">
        <v>7.0000000000000007E-2</v>
      </c>
      <c r="BV427" s="1692">
        <v>0.04</v>
      </c>
      <c r="BW427" s="1675">
        <v>1.4</v>
      </c>
      <c r="BX427" s="1691">
        <v>0.06</v>
      </c>
      <c r="BY427" s="1692">
        <v>0.03</v>
      </c>
      <c r="BZ427" s="1675">
        <v>1.1000000000000001</v>
      </c>
    </row>
    <row r="428" spans="1:78" s="1396" customFormat="1" ht="19.5" x14ac:dyDescent="0.3">
      <c r="A428" s="1398"/>
      <c r="B428" s="1425"/>
      <c r="C428" s="1418"/>
      <c r="D428" s="1649"/>
      <c r="E428" s="1405" t="s">
        <v>494</v>
      </c>
      <c r="F428" s="1649">
        <v>10</v>
      </c>
      <c r="G428" s="1692">
        <v>0.1</v>
      </c>
      <c r="H428" s="1692">
        <v>0</v>
      </c>
      <c r="I428" s="1675">
        <v>6</v>
      </c>
      <c r="J428" s="1692">
        <v>0.1</v>
      </c>
      <c r="K428" s="1692">
        <v>0</v>
      </c>
      <c r="L428" s="1675">
        <v>6</v>
      </c>
      <c r="M428" s="1692">
        <v>0.1</v>
      </c>
      <c r="N428" s="1692">
        <v>0</v>
      </c>
      <c r="O428" s="1675">
        <v>6</v>
      </c>
      <c r="P428" s="1692">
        <v>0.1</v>
      </c>
      <c r="Q428" s="1692">
        <v>0</v>
      </c>
      <c r="R428" s="1675">
        <v>6</v>
      </c>
      <c r="S428" s="1692">
        <v>0.1</v>
      </c>
      <c r="T428" s="1692">
        <v>0</v>
      </c>
      <c r="U428" s="1675">
        <v>6</v>
      </c>
      <c r="V428" s="1692">
        <v>0.1</v>
      </c>
      <c r="W428" s="1692">
        <v>0</v>
      </c>
      <c r="X428" s="1675">
        <v>6</v>
      </c>
      <c r="Y428" s="1692">
        <v>0.1</v>
      </c>
      <c r="Z428" s="1692">
        <v>0</v>
      </c>
      <c r="AA428" s="1675">
        <v>6</v>
      </c>
      <c r="AB428" s="1692">
        <v>0.1</v>
      </c>
      <c r="AC428" s="1692">
        <v>0</v>
      </c>
      <c r="AD428" s="1675">
        <v>6</v>
      </c>
      <c r="AE428" s="1692">
        <v>0.1</v>
      </c>
      <c r="AF428" s="1692">
        <v>0</v>
      </c>
      <c r="AG428" s="1675">
        <v>6</v>
      </c>
      <c r="AH428" s="1692">
        <v>0.1</v>
      </c>
      <c r="AI428" s="1692">
        <v>0</v>
      </c>
      <c r="AJ428" s="1675">
        <v>6</v>
      </c>
      <c r="AK428" s="1692">
        <v>0.1</v>
      </c>
      <c r="AL428" s="1692">
        <v>0</v>
      </c>
      <c r="AM428" s="1675">
        <v>6</v>
      </c>
      <c r="AN428" s="1692">
        <v>0.1</v>
      </c>
      <c r="AO428" s="1692">
        <v>0</v>
      </c>
      <c r="AP428" s="1675">
        <v>6</v>
      </c>
      <c r="AQ428" s="1692">
        <v>0.1</v>
      </c>
      <c r="AR428" s="1692">
        <v>0</v>
      </c>
      <c r="AS428" s="1675">
        <v>6</v>
      </c>
      <c r="AT428" s="1692">
        <v>0.1</v>
      </c>
      <c r="AU428" s="1692">
        <v>0</v>
      </c>
      <c r="AV428" s="1675">
        <v>6</v>
      </c>
      <c r="AW428" s="1692">
        <v>0.1</v>
      </c>
      <c r="AX428" s="1692">
        <v>0</v>
      </c>
      <c r="AY428" s="1675">
        <v>6</v>
      </c>
      <c r="AZ428" s="1692">
        <v>0.1</v>
      </c>
      <c r="BA428" s="1692">
        <v>0</v>
      </c>
      <c r="BB428" s="1675">
        <v>6</v>
      </c>
      <c r="BC428" s="1692">
        <v>0.1</v>
      </c>
      <c r="BD428" s="1692">
        <v>0</v>
      </c>
      <c r="BE428" s="1675">
        <v>6</v>
      </c>
      <c r="BF428" s="1692">
        <v>0.1</v>
      </c>
      <c r="BG428" s="1692">
        <v>0</v>
      </c>
      <c r="BH428" s="1675">
        <v>6</v>
      </c>
      <c r="BI428" s="1692">
        <v>0.1</v>
      </c>
      <c r="BJ428" s="1692">
        <v>0</v>
      </c>
      <c r="BK428" s="1675">
        <v>6</v>
      </c>
      <c r="BL428" s="1692">
        <v>0.1</v>
      </c>
      <c r="BM428" s="1692">
        <v>0</v>
      </c>
      <c r="BN428" s="1675">
        <v>6</v>
      </c>
      <c r="BO428" s="1692">
        <v>0.1</v>
      </c>
      <c r="BP428" s="1692">
        <v>0</v>
      </c>
      <c r="BQ428" s="1675">
        <v>6</v>
      </c>
      <c r="BR428" s="1692">
        <v>0.1</v>
      </c>
      <c r="BS428" s="1692">
        <v>0</v>
      </c>
      <c r="BT428" s="1675">
        <v>6</v>
      </c>
      <c r="BU428" s="1692">
        <v>0.1</v>
      </c>
      <c r="BV428" s="1692">
        <v>0</v>
      </c>
      <c r="BW428" s="1675">
        <v>6</v>
      </c>
      <c r="BX428" s="1692">
        <v>0.1</v>
      </c>
      <c r="BY428" s="1692">
        <v>0</v>
      </c>
      <c r="BZ428" s="1675">
        <v>6</v>
      </c>
    </row>
    <row r="429" spans="1:78" s="222" customFormat="1" ht="19.5" x14ac:dyDescent="0.3">
      <c r="A429" s="1398"/>
      <c r="B429" s="1425"/>
      <c r="C429" s="1418"/>
      <c r="D429" s="1649"/>
      <c r="E429" s="1405" t="s">
        <v>495</v>
      </c>
      <c r="F429" s="1649" t="s">
        <v>496</v>
      </c>
      <c r="G429" s="1818"/>
      <c r="H429" s="1819"/>
      <c r="I429" s="1820"/>
      <c r="J429" s="1818"/>
      <c r="K429" s="1819"/>
      <c r="L429" s="1820"/>
      <c r="M429" s="1818"/>
      <c r="N429" s="1819"/>
      <c r="O429" s="1820"/>
      <c r="P429" s="1818"/>
      <c r="Q429" s="1819"/>
      <c r="R429" s="1820"/>
      <c r="S429" s="1818"/>
      <c r="T429" s="1819"/>
      <c r="U429" s="1820"/>
      <c r="V429" s="1818"/>
      <c r="W429" s="1819"/>
      <c r="X429" s="1820"/>
      <c r="Y429" s="1818"/>
      <c r="Z429" s="1819"/>
      <c r="AA429" s="1820"/>
      <c r="AB429" s="1818"/>
      <c r="AC429" s="1819"/>
      <c r="AD429" s="1820"/>
      <c r="AE429" s="1818"/>
      <c r="AF429" s="1819"/>
      <c r="AG429" s="1820"/>
      <c r="AH429" s="1818"/>
      <c r="AI429" s="1819"/>
      <c r="AJ429" s="1820"/>
      <c r="AK429" s="1818"/>
      <c r="AL429" s="1819"/>
      <c r="AM429" s="1820"/>
      <c r="AN429" s="1818"/>
      <c r="AO429" s="1819"/>
      <c r="AP429" s="1820"/>
      <c r="AQ429" s="1818"/>
      <c r="AR429" s="1819"/>
      <c r="AS429" s="1820"/>
      <c r="AT429" s="1818"/>
      <c r="AU429" s="1819"/>
      <c r="AV429" s="1820"/>
      <c r="AW429" s="1818"/>
      <c r="AX429" s="1819"/>
      <c r="AY429" s="1820"/>
      <c r="AZ429" s="1818"/>
      <c r="BA429" s="1819"/>
      <c r="BB429" s="1820"/>
      <c r="BC429" s="1818"/>
      <c r="BD429" s="1819"/>
      <c r="BE429" s="1820"/>
      <c r="BF429" s="1818"/>
      <c r="BG429" s="1819"/>
      <c r="BH429" s="1820"/>
      <c r="BI429" s="1818"/>
      <c r="BJ429" s="1819"/>
      <c r="BK429" s="1820"/>
      <c r="BL429" s="1818"/>
      <c r="BM429" s="1819"/>
      <c r="BN429" s="1820"/>
      <c r="BO429" s="1818"/>
      <c r="BP429" s="1819"/>
      <c r="BQ429" s="1820"/>
      <c r="BR429" s="1818"/>
      <c r="BS429" s="1819"/>
      <c r="BT429" s="1820"/>
      <c r="BU429" s="1818"/>
      <c r="BV429" s="1819"/>
      <c r="BW429" s="1820"/>
      <c r="BX429" s="1818"/>
      <c r="BY429" s="1819"/>
      <c r="BZ429" s="1820"/>
    </row>
    <row r="430" spans="1:78" s="1396" customFormat="1" ht="19.5" x14ac:dyDescent="0.3">
      <c r="A430" s="1398"/>
      <c r="B430" s="1425"/>
      <c r="C430" s="1410"/>
      <c r="D430" s="1649"/>
      <c r="E430" s="1405" t="s">
        <v>497</v>
      </c>
      <c r="F430" s="1649" t="s">
        <v>496</v>
      </c>
      <c r="G430" s="1818"/>
      <c r="H430" s="1819"/>
      <c r="I430" s="1820"/>
      <c r="J430" s="1818"/>
      <c r="K430" s="1819"/>
      <c r="L430" s="1820"/>
      <c r="M430" s="1818"/>
      <c r="N430" s="1819"/>
      <c r="O430" s="1820"/>
      <c r="P430" s="1818"/>
      <c r="Q430" s="1819"/>
      <c r="R430" s="1820"/>
      <c r="S430" s="1818"/>
      <c r="T430" s="1819"/>
      <c r="U430" s="1820"/>
      <c r="V430" s="1818"/>
      <c r="W430" s="1819"/>
      <c r="X430" s="1820"/>
      <c r="Y430" s="1818"/>
      <c r="Z430" s="1819"/>
      <c r="AA430" s="1820"/>
      <c r="AB430" s="1818"/>
      <c r="AC430" s="1819"/>
      <c r="AD430" s="1820"/>
      <c r="AE430" s="1818"/>
      <c r="AF430" s="1819"/>
      <c r="AG430" s="1820"/>
      <c r="AH430" s="1818"/>
      <c r="AI430" s="1819"/>
      <c r="AJ430" s="1820"/>
      <c r="AK430" s="1818"/>
      <c r="AL430" s="1819"/>
      <c r="AM430" s="1820"/>
      <c r="AN430" s="1818"/>
      <c r="AO430" s="1819"/>
      <c r="AP430" s="1820"/>
      <c r="AQ430" s="1818"/>
      <c r="AR430" s="1819"/>
      <c r="AS430" s="1820"/>
      <c r="AT430" s="1818"/>
      <c r="AU430" s="1819"/>
      <c r="AV430" s="1820"/>
      <c r="AW430" s="1818"/>
      <c r="AX430" s="1819"/>
      <c r="AY430" s="1820"/>
      <c r="AZ430" s="1818"/>
      <c r="BA430" s="1819"/>
      <c r="BB430" s="1820"/>
      <c r="BC430" s="1818"/>
      <c r="BD430" s="1819"/>
      <c r="BE430" s="1820"/>
      <c r="BF430" s="1818"/>
      <c r="BG430" s="1819"/>
      <c r="BH430" s="1820"/>
      <c r="BI430" s="1818"/>
      <c r="BJ430" s="1819"/>
      <c r="BK430" s="1820"/>
      <c r="BL430" s="1818"/>
      <c r="BM430" s="1819"/>
      <c r="BN430" s="1820"/>
      <c r="BO430" s="1818"/>
      <c r="BP430" s="1819"/>
      <c r="BQ430" s="1820"/>
      <c r="BR430" s="1818"/>
      <c r="BS430" s="1819"/>
      <c r="BT430" s="1820"/>
      <c r="BU430" s="1818"/>
      <c r="BV430" s="1819"/>
      <c r="BW430" s="1820"/>
      <c r="BX430" s="1818"/>
      <c r="BY430" s="1819"/>
      <c r="BZ430" s="1820"/>
    </row>
    <row r="431" spans="1:78" s="1396" customFormat="1" ht="20.25" customHeight="1" x14ac:dyDescent="0.3">
      <c r="A431" s="1398"/>
      <c r="B431" s="1425" t="s">
        <v>498</v>
      </c>
      <c r="C431" s="1435" t="s">
        <v>567</v>
      </c>
      <c r="D431" s="1409"/>
      <c r="E431" s="1405"/>
      <c r="F431" s="1649">
        <v>35</v>
      </c>
      <c r="G431" s="1691">
        <v>0.18</v>
      </c>
      <c r="H431" s="1692">
        <v>0.1</v>
      </c>
      <c r="I431" s="1675">
        <v>3.4</v>
      </c>
      <c r="J431" s="1691">
        <v>0.18</v>
      </c>
      <c r="K431" s="1692">
        <v>0.1</v>
      </c>
      <c r="L431" s="1675">
        <v>3.4</v>
      </c>
      <c r="M431" s="1691">
        <v>0.18</v>
      </c>
      <c r="N431" s="1692">
        <v>0.1</v>
      </c>
      <c r="O431" s="1675">
        <v>3.4</v>
      </c>
      <c r="P431" s="1691">
        <v>0.18</v>
      </c>
      <c r="Q431" s="1692">
        <v>0.1</v>
      </c>
      <c r="R431" s="1675">
        <v>3.4</v>
      </c>
      <c r="S431" s="1691">
        <v>0.18</v>
      </c>
      <c r="T431" s="1692">
        <v>0.1</v>
      </c>
      <c r="U431" s="1675">
        <v>3.4</v>
      </c>
      <c r="V431" s="1691">
        <v>0.18</v>
      </c>
      <c r="W431" s="1692">
        <v>0.1</v>
      </c>
      <c r="X431" s="1675">
        <v>3.4</v>
      </c>
      <c r="Y431" s="1691">
        <v>0.18</v>
      </c>
      <c r="Z431" s="1692">
        <v>0.1</v>
      </c>
      <c r="AA431" s="1675">
        <v>3.4</v>
      </c>
      <c r="AB431" s="1691">
        <v>0.25</v>
      </c>
      <c r="AC431" s="1692">
        <v>0.14000000000000001</v>
      </c>
      <c r="AD431" s="1675">
        <v>4.8</v>
      </c>
      <c r="AE431" s="1691">
        <v>0.25</v>
      </c>
      <c r="AF431" s="1692">
        <v>0.14000000000000001</v>
      </c>
      <c r="AG431" s="1675">
        <v>4.8</v>
      </c>
      <c r="AH431" s="1691">
        <v>0.25</v>
      </c>
      <c r="AI431" s="1692">
        <v>0.14000000000000001</v>
      </c>
      <c r="AJ431" s="1675">
        <v>4.8</v>
      </c>
      <c r="AK431" s="1691">
        <v>0.25</v>
      </c>
      <c r="AL431" s="1692">
        <v>0.14000000000000001</v>
      </c>
      <c r="AM431" s="1675">
        <v>4.8</v>
      </c>
      <c r="AN431" s="1691">
        <v>0.25</v>
      </c>
      <c r="AO431" s="1692">
        <v>0.14000000000000001</v>
      </c>
      <c r="AP431" s="1675">
        <v>4.8</v>
      </c>
      <c r="AQ431" s="1691">
        <v>0.27</v>
      </c>
      <c r="AR431" s="1692">
        <v>0.15</v>
      </c>
      <c r="AS431" s="1675">
        <v>5.0999999999999996</v>
      </c>
      <c r="AT431" s="1691">
        <v>0.25</v>
      </c>
      <c r="AU431" s="1692">
        <v>0.14000000000000001</v>
      </c>
      <c r="AV431" s="1675">
        <v>4.8</v>
      </c>
      <c r="AW431" s="1691">
        <v>0.25</v>
      </c>
      <c r="AX431" s="1692">
        <v>0.14000000000000001</v>
      </c>
      <c r="AY431" s="1675">
        <v>4.8</v>
      </c>
      <c r="AZ431" s="1691">
        <v>0.25</v>
      </c>
      <c r="BA431" s="1692">
        <v>0.14000000000000001</v>
      </c>
      <c r="BB431" s="1675">
        <v>4.8</v>
      </c>
      <c r="BC431" s="1691">
        <v>0.25</v>
      </c>
      <c r="BD431" s="1692">
        <v>0.14000000000000001</v>
      </c>
      <c r="BE431" s="1675">
        <v>4.8</v>
      </c>
      <c r="BF431" s="1691">
        <v>0.27</v>
      </c>
      <c r="BG431" s="1692">
        <v>0.15</v>
      </c>
      <c r="BH431" s="1675">
        <v>5.0999999999999996</v>
      </c>
      <c r="BI431" s="1691">
        <v>0.27</v>
      </c>
      <c r="BJ431" s="1692">
        <v>0.15</v>
      </c>
      <c r="BK431" s="1675">
        <v>5.0999999999999996</v>
      </c>
      <c r="BL431" s="1691">
        <v>0.27</v>
      </c>
      <c r="BM431" s="1692">
        <v>0.15</v>
      </c>
      <c r="BN431" s="1675">
        <v>5.0999999999999996</v>
      </c>
      <c r="BO431" s="1691">
        <v>0.27</v>
      </c>
      <c r="BP431" s="1692">
        <v>0.15</v>
      </c>
      <c r="BQ431" s="1675">
        <v>5.0999999999999996</v>
      </c>
      <c r="BR431" s="1691">
        <v>0.27</v>
      </c>
      <c r="BS431" s="1692">
        <v>0.15</v>
      </c>
      <c r="BT431" s="1675">
        <v>5.0999999999999996</v>
      </c>
      <c r="BU431" s="1691">
        <v>0.27</v>
      </c>
      <c r="BV431" s="1692">
        <v>0.15</v>
      </c>
      <c r="BW431" s="1675">
        <v>5.0999999999999996</v>
      </c>
      <c r="BX431" s="1691">
        <v>0.18</v>
      </c>
      <c r="BY431" s="1692">
        <v>0.1</v>
      </c>
      <c r="BZ431" s="1675">
        <v>3.4</v>
      </c>
    </row>
    <row r="432" spans="1:78" s="1396" customFormat="1" ht="21.75" customHeight="1" x14ac:dyDescent="0.3">
      <c r="A432" s="1398"/>
      <c r="B432" s="1425" t="s">
        <v>499</v>
      </c>
      <c r="C432" s="1436" t="s">
        <v>568</v>
      </c>
      <c r="D432" s="1409"/>
      <c r="E432" s="1405"/>
      <c r="F432" s="1649">
        <v>35</v>
      </c>
      <c r="G432" s="1691">
        <v>0.06</v>
      </c>
      <c r="H432" s="1692">
        <v>0.03</v>
      </c>
      <c r="I432" s="1675">
        <v>1.2</v>
      </c>
      <c r="J432" s="1691">
        <v>0.06</v>
      </c>
      <c r="K432" s="1692">
        <v>0.03</v>
      </c>
      <c r="L432" s="1675">
        <v>1.2</v>
      </c>
      <c r="M432" s="1691">
        <v>0.06</v>
      </c>
      <c r="N432" s="1692">
        <v>0.03</v>
      </c>
      <c r="O432" s="1675">
        <v>1.2</v>
      </c>
      <c r="P432" s="1691">
        <v>0.06</v>
      </c>
      <c r="Q432" s="1692">
        <v>0.03</v>
      </c>
      <c r="R432" s="1675">
        <v>1.2</v>
      </c>
      <c r="S432" s="1691">
        <v>0.06</v>
      </c>
      <c r="T432" s="1692">
        <v>0.03</v>
      </c>
      <c r="U432" s="1675">
        <v>1.2</v>
      </c>
      <c r="V432" s="1691">
        <v>0.06</v>
      </c>
      <c r="W432" s="1692">
        <v>0.03</v>
      </c>
      <c r="X432" s="1675">
        <v>1.2</v>
      </c>
      <c r="Y432" s="1691">
        <v>0.06</v>
      </c>
      <c r="Z432" s="1692">
        <v>0.03</v>
      </c>
      <c r="AA432" s="1675">
        <v>1.2</v>
      </c>
      <c r="AB432" s="1691">
        <v>7.0000000000000007E-2</v>
      </c>
      <c r="AC432" s="1692">
        <v>0.04</v>
      </c>
      <c r="AD432" s="1675">
        <v>1.4</v>
      </c>
      <c r="AE432" s="1691">
        <v>7.0000000000000007E-2</v>
      </c>
      <c r="AF432" s="1692">
        <v>0.04</v>
      </c>
      <c r="AG432" s="1675">
        <v>1.4</v>
      </c>
      <c r="AH432" s="1691">
        <v>7.0000000000000007E-2</v>
      </c>
      <c r="AI432" s="1692">
        <v>0.04</v>
      </c>
      <c r="AJ432" s="1675">
        <v>1.4</v>
      </c>
      <c r="AK432" s="1691">
        <v>7.0000000000000007E-2</v>
      </c>
      <c r="AL432" s="1692">
        <v>0.04</v>
      </c>
      <c r="AM432" s="1675">
        <v>1.4</v>
      </c>
      <c r="AN432" s="1691">
        <v>7.0000000000000007E-2</v>
      </c>
      <c r="AO432" s="1692">
        <v>0.04</v>
      </c>
      <c r="AP432" s="1675">
        <v>1.4</v>
      </c>
      <c r="AQ432" s="1691">
        <v>7.0000000000000007E-2</v>
      </c>
      <c r="AR432" s="1692">
        <v>0.04</v>
      </c>
      <c r="AS432" s="1675">
        <v>1.4</v>
      </c>
      <c r="AT432" s="1691">
        <v>7.0000000000000007E-2</v>
      </c>
      <c r="AU432" s="1692">
        <v>0.04</v>
      </c>
      <c r="AV432" s="1675">
        <v>1.4</v>
      </c>
      <c r="AW432" s="1691">
        <v>7.0000000000000007E-2</v>
      </c>
      <c r="AX432" s="1692">
        <v>0.04</v>
      </c>
      <c r="AY432" s="1675">
        <v>1.4</v>
      </c>
      <c r="AZ432" s="1691">
        <v>7.0000000000000007E-2</v>
      </c>
      <c r="BA432" s="1692">
        <v>0.04</v>
      </c>
      <c r="BB432" s="1675">
        <v>1.4</v>
      </c>
      <c r="BC432" s="1691">
        <v>7.0000000000000007E-2</v>
      </c>
      <c r="BD432" s="1692">
        <v>0.04</v>
      </c>
      <c r="BE432" s="1675">
        <v>1.4</v>
      </c>
      <c r="BF432" s="1691">
        <v>7.0000000000000007E-2</v>
      </c>
      <c r="BG432" s="1692">
        <v>0.04</v>
      </c>
      <c r="BH432" s="1675">
        <v>1.4</v>
      </c>
      <c r="BI432" s="1691">
        <v>7.0000000000000007E-2</v>
      </c>
      <c r="BJ432" s="1692">
        <v>0.04</v>
      </c>
      <c r="BK432" s="1675">
        <v>1.4</v>
      </c>
      <c r="BL432" s="1691">
        <v>7.0000000000000007E-2</v>
      </c>
      <c r="BM432" s="1692">
        <v>0.04</v>
      </c>
      <c r="BN432" s="1675">
        <v>1.4</v>
      </c>
      <c r="BO432" s="1691">
        <v>7.0000000000000007E-2</v>
      </c>
      <c r="BP432" s="1692">
        <v>0.04</v>
      </c>
      <c r="BQ432" s="1675">
        <v>1.4</v>
      </c>
      <c r="BR432" s="1691">
        <v>7.0000000000000007E-2</v>
      </c>
      <c r="BS432" s="1692">
        <v>0.04</v>
      </c>
      <c r="BT432" s="1675">
        <v>1.4</v>
      </c>
      <c r="BU432" s="1691">
        <v>7.0000000000000007E-2</v>
      </c>
      <c r="BV432" s="1692">
        <v>0.04</v>
      </c>
      <c r="BW432" s="1675">
        <v>1.4</v>
      </c>
      <c r="BX432" s="1691">
        <v>0.06</v>
      </c>
      <c r="BY432" s="1692">
        <v>0.03</v>
      </c>
      <c r="BZ432" s="1675">
        <v>1.2</v>
      </c>
    </row>
    <row r="433" spans="1:78" s="1396" customFormat="1" ht="19.5" x14ac:dyDescent="0.3">
      <c r="A433" s="1398"/>
      <c r="B433" s="1425" t="s">
        <v>64</v>
      </c>
      <c r="C433" s="1417" t="s">
        <v>107</v>
      </c>
      <c r="D433" s="1651"/>
      <c r="E433" s="1405" t="s">
        <v>310</v>
      </c>
      <c r="F433" s="1649">
        <v>35</v>
      </c>
      <c r="G433" s="1815">
        <v>35</v>
      </c>
      <c r="H433" s="1816"/>
      <c r="I433" s="1817"/>
      <c r="J433" s="1815">
        <v>35</v>
      </c>
      <c r="K433" s="1816"/>
      <c r="L433" s="1817"/>
      <c r="M433" s="1815">
        <v>35</v>
      </c>
      <c r="N433" s="1816"/>
      <c r="O433" s="1817"/>
      <c r="P433" s="1815">
        <v>35</v>
      </c>
      <c r="Q433" s="1816"/>
      <c r="R433" s="1817"/>
      <c r="S433" s="1815">
        <v>35</v>
      </c>
      <c r="T433" s="1816"/>
      <c r="U433" s="1817"/>
      <c r="V433" s="1815">
        <v>35</v>
      </c>
      <c r="W433" s="1816"/>
      <c r="X433" s="1817"/>
      <c r="Y433" s="1815">
        <v>35</v>
      </c>
      <c r="Z433" s="1816"/>
      <c r="AA433" s="1817"/>
      <c r="AB433" s="1815">
        <v>35</v>
      </c>
      <c r="AC433" s="1816"/>
      <c r="AD433" s="1817"/>
      <c r="AE433" s="1815">
        <v>35</v>
      </c>
      <c r="AF433" s="1816"/>
      <c r="AG433" s="1817"/>
      <c r="AH433" s="1815">
        <v>35</v>
      </c>
      <c r="AI433" s="1816"/>
      <c r="AJ433" s="1817"/>
      <c r="AK433" s="1815">
        <v>35</v>
      </c>
      <c r="AL433" s="1816"/>
      <c r="AM433" s="1817"/>
      <c r="AN433" s="1815">
        <v>35</v>
      </c>
      <c r="AO433" s="1816"/>
      <c r="AP433" s="1817"/>
      <c r="AQ433" s="1815">
        <v>35</v>
      </c>
      <c r="AR433" s="1816"/>
      <c r="AS433" s="1817"/>
      <c r="AT433" s="1815">
        <v>35</v>
      </c>
      <c r="AU433" s="1816"/>
      <c r="AV433" s="1817"/>
      <c r="AW433" s="1815">
        <v>35</v>
      </c>
      <c r="AX433" s="1816"/>
      <c r="AY433" s="1817"/>
      <c r="AZ433" s="1815">
        <v>35</v>
      </c>
      <c r="BA433" s="1816"/>
      <c r="BB433" s="1817"/>
      <c r="BC433" s="1815">
        <v>35</v>
      </c>
      <c r="BD433" s="1816"/>
      <c r="BE433" s="1817"/>
      <c r="BF433" s="1815">
        <v>35</v>
      </c>
      <c r="BG433" s="1816"/>
      <c r="BH433" s="1817"/>
      <c r="BI433" s="1815">
        <v>35</v>
      </c>
      <c r="BJ433" s="1816"/>
      <c r="BK433" s="1817"/>
      <c r="BL433" s="1815">
        <v>35</v>
      </c>
      <c r="BM433" s="1816"/>
      <c r="BN433" s="1817"/>
      <c r="BO433" s="1815">
        <v>35</v>
      </c>
      <c r="BP433" s="1816"/>
      <c r="BQ433" s="1817"/>
      <c r="BR433" s="1815">
        <v>35</v>
      </c>
      <c r="BS433" s="1816"/>
      <c r="BT433" s="1817"/>
      <c r="BU433" s="1815">
        <v>35</v>
      </c>
      <c r="BV433" s="1816"/>
      <c r="BW433" s="1817"/>
      <c r="BX433" s="1815">
        <v>35</v>
      </c>
      <c r="BY433" s="1816"/>
      <c r="BZ433" s="1817"/>
    </row>
    <row r="434" spans="1:78" s="1396" customFormat="1" ht="19.5" x14ac:dyDescent="0.3">
      <c r="A434" s="1398"/>
      <c r="B434" s="1425"/>
      <c r="C434" s="1417" t="s">
        <v>108</v>
      </c>
      <c r="D434" s="1651"/>
      <c r="E434" s="1405" t="s">
        <v>310</v>
      </c>
      <c r="F434" s="1649">
        <v>35</v>
      </c>
      <c r="G434" s="1815">
        <v>35</v>
      </c>
      <c r="H434" s="1816"/>
      <c r="I434" s="1817"/>
      <c r="J434" s="1815">
        <v>35</v>
      </c>
      <c r="K434" s="1816"/>
      <c r="L434" s="1817"/>
      <c r="M434" s="1815">
        <v>35</v>
      </c>
      <c r="N434" s="1816"/>
      <c r="O434" s="1817"/>
      <c r="P434" s="1815">
        <v>35</v>
      </c>
      <c r="Q434" s="1816"/>
      <c r="R434" s="1817"/>
      <c r="S434" s="1815">
        <v>35</v>
      </c>
      <c r="T434" s="1816"/>
      <c r="U434" s="1817"/>
      <c r="V434" s="1815">
        <v>35</v>
      </c>
      <c r="W434" s="1816"/>
      <c r="X434" s="1817"/>
      <c r="Y434" s="1815">
        <v>35</v>
      </c>
      <c r="Z434" s="1816"/>
      <c r="AA434" s="1817"/>
      <c r="AB434" s="1815">
        <v>35</v>
      </c>
      <c r="AC434" s="1816"/>
      <c r="AD434" s="1817"/>
      <c r="AE434" s="1815">
        <v>35</v>
      </c>
      <c r="AF434" s="1816"/>
      <c r="AG434" s="1817"/>
      <c r="AH434" s="1815">
        <v>35</v>
      </c>
      <c r="AI434" s="1816"/>
      <c r="AJ434" s="1817"/>
      <c r="AK434" s="1815">
        <v>35</v>
      </c>
      <c r="AL434" s="1816"/>
      <c r="AM434" s="1817"/>
      <c r="AN434" s="1815">
        <v>35</v>
      </c>
      <c r="AO434" s="1816"/>
      <c r="AP434" s="1817"/>
      <c r="AQ434" s="1815">
        <v>35</v>
      </c>
      <c r="AR434" s="1816"/>
      <c r="AS434" s="1817"/>
      <c r="AT434" s="1815">
        <v>35</v>
      </c>
      <c r="AU434" s="1816"/>
      <c r="AV434" s="1817"/>
      <c r="AW434" s="1815">
        <v>35</v>
      </c>
      <c r="AX434" s="1816"/>
      <c r="AY434" s="1817"/>
      <c r="AZ434" s="1815">
        <v>35</v>
      </c>
      <c r="BA434" s="1816"/>
      <c r="BB434" s="1817"/>
      <c r="BC434" s="1815">
        <v>35</v>
      </c>
      <c r="BD434" s="1816"/>
      <c r="BE434" s="1817"/>
      <c r="BF434" s="1815">
        <v>35</v>
      </c>
      <c r="BG434" s="1816"/>
      <c r="BH434" s="1817"/>
      <c r="BI434" s="1815">
        <v>35</v>
      </c>
      <c r="BJ434" s="1816"/>
      <c r="BK434" s="1817"/>
      <c r="BL434" s="1815">
        <v>35</v>
      </c>
      <c r="BM434" s="1816"/>
      <c r="BN434" s="1817"/>
      <c r="BO434" s="1815">
        <v>35</v>
      </c>
      <c r="BP434" s="1816"/>
      <c r="BQ434" s="1817"/>
      <c r="BR434" s="1815">
        <v>35</v>
      </c>
      <c r="BS434" s="1816"/>
      <c r="BT434" s="1817"/>
      <c r="BU434" s="1815">
        <v>35</v>
      </c>
      <c r="BV434" s="1816"/>
      <c r="BW434" s="1817"/>
      <c r="BX434" s="1815">
        <v>35</v>
      </c>
      <c r="BY434" s="1816"/>
      <c r="BZ434" s="1817"/>
    </row>
    <row r="435" spans="1:78" s="1396" customFormat="1" ht="19.5" x14ac:dyDescent="0.3">
      <c r="A435" s="1398"/>
      <c r="B435" s="1425"/>
      <c r="C435" s="1417" t="s">
        <v>107</v>
      </c>
      <c r="D435" s="1651"/>
      <c r="E435" s="1405" t="s">
        <v>310</v>
      </c>
      <c r="F435" s="1649">
        <v>10</v>
      </c>
      <c r="G435" s="1815">
        <v>10.3</v>
      </c>
      <c r="H435" s="1816"/>
      <c r="I435" s="1817"/>
      <c r="J435" s="1815">
        <v>10.3</v>
      </c>
      <c r="K435" s="1816"/>
      <c r="L435" s="1817"/>
      <c r="M435" s="1815">
        <v>10.3</v>
      </c>
      <c r="N435" s="1816"/>
      <c r="O435" s="1817"/>
      <c r="P435" s="1815">
        <v>10.3</v>
      </c>
      <c r="Q435" s="1816"/>
      <c r="R435" s="1817"/>
      <c r="S435" s="1815">
        <v>10.3</v>
      </c>
      <c r="T435" s="1816"/>
      <c r="U435" s="1817"/>
      <c r="V435" s="1815">
        <v>10.3</v>
      </c>
      <c r="W435" s="1816"/>
      <c r="X435" s="1817"/>
      <c r="Y435" s="1815">
        <v>10.3</v>
      </c>
      <c r="Z435" s="1816"/>
      <c r="AA435" s="1817"/>
      <c r="AB435" s="1815">
        <v>10.3</v>
      </c>
      <c r="AC435" s="1816"/>
      <c r="AD435" s="1817"/>
      <c r="AE435" s="1815">
        <v>10.3</v>
      </c>
      <c r="AF435" s="1816"/>
      <c r="AG435" s="1817"/>
      <c r="AH435" s="1815">
        <v>10.3</v>
      </c>
      <c r="AI435" s="1816"/>
      <c r="AJ435" s="1817"/>
      <c r="AK435" s="1815">
        <v>10.3</v>
      </c>
      <c r="AL435" s="1816"/>
      <c r="AM435" s="1817"/>
      <c r="AN435" s="1815">
        <v>10.3</v>
      </c>
      <c r="AO435" s="1816"/>
      <c r="AP435" s="1817"/>
      <c r="AQ435" s="1815">
        <v>10.3</v>
      </c>
      <c r="AR435" s="1816"/>
      <c r="AS435" s="1817"/>
      <c r="AT435" s="1815">
        <v>10.3</v>
      </c>
      <c r="AU435" s="1816"/>
      <c r="AV435" s="1817"/>
      <c r="AW435" s="1815">
        <v>10.3</v>
      </c>
      <c r="AX435" s="1816"/>
      <c r="AY435" s="1817"/>
      <c r="AZ435" s="1815">
        <v>10.3</v>
      </c>
      <c r="BA435" s="1816"/>
      <c r="BB435" s="1817"/>
      <c r="BC435" s="1815">
        <v>10.3</v>
      </c>
      <c r="BD435" s="1816"/>
      <c r="BE435" s="1817"/>
      <c r="BF435" s="1815">
        <v>10.3</v>
      </c>
      <c r="BG435" s="1816"/>
      <c r="BH435" s="1817"/>
      <c r="BI435" s="1815">
        <v>10.3</v>
      </c>
      <c r="BJ435" s="1816"/>
      <c r="BK435" s="1817"/>
      <c r="BL435" s="1815">
        <v>10.3</v>
      </c>
      <c r="BM435" s="1816"/>
      <c r="BN435" s="1817"/>
      <c r="BO435" s="1815">
        <v>10.3</v>
      </c>
      <c r="BP435" s="1816"/>
      <c r="BQ435" s="1817"/>
      <c r="BR435" s="1815">
        <v>10.3</v>
      </c>
      <c r="BS435" s="1816"/>
      <c r="BT435" s="1817"/>
      <c r="BU435" s="1815">
        <v>10.3</v>
      </c>
      <c r="BV435" s="1816"/>
      <c r="BW435" s="1817"/>
      <c r="BX435" s="1815">
        <v>10.3</v>
      </c>
      <c r="BY435" s="1816"/>
      <c r="BZ435" s="1817"/>
    </row>
    <row r="436" spans="1:78" s="1396" customFormat="1" ht="19.5" x14ac:dyDescent="0.3">
      <c r="A436" s="1398"/>
      <c r="B436" s="1425"/>
      <c r="C436" s="1417" t="s">
        <v>108</v>
      </c>
      <c r="D436" s="1651"/>
      <c r="E436" s="1405" t="s">
        <v>310</v>
      </c>
      <c r="F436" s="1649">
        <v>10</v>
      </c>
      <c r="G436" s="1815">
        <v>10.3</v>
      </c>
      <c r="H436" s="1816"/>
      <c r="I436" s="1817"/>
      <c r="J436" s="1815">
        <v>10.3</v>
      </c>
      <c r="K436" s="1816"/>
      <c r="L436" s="1817"/>
      <c r="M436" s="1815">
        <v>10.3</v>
      </c>
      <c r="N436" s="1816"/>
      <c r="O436" s="1817"/>
      <c r="P436" s="1815">
        <v>10.3</v>
      </c>
      <c r="Q436" s="1816"/>
      <c r="R436" s="1817"/>
      <c r="S436" s="1815">
        <v>10.3</v>
      </c>
      <c r="T436" s="1816"/>
      <c r="U436" s="1817"/>
      <c r="V436" s="1815">
        <v>10.3</v>
      </c>
      <c r="W436" s="1816"/>
      <c r="X436" s="1817"/>
      <c r="Y436" s="1815">
        <v>10.3</v>
      </c>
      <c r="Z436" s="1816"/>
      <c r="AA436" s="1817"/>
      <c r="AB436" s="1815">
        <v>10.3</v>
      </c>
      <c r="AC436" s="1816"/>
      <c r="AD436" s="1817"/>
      <c r="AE436" s="1815">
        <v>10.3</v>
      </c>
      <c r="AF436" s="1816"/>
      <c r="AG436" s="1817"/>
      <c r="AH436" s="1815">
        <v>10.3</v>
      </c>
      <c r="AI436" s="1816"/>
      <c r="AJ436" s="1817"/>
      <c r="AK436" s="1815">
        <v>10.3</v>
      </c>
      <c r="AL436" s="1816"/>
      <c r="AM436" s="1817"/>
      <c r="AN436" s="1815">
        <v>10.3</v>
      </c>
      <c r="AO436" s="1816"/>
      <c r="AP436" s="1817"/>
      <c r="AQ436" s="1815">
        <v>10.3</v>
      </c>
      <c r="AR436" s="1816"/>
      <c r="AS436" s="1817"/>
      <c r="AT436" s="1815">
        <v>10.3</v>
      </c>
      <c r="AU436" s="1816"/>
      <c r="AV436" s="1817"/>
      <c r="AW436" s="1815">
        <v>10.3</v>
      </c>
      <c r="AX436" s="1816"/>
      <c r="AY436" s="1817"/>
      <c r="AZ436" s="1815">
        <v>10.3</v>
      </c>
      <c r="BA436" s="1816"/>
      <c r="BB436" s="1817"/>
      <c r="BC436" s="1815">
        <v>10.3</v>
      </c>
      <c r="BD436" s="1816"/>
      <c r="BE436" s="1817"/>
      <c r="BF436" s="1815">
        <v>10.3</v>
      </c>
      <c r="BG436" s="1816"/>
      <c r="BH436" s="1817"/>
      <c r="BI436" s="1815">
        <v>10.3</v>
      </c>
      <c r="BJ436" s="1816"/>
      <c r="BK436" s="1817"/>
      <c r="BL436" s="1815">
        <v>10.3</v>
      </c>
      <c r="BM436" s="1816"/>
      <c r="BN436" s="1817"/>
      <c r="BO436" s="1815">
        <v>10.3</v>
      </c>
      <c r="BP436" s="1816"/>
      <c r="BQ436" s="1817"/>
      <c r="BR436" s="1815">
        <v>10.3</v>
      </c>
      <c r="BS436" s="1816"/>
      <c r="BT436" s="1817"/>
      <c r="BU436" s="1815">
        <v>10.3</v>
      </c>
      <c r="BV436" s="1816"/>
      <c r="BW436" s="1817"/>
      <c r="BX436" s="1815">
        <v>10.3</v>
      </c>
      <c r="BY436" s="1816"/>
      <c r="BZ436" s="1817"/>
    </row>
    <row r="437" spans="1:78" s="1396" customFormat="1" ht="19.5" x14ac:dyDescent="0.3">
      <c r="A437" s="1398"/>
      <c r="B437" s="1425" t="s">
        <v>498</v>
      </c>
      <c r="C437" s="1657" t="s">
        <v>315</v>
      </c>
      <c r="D437" s="1649"/>
      <c r="E437" s="1405"/>
      <c r="F437" s="1649">
        <v>10</v>
      </c>
      <c r="G437" s="1679"/>
      <c r="H437" s="1680"/>
      <c r="I437" s="1666">
        <v>0</v>
      </c>
      <c r="J437" s="1679"/>
      <c r="K437" s="1680"/>
      <c r="L437" s="1666">
        <v>0</v>
      </c>
      <c r="M437" s="1679"/>
      <c r="N437" s="1680"/>
      <c r="O437" s="1666">
        <v>0</v>
      </c>
      <c r="P437" s="1679"/>
      <c r="Q437" s="1680"/>
      <c r="R437" s="1666">
        <v>0</v>
      </c>
      <c r="S437" s="1679"/>
      <c r="T437" s="1680"/>
      <c r="U437" s="1666">
        <v>0</v>
      </c>
      <c r="V437" s="1679"/>
      <c r="W437" s="1680"/>
      <c r="X437" s="1666">
        <v>0</v>
      </c>
      <c r="Y437" s="1679"/>
      <c r="Z437" s="1680"/>
      <c r="AA437" s="1666">
        <v>0</v>
      </c>
      <c r="AB437" s="1679"/>
      <c r="AC437" s="1680"/>
      <c r="AD437" s="1666">
        <v>0</v>
      </c>
      <c r="AE437" s="1679"/>
      <c r="AF437" s="1680"/>
      <c r="AG437" s="1666">
        <v>0</v>
      </c>
      <c r="AH437" s="1679"/>
      <c r="AI437" s="1680"/>
      <c r="AJ437" s="1666">
        <v>0</v>
      </c>
      <c r="AK437" s="1679"/>
      <c r="AL437" s="1680"/>
      <c r="AM437" s="1666">
        <v>0</v>
      </c>
      <c r="AN437" s="1679"/>
      <c r="AO437" s="1680"/>
      <c r="AP437" s="1666">
        <v>0</v>
      </c>
      <c r="AQ437" s="1679"/>
      <c r="AR437" s="1680"/>
      <c r="AS437" s="1666">
        <v>0</v>
      </c>
      <c r="AT437" s="1679"/>
      <c r="AU437" s="1680"/>
      <c r="AV437" s="1666">
        <v>0</v>
      </c>
      <c r="AW437" s="1679"/>
      <c r="AX437" s="1680"/>
      <c r="AY437" s="1666">
        <v>0</v>
      </c>
      <c r="AZ437" s="1679"/>
      <c r="BA437" s="1680"/>
      <c r="BB437" s="1666">
        <v>0</v>
      </c>
      <c r="BC437" s="1679"/>
      <c r="BD437" s="1680"/>
      <c r="BE437" s="1666">
        <v>0</v>
      </c>
      <c r="BF437" s="1679"/>
      <c r="BG437" s="1680"/>
      <c r="BH437" s="1666">
        <v>0</v>
      </c>
      <c r="BI437" s="1679"/>
      <c r="BJ437" s="1680"/>
      <c r="BK437" s="1666">
        <v>0</v>
      </c>
      <c r="BL437" s="1679"/>
      <c r="BM437" s="1680"/>
      <c r="BN437" s="1666">
        <v>0</v>
      </c>
      <c r="BO437" s="1679"/>
      <c r="BP437" s="1680"/>
      <c r="BQ437" s="1666">
        <v>0</v>
      </c>
      <c r="BR437" s="1679"/>
      <c r="BS437" s="1680"/>
      <c r="BT437" s="1666">
        <v>0</v>
      </c>
      <c r="BU437" s="1679"/>
      <c r="BV437" s="1680"/>
      <c r="BW437" s="1666">
        <v>0</v>
      </c>
      <c r="BX437" s="1679"/>
      <c r="BY437" s="1680"/>
      <c r="BZ437" s="1666">
        <v>0</v>
      </c>
    </row>
    <row r="438" spans="1:78" s="1652" customFormat="1" ht="19.5" x14ac:dyDescent="0.3">
      <c r="A438" s="1640"/>
      <c r="B438" s="1425"/>
      <c r="C438" s="1415" t="s">
        <v>21</v>
      </c>
      <c r="D438" s="1649"/>
      <c r="E438" s="1405"/>
      <c r="F438" s="1649">
        <v>10</v>
      </c>
      <c r="G438" s="1679"/>
      <c r="H438" s="1680"/>
      <c r="I438" s="1666">
        <v>0</v>
      </c>
      <c r="J438" s="1679"/>
      <c r="K438" s="1680"/>
      <c r="L438" s="1666">
        <v>0</v>
      </c>
      <c r="M438" s="1679"/>
      <c r="N438" s="1680"/>
      <c r="O438" s="1666">
        <v>0</v>
      </c>
      <c r="P438" s="1679"/>
      <c r="Q438" s="1680"/>
      <c r="R438" s="1666">
        <v>0</v>
      </c>
      <c r="S438" s="1679"/>
      <c r="T438" s="1680"/>
      <c r="U438" s="1666">
        <v>0</v>
      </c>
      <c r="V438" s="1679"/>
      <c r="W438" s="1680"/>
      <c r="X438" s="1666">
        <v>0</v>
      </c>
      <c r="Y438" s="1679"/>
      <c r="Z438" s="1680"/>
      <c r="AA438" s="1666">
        <v>0</v>
      </c>
      <c r="AB438" s="1679"/>
      <c r="AC438" s="1680"/>
      <c r="AD438" s="1666">
        <v>0</v>
      </c>
      <c r="AE438" s="1679"/>
      <c r="AF438" s="1680"/>
      <c r="AG438" s="1666">
        <v>0</v>
      </c>
      <c r="AH438" s="1679"/>
      <c r="AI438" s="1680"/>
      <c r="AJ438" s="1666">
        <v>0</v>
      </c>
      <c r="AK438" s="1679"/>
      <c r="AL438" s="1680"/>
      <c r="AM438" s="1666">
        <v>0</v>
      </c>
      <c r="AN438" s="1679"/>
      <c r="AO438" s="1680"/>
      <c r="AP438" s="1666">
        <v>0</v>
      </c>
      <c r="AQ438" s="1679"/>
      <c r="AR438" s="1680"/>
      <c r="AS438" s="1666">
        <v>0</v>
      </c>
      <c r="AT438" s="1679"/>
      <c r="AU438" s="1680"/>
      <c r="AV438" s="1666">
        <v>0</v>
      </c>
      <c r="AW438" s="1679"/>
      <c r="AX438" s="1680"/>
      <c r="AY438" s="1666">
        <v>0</v>
      </c>
      <c r="AZ438" s="1679"/>
      <c r="BA438" s="1680"/>
      <c r="BB438" s="1666">
        <v>0</v>
      </c>
      <c r="BC438" s="1679"/>
      <c r="BD438" s="1680"/>
      <c r="BE438" s="1666">
        <v>0</v>
      </c>
      <c r="BF438" s="1679"/>
      <c r="BG438" s="1680"/>
      <c r="BH438" s="1666">
        <v>0</v>
      </c>
      <c r="BI438" s="1679"/>
      <c r="BJ438" s="1680"/>
      <c r="BK438" s="1666">
        <v>0</v>
      </c>
      <c r="BL438" s="1679"/>
      <c r="BM438" s="1680"/>
      <c r="BN438" s="1666">
        <v>0</v>
      </c>
      <c r="BO438" s="1679"/>
      <c r="BP438" s="1680"/>
      <c r="BQ438" s="1666">
        <v>0</v>
      </c>
      <c r="BR438" s="1679"/>
      <c r="BS438" s="1680"/>
      <c r="BT438" s="1666">
        <v>0</v>
      </c>
      <c r="BU438" s="1679"/>
      <c r="BV438" s="1680"/>
      <c r="BW438" s="1666">
        <v>0</v>
      </c>
      <c r="BX438" s="1679"/>
      <c r="BY438" s="1680"/>
      <c r="BZ438" s="1666">
        <v>0</v>
      </c>
    </row>
    <row r="439" spans="1:78" s="1396" customFormat="1" ht="19.5" x14ac:dyDescent="0.3">
      <c r="A439" s="1398"/>
      <c r="B439" s="1425"/>
      <c r="C439" s="1415" t="s">
        <v>22</v>
      </c>
      <c r="D439" s="1649"/>
      <c r="E439" s="1405"/>
      <c r="F439" s="1649">
        <v>10</v>
      </c>
      <c r="G439" s="1669">
        <v>0.08</v>
      </c>
      <c r="H439" s="1669">
        <v>3.0000000000000001E-3</v>
      </c>
      <c r="I439" s="1666">
        <v>4</v>
      </c>
      <c r="J439" s="1669">
        <v>0.08</v>
      </c>
      <c r="K439" s="1669">
        <v>3.0000000000000001E-3</v>
      </c>
      <c r="L439" s="1666">
        <v>4</v>
      </c>
      <c r="M439" s="1669">
        <v>0.08</v>
      </c>
      <c r="N439" s="1669">
        <v>3.0000000000000001E-3</v>
      </c>
      <c r="O439" s="1666">
        <v>4</v>
      </c>
      <c r="P439" s="1669">
        <v>0.08</v>
      </c>
      <c r="Q439" s="1669">
        <v>3.0000000000000001E-3</v>
      </c>
      <c r="R439" s="1666">
        <v>4</v>
      </c>
      <c r="S439" s="1669">
        <v>0.08</v>
      </c>
      <c r="T439" s="1669">
        <v>3.0000000000000001E-3</v>
      </c>
      <c r="U439" s="1666">
        <v>4</v>
      </c>
      <c r="V439" s="1669">
        <v>0.08</v>
      </c>
      <c r="W439" s="1669">
        <v>3.0000000000000001E-3</v>
      </c>
      <c r="X439" s="1666">
        <v>4</v>
      </c>
      <c r="Y439" s="1669">
        <v>0.08</v>
      </c>
      <c r="Z439" s="1669">
        <v>3.0000000000000001E-3</v>
      </c>
      <c r="AA439" s="1666">
        <v>4</v>
      </c>
      <c r="AB439" s="1669">
        <v>0.1</v>
      </c>
      <c r="AC439" s="1669">
        <v>0.01</v>
      </c>
      <c r="AD439" s="1666">
        <v>6</v>
      </c>
      <c r="AE439" s="1669">
        <v>0.1</v>
      </c>
      <c r="AF439" s="1669">
        <v>0.01</v>
      </c>
      <c r="AG439" s="1666">
        <v>6</v>
      </c>
      <c r="AH439" s="1669">
        <v>0.1</v>
      </c>
      <c r="AI439" s="1669">
        <v>0.01</v>
      </c>
      <c r="AJ439" s="1666">
        <v>6</v>
      </c>
      <c r="AK439" s="1669">
        <v>0.1</v>
      </c>
      <c r="AL439" s="1669">
        <v>0.01</v>
      </c>
      <c r="AM439" s="1666">
        <v>6</v>
      </c>
      <c r="AN439" s="1669">
        <v>0.1</v>
      </c>
      <c r="AO439" s="1669">
        <v>0.01</v>
      </c>
      <c r="AP439" s="1666">
        <v>6</v>
      </c>
      <c r="AQ439" s="1669">
        <v>0.12</v>
      </c>
      <c r="AR439" s="1669">
        <v>3.0000000000000001E-3</v>
      </c>
      <c r="AS439" s="1666">
        <v>7</v>
      </c>
      <c r="AT439" s="1669">
        <v>0.1</v>
      </c>
      <c r="AU439" s="1669">
        <v>0.01</v>
      </c>
      <c r="AV439" s="1666">
        <v>6</v>
      </c>
      <c r="AW439" s="1669">
        <v>0.1</v>
      </c>
      <c r="AX439" s="1669">
        <v>0.01</v>
      </c>
      <c r="AY439" s="1666">
        <v>6</v>
      </c>
      <c r="AZ439" s="1669">
        <v>0.1</v>
      </c>
      <c r="BA439" s="1669">
        <v>0.01</v>
      </c>
      <c r="BB439" s="1666">
        <v>6</v>
      </c>
      <c r="BC439" s="1669">
        <v>0.1</v>
      </c>
      <c r="BD439" s="1669">
        <v>0.01</v>
      </c>
      <c r="BE439" s="1666">
        <v>6</v>
      </c>
      <c r="BF439" s="1669">
        <v>0.12</v>
      </c>
      <c r="BG439" s="1669">
        <v>3.0000000000000001E-3</v>
      </c>
      <c r="BH439" s="1666">
        <v>7</v>
      </c>
      <c r="BI439" s="1669">
        <v>0.12</v>
      </c>
      <c r="BJ439" s="1669">
        <v>3.0000000000000001E-3</v>
      </c>
      <c r="BK439" s="1666">
        <v>7</v>
      </c>
      <c r="BL439" s="1669">
        <v>0.12</v>
      </c>
      <c r="BM439" s="1669">
        <v>3.0000000000000001E-3</v>
      </c>
      <c r="BN439" s="1666">
        <v>7</v>
      </c>
      <c r="BO439" s="1669">
        <v>0.12</v>
      </c>
      <c r="BP439" s="1669">
        <v>3.0000000000000001E-3</v>
      </c>
      <c r="BQ439" s="1666">
        <v>7</v>
      </c>
      <c r="BR439" s="1669">
        <v>0.12</v>
      </c>
      <c r="BS439" s="1669">
        <v>3.0000000000000001E-3</v>
      </c>
      <c r="BT439" s="1666">
        <v>7</v>
      </c>
      <c r="BU439" s="1669">
        <v>0.12</v>
      </c>
      <c r="BV439" s="1669">
        <v>3.0000000000000001E-3</v>
      </c>
      <c r="BW439" s="1666">
        <v>7</v>
      </c>
      <c r="BX439" s="1669">
        <v>0.08</v>
      </c>
      <c r="BY439" s="1669">
        <v>3.0000000000000001E-3</v>
      </c>
      <c r="BZ439" s="1666">
        <v>4</v>
      </c>
    </row>
    <row r="440" spans="1:78" s="1396" customFormat="1" ht="19.5" x14ac:dyDescent="0.3">
      <c r="A440" s="1398"/>
      <c r="B440" s="1425"/>
      <c r="C440" s="1415" t="s">
        <v>23</v>
      </c>
      <c r="D440" s="1649"/>
      <c r="E440" s="1405"/>
      <c r="F440" s="1649">
        <v>10</v>
      </c>
      <c r="G440" s="1669">
        <v>0.1</v>
      </c>
      <c r="H440" s="1669">
        <v>1.0999999999999999E-2</v>
      </c>
      <c r="I440" s="1666">
        <v>6</v>
      </c>
      <c r="J440" s="1669">
        <v>0.1</v>
      </c>
      <c r="K440" s="1669">
        <v>1.0999999999999999E-2</v>
      </c>
      <c r="L440" s="1666">
        <v>6</v>
      </c>
      <c r="M440" s="1669">
        <v>0.1</v>
      </c>
      <c r="N440" s="1669">
        <v>1.0999999999999999E-2</v>
      </c>
      <c r="O440" s="1666">
        <v>6</v>
      </c>
      <c r="P440" s="1669">
        <v>0.1</v>
      </c>
      <c r="Q440" s="1669">
        <v>1.0999999999999999E-2</v>
      </c>
      <c r="R440" s="1666">
        <v>6</v>
      </c>
      <c r="S440" s="1669">
        <v>0.1</v>
      </c>
      <c r="T440" s="1669">
        <v>1.0999999999999999E-2</v>
      </c>
      <c r="U440" s="1666">
        <v>6</v>
      </c>
      <c r="V440" s="1669">
        <v>0.1</v>
      </c>
      <c r="W440" s="1669">
        <v>1.0999999999999999E-2</v>
      </c>
      <c r="X440" s="1666">
        <v>6</v>
      </c>
      <c r="Y440" s="1669">
        <v>0.1</v>
      </c>
      <c r="Z440" s="1669">
        <v>1.0999999999999999E-2</v>
      </c>
      <c r="AA440" s="1666">
        <v>6</v>
      </c>
      <c r="AB440" s="1669">
        <v>0.11</v>
      </c>
      <c r="AC440" s="1669">
        <v>1.2E-2</v>
      </c>
      <c r="AD440" s="1666">
        <v>6</v>
      </c>
      <c r="AE440" s="1669">
        <v>0.11</v>
      </c>
      <c r="AF440" s="1669">
        <v>1.2E-2</v>
      </c>
      <c r="AG440" s="1666">
        <v>6</v>
      </c>
      <c r="AH440" s="1669">
        <v>0.11</v>
      </c>
      <c r="AI440" s="1669">
        <v>1.2E-2</v>
      </c>
      <c r="AJ440" s="1666">
        <v>6</v>
      </c>
      <c r="AK440" s="1669">
        <v>0.11</v>
      </c>
      <c r="AL440" s="1669">
        <v>1.2E-2</v>
      </c>
      <c r="AM440" s="1666">
        <v>6</v>
      </c>
      <c r="AN440" s="1669">
        <v>0.11</v>
      </c>
      <c r="AO440" s="1669">
        <v>1.2E-2</v>
      </c>
      <c r="AP440" s="1666">
        <v>6</v>
      </c>
      <c r="AQ440" s="1669">
        <v>0.112</v>
      </c>
      <c r="AR440" s="1669">
        <v>8.9999999999999993E-3</v>
      </c>
      <c r="AS440" s="1666">
        <v>6</v>
      </c>
      <c r="AT440" s="1669">
        <v>0.11</v>
      </c>
      <c r="AU440" s="1669">
        <v>1.2E-2</v>
      </c>
      <c r="AV440" s="1666">
        <v>6</v>
      </c>
      <c r="AW440" s="1669">
        <v>0.11</v>
      </c>
      <c r="AX440" s="1669">
        <v>1.2E-2</v>
      </c>
      <c r="AY440" s="1666">
        <v>6</v>
      </c>
      <c r="AZ440" s="1669">
        <v>0.11</v>
      </c>
      <c r="BA440" s="1669">
        <v>1.2E-2</v>
      </c>
      <c r="BB440" s="1666">
        <v>6</v>
      </c>
      <c r="BC440" s="1669">
        <v>0.11</v>
      </c>
      <c r="BD440" s="1669">
        <v>1.2E-2</v>
      </c>
      <c r="BE440" s="1666">
        <v>6</v>
      </c>
      <c r="BF440" s="1669">
        <v>0.112</v>
      </c>
      <c r="BG440" s="1669">
        <v>8.9999999999999993E-3</v>
      </c>
      <c r="BH440" s="1666">
        <v>6</v>
      </c>
      <c r="BI440" s="1669">
        <v>0.112</v>
      </c>
      <c r="BJ440" s="1669">
        <v>8.9999999999999993E-3</v>
      </c>
      <c r="BK440" s="1666">
        <v>6</v>
      </c>
      <c r="BL440" s="1669">
        <v>0.112</v>
      </c>
      <c r="BM440" s="1669">
        <v>8.9999999999999993E-3</v>
      </c>
      <c r="BN440" s="1666">
        <v>6</v>
      </c>
      <c r="BO440" s="1669">
        <v>0.112</v>
      </c>
      <c r="BP440" s="1669">
        <v>8.9999999999999993E-3</v>
      </c>
      <c r="BQ440" s="1666">
        <v>6</v>
      </c>
      <c r="BR440" s="1669">
        <v>0.112</v>
      </c>
      <c r="BS440" s="1669">
        <v>8.9999999999999993E-3</v>
      </c>
      <c r="BT440" s="1666">
        <v>6</v>
      </c>
      <c r="BU440" s="1669">
        <v>0.112</v>
      </c>
      <c r="BV440" s="1669">
        <v>8.9999999999999993E-3</v>
      </c>
      <c r="BW440" s="1666">
        <v>6</v>
      </c>
      <c r="BX440" s="1669">
        <v>0.1</v>
      </c>
      <c r="BY440" s="1669">
        <v>1.0999999999999999E-2</v>
      </c>
      <c r="BZ440" s="1666">
        <v>6</v>
      </c>
    </row>
    <row r="441" spans="1:78" s="1396" customFormat="1" ht="19.5" x14ac:dyDescent="0.3">
      <c r="A441" s="1398"/>
      <c r="B441" s="1425"/>
      <c r="C441" s="1431" t="s">
        <v>20</v>
      </c>
      <c r="D441" s="1649"/>
      <c r="E441" s="1405"/>
      <c r="F441" s="1649">
        <v>10</v>
      </c>
      <c r="G441" s="1669">
        <v>2.9000000000000001E-2</v>
      </c>
      <c r="H441" s="1669">
        <v>-1E-3</v>
      </c>
      <c r="I441" s="1666">
        <v>2</v>
      </c>
      <c r="J441" s="1669">
        <v>2.9000000000000001E-2</v>
      </c>
      <c r="K441" s="1669">
        <v>-1E-3</v>
      </c>
      <c r="L441" s="1666">
        <v>2</v>
      </c>
      <c r="M441" s="1669">
        <v>2.9000000000000001E-2</v>
      </c>
      <c r="N441" s="1669">
        <v>-1E-3</v>
      </c>
      <c r="O441" s="1666">
        <v>2</v>
      </c>
      <c r="P441" s="1669">
        <v>2.9000000000000001E-2</v>
      </c>
      <c r="Q441" s="1669">
        <v>-1E-3</v>
      </c>
      <c r="R441" s="1666">
        <v>2</v>
      </c>
      <c r="S441" s="1669">
        <v>2.9000000000000001E-2</v>
      </c>
      <c r="T441" s="1669">
        <v>-1E-3</v>
      </c>
      <c r="U441" s="1666">
        <v>2</v>
      </c>
      <c r="V441" s="1669">
        <v>2.9000000000000001E-2</v>
      </c>
      <c r="W441" s="1669">
        <v>-1E-3</v>
      </c>
      <c r="X441" s="1666">
        <v>2</v>
      </c>
      <c r="Y441" s="1669">
        <v>2.9000000000000001E-2</v>
      </c>
      <c r="Z441" s="1669">
        <v>-1E-3</v>
      </c>
      <c r="AA441" s="1666">
        <v>2</v>
      </c>
      <c r="AB441" s="1669">
        <v>0.08</v>
      </c>
      <c r="AC441" s="1669">
        <v>0.01</v>
      </c>
      <c r="AD441" s="1666">
        <v>5</v>
      </c>
      <c r="AE441" s="1669">
        <v>0.08</v>
      </c>
      <c r="AF441" s="1669">
        <v>0.01</v>
      </c>
      <c r="AG441" s="1666">
        <v>5</v>
      </c>
      <c r="AH441" s="1669">
        <v>0.08</v>
      </c>
      <c r="AI441" s="1669">
        <v>0.01</v>
      </c>
      <c r="AJ441" s="1666">
        <v>5</v>
      </c>
      <c r="AK441" s="1669">
        <v>0.08</v>
      </c>
      <c r="AL441" s="1669">
        <v>0.01</v>
      </c>
      <c r="AM441" s="1666">
        <v>5</v>
      </c>
      <c r="AN441" s="1669">
        <v>0.08</v>
      </c>
      <c r="AO441" s="1669">
        <v>0.01</v>
      </c>
      <c r="AP441" s="1666">
        <v>5</v>
      </c>
      <c r="AQ441" s="1669">
        <v>8.4000000000000005E-2</v>
      </c>
      <c r="AR441" s="1669">
        <v>1.0999999999999999E-2</v>
      </c>
      <c r="AS441" s="1666">
        <v>5</v>
      </c>
      <c r="AT441" s="1669">
        <v>0.08</v>
      </c>
      <c r="AU441" s="1669">
        <v>0.01</v>
      </c>
      <c r="AV441" s="1666">
        <v>5</v>
      </c>
      <c r="AW441" s="1669">
        <v>0.08</v>
      </c>
      <c r="AX441" s="1669">
        <v>0.01</v>
      </c>
      <c r="AY441" s="1666">
        <v>5</v>
      </c>
      <c r="AZ441" s="1669">
        <v>0.08</v>
      </c>
      <c r="BA441" s="1669">
        <v>0.01</v>
      </c>
      <c r="BB441" s="1666">
        <v>5</v>
      </c>
      <c r="BC441" s="1669">
        <v>0.08</v>
      </c>
      <c r="BD441" s="1669">
        <v>0.01</v>
      </c>
      <c r="BE441" s="1666">
        <v>5</v>
      </c>
      <c r="BF441" s="1669">
        <v>8.4000000000000005E-2</v>
      </c>
      <c r="BG441" s="1669">
        <v>1.0999999999999999E-2</v>
      </c>
      <c r="BH441" s="1666">
        <v>5</v>
      </c>
      <c r="BI441" s="1669">
        <v>8.4000000000000005E-2</v>
      </c>
      <c r="BJ441" s="1669">
        <v>1.0999999999999999E-2</v>
      </c>
      <c r="BK441" s="1666">
        <v>5</v>
      </c>
      <c r="BL441" s="1669">
        <v>8.4000000000000005E-2</v>
      </c>
      <c r="BM441" s="1669">
        <v>1.0999999999999999E-2</v>
      </c>
      <c r="BN441" s="1666">
        <v>5</v>
      </c>
      <c r="BO441" s="1669">
        <v>8.4000000000000005E-2</v>
      </c>
      <c r="BP441" s="1669">
        <v>1.0999999999999999E-2</v>
      </c>
      <c r="BQ441" s="1666">
        <v>5</v>
      </c>
      <c r="BR441" s="1669">
        <v>8.4000000000000005E-2</v>
      </c>
      <c r="BS441" s="1669">
        <v>1.0999999999999999E-2</v>
      </c>
      <c r="BT441" s="1666">
        <v>5</v>
      </c>
      <c r="BU441" s="1669">
        <v>8.4000000000000005E-2</v>
      </c>
      <c r="BV441" s="1669">
        <v>1.0999999999999999E-2</v>
      </c>
      <c r="BW441" s="1666">
        <v>5</v>
      </c>
      <c r="BX441" s="1669">
        <v>2.9000000000000001E-2</v>
      </c>
      <c r="BY441" s="1669">
        <v>-1E-3</v>
      </c>
      <c r="BZ441" s="1666">
        <v>2</v>
      </c>
    </row>
    <row r="442" spans="1:78" s="1396" customFormat="1" ht="19.5" x14ac:dyDescent="0.3">
      <c r="A442" s="1398"/>
      <c r="B442" s="1425" t="s">
        <v>499</v>
      </c>
      <c r="C442" s="1657" t="s">
        <v>317</v>
      </c>
      <c r="D442" s="1649"/>
      <c r="E442" s="1405"/>
      <c r="F442" s="1649">
        <v>10</v>
      </c>
      <c r="G442" s="1669">
        <v>2E-3</v>
      </c>
      <c r="H442" s="1669">
        <v>0</v>
      </c>
      <c r="I442" s="1666">
        <v>0</v>
      </c>
      <c r="J442" s="1669">
        <v>2E-3</v>
      </c>
      <c r="K442" s="1669">
        <v>0</v>
      </c>
      <c r="L442" s="1666">
        <v>0</v>
      </c>
      <c r="M442" s="1669">
        <v>2E-3</v>
      </c>
      <c r="N442" s="1669">
        <v>0</v>
      </c>
      <c r="O442" s="1666">
        <v>0</v>
      </c>
      <c r="P442" s="1669">
        <v>2E-3</v>
      </c>
      <c r="Q442" s="1669">
        <v>0</v>
      </c>
      <c r="R442" s="1666">
        <v>0</v>
      </c>
      <c r="S442" s="1669">
        <v>2E-3</v>
      </c>
      <c r="T442" s="1669">
        <v>0</v>
      </c>
      <c r="U442" s="1666">
        <v>0</v>
      </c>
      <c r="V442" s="1669">
        <v>2E-3</v>
      </c>
      <c r="W442" s="1669">
        <v>0</v>
      </c>
      <c r="X442" s="1666">
        <v>0</v>
      </c>
      <c r="Y442" s="1669">
        <v>2E-3</v>
      </c>
      <c r="Z442" s="1669">
        <v>0</v>
      </c>
      <c r="AA442" s="1666">
        <v>0</v>
      </c>
      <c r="AB442" s="1669">
        <v>1E-3</v>
      </c>
      <c r="AC442" s="1669">
        <v>0</v>
      </c>
      <c r="AD442" s="1666">
        <v>0</v>
      </c>
      <c r="AE442" s="1669">
        <v>1E-3</v>
      </c>
      <c r="AF442" s="1669">
        <v>0</v>
      </c>
      <c r="AG442" s="1666">
        <v>0</v>
      </c>
      <c r="AH442" s="1669">
        <v>1E-3</v>
      </c>
      <c r="AI442" s="1669">
        <v>0</v>
      </c>
      <c r="AJ442" s="1666">
        <v>0</v>
      </c>
      <c r="AK442" s="1669">
        <v>1E-3</v>
      </c>
      <c r="AL442" s="1669">
        <v>0</v>
      </c>
      <c r="AM442" s="1666">
        <v>0</v>
      </c>
      <c r="AN442" s="1669">
        <v>1E-3</v>
      </c>
      <c r="AO442" s="1669">
        <v>0</v>
      </c>
      <c r="AP442" s="1666">
        <v>0</v>
      </c>
      <c r="AQ442" s="1669">
        <v>1E-3</v>
      </c>
      <c r="AR442" s="1669">
        <v>0</v>
      </c>
      <c r="AS442" s="1666">
        <v>0</v>
      </c>
      <c r="AT442" s="1669">
        <v>1E-3</v>
      </c>
      <c r="AU442" s="1669">
        <v>0</v>
      </c>
      <c r="AV442" s="1666">
        <v>0</v>
      </c>
      <c r="AW442" s="1669">
        <v>1E-3</v>
      </c>
      <c r="AX442" s="1669">
        <v>0</v>
      </c>
      <c r="AY442" s="1666">
        <v>0</v>
      </c>
      <c r="AZ442" s="1669">
        <v>1E-3</v>
      </c>
      <c r="BA442" s="1669">
        <v>0</v>
      </c>
      <c r="BB442" s="1666">
        <v>0</v>
      </c>
      <c r="BC442" s="1669">
        <v>1E-3</v>
      </c>
      <c r="BD442" s="1669">
        <v>0</v>
      </c>
      <c r="BE442" s="1666">
        <v>0</v>
      </c>
      <c r="BF442" s="1669">
        <v>1E-3</v>
      </c>
      <c r="BG442" s="1669">
        <v>0</v>
      </c>
      <c r="BH442" s="1666">
        <v>0</v>
      </c>
      <c r="BI442" s="1669">
        <v>1E-3</v>
      </c>
      <c r="BJ442" s="1669">
        <v>0</v>
      </c>
      <c r="BK442" s="1666">
        <v>0</v>
      </c>
      <c r="BL442" s="1669">
        <v>1E-3</v>
      </c>
      <c r="BM442" s="1669">
        <v>0</v>
      </c>
      <c r="BN442" s="1666">
        <v>0</v>
      </c>
      <c r="BO442" s="1669">
        <v>1E-3</v>
      </c>
      <c r="BP442" s="1669">
        <v>0</v>
      </c>
      <c r="BQ442" s="1666">
        <v>0</v>
      </c>
      <c r="BR442" s="1669">
        <v>1E-3</v>
      </c>
      <c r="BS442" s="1669">
        <v>0</v>
      </c>
      <c r="BT442" s="1666">
        <v>0</v>
      </c>
      <c r="BU442" s="1669">
        <v>1E-3</v>
      </c>
      <c r="BV442" s="1669">
        <v>0</v>
      </c>
      <c r="BW442" s="1666">
        <v>0</v>
      </c>
      <c r="BX442" s="1669">
        <v>2E-3</v>
      </c>
      <c r="BY442" s="1669">
        <v>0</v>
      </c>
      <c r="BZ442" s="1666">
        <v>0</v>
      </c>
    </row>
    <row r="443" spans="1:78" s="1652" customFormat="1" ht="19.5" x14ac:dyDescent="0.3">
      <c r="A443" s="1640"/>
      <c r="B443" s="1425"/>
      <c r="C443" s="1415" t="s">
        <v>25</v>
      </c>
      <c r="D443" s="1649"/>
      <c r="E443" s="1405"/>
      <c r="F443" s="1649">
        <v>10</v>
      </c>
      <c r="G443" s="1679">
        <v>1.4999999999999999E-2</v>
      </c>
      <c r="H443" s="1680">
        <v>0.01</v>
      </c>
      <c r="I443" s="1666">
        <v>1</v>
      </c>
      <c r="J443" s="1679">
        <v>1.4999999999999999E-2</v>
      </c>
      <c r="K443" s="1680">
        <v>0.01</v>
      </c>
      <c r="L443" s="1666">
        <v>1</v>
      </c>
      <c r="M443" s="1679">
        <v>1.4999999999999999E-2</v>
      </c>
      <c r="N443" s="1680">
        <v>0.01</v>
      </c>
      <c r="O443" s="1666">
        <v>1</v>
      </c>
      <c r="P443" s="1679">
        <v>1.4999999999999999E-2</v>
      </c>
      <c r="Q443" s="1680">
        <v>0.01</v>
      </c>
      <c r="R443" s="1666">
        <v>1</v>
      </c>
      <c r="S443" s="1679">
        <v>1.4999999999999999E-2</v>
      </c>
      <c r="T443" s="1680">
        <v>0.01</v>
      </c>
      <c r="U443" s="1666">
        <v>1</v>
      </c>
      <c r="V443" s="1679">
        <v>1.4999999999999999E-2</v>
      </c>
      <c r="W443" s="1680">
        <v>0.01</v>
      </c>
      <c r="X443" s="1666">
        <v>1</v>
      </c>
      <c r="Y443" s="1679">
        <v>1.4999999999999999E-2</v>
      </c>
      <c r="Z443" s="1680">
        <v>0.01</v>
      </c>
      <c r="AA443" s="1666">
        <v>1</v>
      </c>
      <c r="AB443" s="1679">
        <v>2.8000000000000001E-2</v>
      </c>
      <c r="AC443" s="1680">
        <v>0.01</v>
      </c>
      <c r="AD443" s="1666">
        <v>2</v>
      </c>
      <c r="AE443" s="1679">
        <v>2.8000000000000001E-2</v>
      </c>
      <c r="AF443" s="1680">
        <v>0.01</v>
      </c>
      <c r="AG443" s="1666">
        <v>2</v>
      </c>
      <c r="AH443" s="1679">
        <v>2.8000000000000001E-2</v>
      </c>
      <c r="AI443" s="1680">
        <v>0.01</v>
      </c>
      <c r="AJ443" s="1666">
        <v>2</v>
      </c>
      <c r="AK443" s="1679">
        <v>2.8000000000000001E-2</v>
      </c>
      <c r="AL443" s="1680">
        <v>0.01</v>
      </c>
      <c r="AM443" s="1666">
        <v>2</v>
      </c>
      <c r="AN443" s="1679">
        <v>2.8000000000000001E-2</v>
      </c>
      <c r="AO443" s="1680">
        <v>0.01</v>
      </c>
      <c r="AP443" s="1666">
        <v>2</v>
      </c>
      <c r="AQ443" s="1679">
        <v>2.7E-2</v>
      </c>
      <c r="AR443" s="1680">
        <v>0.01</v>
      </c>
      <c r="AS443" s="1666">
        <v>2</v>
      </c>
      <c r="AT443" s="1679">
        <v>2.8000000000000001E-2</v>
      </c>
      <c r="AU443" s="1680">
        <v>0.01</v>
      </c>
      <c r="AV443" s="1666">
        <v>2</v>
      </c>
      <c r="AW443" s="1679">
        <v>2.8000000000000001E-2</v>
      </c>
      <c r="AX443" s="1680">
        <v>0.01</v>
      </c>
      <c r="AY443" s="1666">
        <v>2</v>
      </c>
      <c r="AZ443" s="1679">
        <v>2.8000000000000001E-2</v>
      </c>
      <c r="BA443" s="1680">
        <v>0.01</v>
      </c>
      <c r="BB443" s="1666">
        <v>2</v>
      </c>
      <c r="BC443" s="1679">
        <v>2.8000000000000001E-2</v>
      </c>
      <c r="BD443" s="1680">
        <v>0.01</v>
      </c>
      <c r="BE443" s="1666">
        <v>2</v>
      </c>
      <c r="BF443" s="1679">
        <v>2.7E-2</v>
      </c>
      <c r="BG443" s="1680">
        <v>0.01</v>
      </c>
      <c r="BH443" s="1666">
        <v>2</v>
      </c>
      <c r="BI443" s="1679">
        <v>2.7E-2</v>
      </c>
      <c r="BJ443" s="1680">
        <v>0.01</v>
      </c>
      <c r="BK443" s="1666">
        <v>2</v>
      </c>
      <c r="BL443" s="1679">
        <v>2.7E-2</v>
      </c>
      <c r="BM443" s="1680">
        <v>0.01</v>
      </c>
      <c r="BN443" s="1666">
        <v>2</v>
      </c>
      <c r="BO443" s="1679">
        <v>2.7E-2</v>
      </c>
      <c r="BP443" s="1680">
        <v>0.01</v>
      </c>
      <c r="BQ443" s="1666">
        <v>2</v>
      </c>
      <c r="BR443" s="1679">
        <v>2.7E-2</v>
      </c>
      <c r="BS443" s="1680">
        <v>0.01</v>
      </c>
      <c r="BT443" s="1666">
        <v>2</v>
      </c>
      <c r="BU443" s="1679">
        <v>2.7E-2</v>
      </c>
      <c r="BV443" s="1680">
        <v>0.01</v>
      </c>
      <c r="BW443" s="1666">
        <v>2</v>
      </c>
      <c r="BX443" s="1679">
        <v>1.4999999999999999E-2</v>
      </c>
      <c r="BY443" s="1680">
        <v>0.01</v>
      </c>
      <c r="BZ443" s="1666">
        <v>1</v>
      </c>
    </row>
    <row r="444" spans="1:78" s="1602" customFormat="1" ht="19.5" x14ac:dyDescent="0.3">
      <c r="A444" s="1398"/>
      <c r="B444" s="1425"/>
      <c r="C444" s="1592" t="s">
        <v>432</v>
      </c>
      <c r="D444" s="1649"/>
      <c r="E444" s="1405"/>
      <c r="F444" s="1649">
        <v>10</v>
      </c>
      <c r="G444" s="1679"/>
      <c r="H444" s="1680"/>
      <c r="I444" s="1666">
        <v>0</v>
      </c>
      <c r="J444" s="1679"/>
      <c r="K444" s="1680"/>
      <c r="L444" s="1666">
        <v>0</v>
      </c>
      <c r="M444" s="1679"/>
      <c r="N444" s="1680"/>
      <c r="O444" s="1666">
        <v>0</v>
      </c>
      <c r="P444" s="1679"/>
      <c r="Q444" s="1680"/>
      <c r="R444" s="1666">
        <v>0</v>
      </c>
      <c r="S444" s="1679"/>
      <c r="T444" s="1680"/>
      <c r="U444" s="1666">
        <v>0</v>
      </c>
      <c r="V444" s="1679"/>
      <c r="W444" s="1680"/>
      <c r="X444" s="1666">
        <v>0</v>
      </c>
      <c r="Y444" s="1679"/>
      <c r="Z444" s="1680"/>
      <c r="AA444" s="1666">
        <v>0</v>
      </c>
      <c r="AB444" s="1679"/>
      <c r="AC444" s="1680"/>
      <c r="AD444" s="1666">
        <v>0</v>
      </c>
      <c r="AE444" s="1679"/>
      <c r="AF444" s="1680"/>
      <c r="AG444" s="1666">
        <v>0</v>
      </c>
      <c r="AH444" s="1679"/>
      <c r="AI444" s="1680"/>
      <c r="AJ444" s="1666">
        <v>0</v>
      </c>
      <c r="AK444" s="1679"/>
      <c r="AL444" s="1680"/>
      <c r="AM444" s="1666">
        <v>0</v>
      </c>
      <c r="AN444" s="1679"/>
      <c r="AO444" s="1680"/>
      <c r="AP444" s="1666">
        <v>0</v>
      </c>
      <c r="AQ444" s="1679"/>
      <c r="AR444" s="1680"/>
      <c r="AS444" s="1666">
        <v>0</v>
      </c>
      <c r="AT444" s="1679"/>
      <c r="AU444" s="1680"/>
      <c r="AV444" s="1666">
        <v>0</v>
      </c>
      <c r="AW444" s="1679"/>
      <c r="AX444" s="1680"/>
      <c r="AY444" s="1666">
        <v>0</v>
      </c>
      <c r="AZ444" s="1679"/>
      <c r="BA444" s="1680"/>
      <c r="BB444" s="1666">
        <v>0</v>
      </c>
      <c r="BC444" s="1679"/>
      <c r="BD444" s="1680"/>
      <c r="BE444" s="1666">
        <v>0</v>
      </c>
      <c r="BF444" s="1679"/>
      <c r="BG444" s="1680"/>
      <c r="BH444" s="1666">
        <v>0</v>
      </c>
      <c r="BI444" s="1679"/>
      <c r="BJ444" s="1680"/>
      <c r="BK444" s="1666">
        <v>0</v>
      </c>
      <c r="BL444" s="1679"/>
      <c r="BM444" s="1680"/>
      <c r="BN444" s="1666">
        <v>0</v>
      </c>
      <c r="BO444" s="1679"/>
      <c r="BP444" s="1680"/>
      <c r="BQ444" s="1666">
        <v>0</v>
      </c>
      <c r="BR444" s="1679"/>
      <c r="BS444" s="1680"/>
      <c r="BT444" s="1666">
        <v>0</v>
      </c>
      <c r="BU444" s="1679"/>
      <c r="BV444" s="1680"/>
      <c r="BW444" s="1666">
        <v>0</v>
      </c>
      <c r="BX444" s="1679"/>
      <c r="BY444" s="1680"/>
      <c r="BZ444" s="1666">
        <v>0</v>
      </c>
    </row>
    <row r="445" spans="1:78" s="1396" customFormat="1" ht="19.5" x14ac:dyDescent="0.3">
      <c r="A445" s="1398"/>
      <c r="B445" s="1425"/>
      <c r="C445" s="1415" t="s">
        <v>27</v>
      </c>
      <c r="D445" s="1649"/>
      <c r="E445" s="1405"/>
      <c r="F445" s="1649">
        <v>10</v>
      </c>
      <c r="G445" s="1679">
        <v>2.9000000000000001E-2</v>
      </c>
      <c r="H445" s="1680">
        <v>0.01</v>
      </c>
      <c r="I445" s="1666">
        <v>2</v>
      </c>
      <c r="J445" s="1679">
        <v>2.9000000000000001E-2</v>
      </c>
      <c r="K445" s="1680">
        <v>0.01</v>
      </c>
      <c r="L445" s="1666">
        <v>2</v>
      </c>
      <c r="M445" s="1679">
        <v>2.9000000000000001E-2</v>
      </c>
      <c r="N445" s="1680">
        <v>0.01</v>
      </c>
      <c r="O445" s="1666">
        <v>2</v>
      </c>
      <c r="P445" s="1679">
        <v>2.9000000000000001E-2</v>
      </c>
      <c r="Q445" s="1680">
        <v>0.01</v>
      </c>
      <c r="R445" s="1666">
        <v>2</v>
      </c>
      <c r="S445" s="1679">
        <v>2.9000000000000001E-2</v>
      </c>
      <c r="T445" s="1680">
        <v>0.01</v>
      </c>
      <c r="U445" s="1666">
        <v>2</v>
      </c>
      <c r="V445" s="1679">
        <v>2.9000000000000001E-2</v>
      </c>
      <c r="W445" s="1680">
        <v>0.01</v>
      </c>
      <c r="X445" s="1666">
        <v>2</v>
      </c>
      <c r="Y445" s="1679">
        <v>2.9000000000000001E-2</v>
      </c>
      <c r="Z445" s="1680">
        <v>0.01</v>
      </c>
      <c r="AA445" s="1666">
        <v>2</v>
      </c>
      <c r="AB445" s="1679">
        <v>2.9000000000000001E-2</v>
      </c>
      <c r="AC445" s="1680">
        <v>0.01</v>
      </c>
      <c r="AD445" s="1666">
        <v>2</v>
      </c>
      <c r="AE445" s="1679">
        <v>2.9000000000000001E-2</v>
      </c>
      <c r="AF445" s="1680">
        <v>0.01</v>
      </c>
      <c r="AG445" s="1666">
        <v>2</v>
      </c>
      <c r="AH445" s="1679">
        <v>2.9000000000000001E-2</v>
      </c>
      <c r="AI445" s="1680">
        <v>0.01</v>
      </c>
      <c r="AJ445" s="1666">
        <v>2</v>
      </c>
      <c r="AK445" s="1679">
        <v>2.9000000000000001E-2</v>
      </c>
      <c r="AL445" s="1680">
        <v>0.01</v>
      </c>
      <c r="AM445" s="1666">
        <v>2</v>
      </c>
      <c r="AN445" s="1679">
        <v>2.9000000000000001E-2</v>
      </c>
      <c r="AO445" s="1680">
        <v>0.01</v>
      </c>
      <c r="AP445" s="1666">
        <v>2</v>
      </c>
      <c r="AQ445" s="1679">
        <v>2.9000000000000001E-2</v>
      </c>
      <c r="AR445" s="1680">
        <v>0.01</v>
      </c>
      <c r="AS445" s="1666">
        <v>2</v>
      </c>
      <c r="AT445" s="1679">
        <v>2.9000000000000001E-2</v>
      </c>
      <c r="AU445" s="1680">
        <v>0.01</v>
      </c>
      <c r="AV445" s="1666">
        <v>2</v>
      </c>
      <c r="AW445" s="1679">
        <v>2.9000000000000001E-2</v>
      </c>
      <c r="AX445" s="1680">
        <v>0.01</v>
      </c>
      <c r="AY445" s="1666">
        <v>2</v>
      </c>
      <c r="AZ445" s="1679">
        <v>2.9000000000000001E-2</v>
      </c>
      <c r="BA445" s="1680">
        <v>0.01</v>
      </c>
      <c r="BB445" s="1666">
        <v>2</v>
      </c>
      <c r="BC445" s="1679">
        <v>2.9000000000000001E-2</v>
      </c>
      <c r="BD445" s="1680">
        <v>0.01</v>
      </c>
      <c r="BE445" s="1666">
        <v>2</v>
      </c>
      <c r="BF445" s="1679">
        <v>2.9000000000000001E-2</v>
      </c>
      <c r="BG445" s="1680">
        <v>0.01</v>
      </c>
      <c r="BH445" s="1666">
        <v>2</v>
      </c>
      <c r="BI445" s="1679">
        <v>2.9000000000000001E-2</v>
      </c>
      <c r="BJ445" s="1680">
        <v>0.01</v>
      </c>
      <c r="BK445" s="1666">
        <v>2</v>
      </c>
      <c r="BL445" s="1679">
        <v>2.9000000000000001E-2</v>
      </c>
      <c r="BM445" s="1680">
        <v>0.01</v>
      </c>
      <c r="BN445" s="1666">
        <v>2</v>
      </c>
      <c r="BO445" s="1679">
        <v>2.9000000000000001E-2</v>
      </c>
      <c r="BP445" s="1680">
        <v>0.01</v>
      </c>
      <c r="BQ445" s="1666">
        <v>2</v>
      </c>
      <c r="BR445" s="1679">
        <v>2.9000000000000001E-2</v>
      </c>
      <c r="BS445" s="1680">
        <v>0.01</v>
      </c>
      <c r="BT445" s="1666">
        <v>2</v>
      </c>
      <c r="BU445" s="1679">
        <v>2.9000000000000001E-2</v>
      </c>
      <c r="BV445" s="1680">
        <v>0.01</v>
      </c>
      <c r="BW445" s="1666">
        <v>2</v>
      </c>
      <c r="BX445" s="1679">
        <v>2.9000000000000001E-2</v>
      </c>
      <c r="BY445" s="1680">
        <v>0.01</v>
      </c>
      <c r="BZ445" s="1666">
        <v>2</v>
      </c>
    </row>
    <row r="446" spans="1:78" s="1396" customFormat="1" ht="20.25" thickBot="1" x14ac:dyDescent="0.35">
      <c r="A446" s="1398"/>
      <c r="B446" s="1425"/>
      <c r="C446" s="1431" t="s">
        <v>24</v>
      </c>
      <c r="D446" s="1580"/>
      <c r="E446" s="1576"/>
      <c r="F446" s="1580">
        <v>10</v>
      </c>
      <c r="G446" s="1682">
        <v>1.4E-2</v>
      </c>
      <c r="H446" s="1683">
        <v>0.01</v>
      </c>
      <c r="I446" s="1666">
        <v>1</v>
      </c>
      <c r="J446" s="1682">
        <v>1.4E-2</v>
      </c>
      <c r="K446" s="1683">
        <v>0.01</v>
      </c>
      <c r="L446" s="1666">
        <v>1</v>
      </c>
      <c r="M446" s="1682">
        <v>1.4E-2</v>
      </c>
      <c r="N446" s="1683">
        <v>0.01</v>
      </c>
      <c r="O446" s="1666">
        <v>1</v>
      </c>
      <c r="P446" s="1682">
        <v>1.4E-2</v>
      </c>
      <c r="Q446" s="1683">
        <v>0.01</v>
      </c>
      <c r="R446" s="1666">
        <v>1</v>
      </c>
      <c r="S446" s="1682">
        <v>1.4E-2</v>
      </c>
      <c r="T446" s="1683">
        <v>0.01</v>
      </c>
      <c r="U446" s="1666">
        <v>1</v>
      </c>
      <c r="V446" s="1682">
        <v>1.4E-2</v>
      </c>
      <c r="W446" s="1683">
        <v>0.01</v>
      </c>
      <c r="X446" s="1666">
        <v>1</v>
      </c>
      <c r="Y446" s="1682">
        <v>1.4E-2</v>
      </c>
      <c r="Z446" s="1683">
        <v>0.01</v>
      </c>
      <c r="AA446" s="1666">
        <v>1</v>
      </c>
      <c r="AB446" s="1682">
        <v>1.4E-2</v>
      </c>
      <c r="AC446" s="1683">
        <v>0.01</v>
      </c>
      <c r="AD446" s="1666">
        <v>1</v>
      </c>
      <c r="AE446" s="1682">
        <v>1.4E-2</v>
      </c>
      <c r="AF446" s="1683">
        <v>0.01</v>
      </c>
      <c r="AG446" s="1666">
        <v>1</v>
      </c>
      <c r="AH446" s="1682">
        <v>1.4E-2</v>
      </c>
      <c r="AI446" s="1683">
        <v>0.01</v>
      </c>
      <c r="AJ446" s="1666">
        <v>1</v>
      </c>
      <c r="AK446" s="1682">
        <v>1.4E-2</v>
      </c>
      <c r="AL446" s="1683">
        <v>0.01</v>
      </c>
      <c r="AM446" s="1666">
        <v>1</v>
      </c>
      <c r="AN446" s="1682">
        <v>1.4E-2</v>
      </c>
      <c r="AO446" s="1683">
        <v>0.01</v>
      </c>
      <c r="AP446" s="1666">
        <v>1</v>
      </c>
      <c r="AQ446" s="1682">
        <v>1.4E-2</v>
      </c>
      <c r="AR446" s="1683">
        <v>0.01</v>
      </c>
      <c r="AS446" s="1666">
        <v>1</v>
      </c>
      <c r="AT446" s="1682">
        <v>1.4E-2</v>
      </c>
      <c r="AU446" s="1683">
        <v>0.01</v>
      </c>
      <c r="AV446" s="1666">
        <v>1</v>
      </c>
      <c r="AW446" s="1682">
        <v>1.4E-2</v>
      </c>
      <c r="AX446" s="1683">
        <v>0.01</v>
      </c>
      <c r="AY446" s="1666">
        <v>1</v>
      </c>
      <c r="AZ446" s="1682">
        <v>1.4E-2</v>
      </c>
      <c r="BA446" s="1683">
        <v>0.01</v>
      </c>
      <c r="BB446" s="1666">
        <v>1</v>
      </c>
      <c r="BC446" s="1682">
        <v>1.4E-2</v>
      </c>
      <c r="BD446" s="1683">
        <v>0.01</v>
      </c>
      <c r="BE446" s="1666">
        <v>1</v>
      </c>
      <c r="BF446" s="1682">
        <v>1.4E-2</v>
      </c>
      <c r="BG446" s="1683">
        <v>0.01</v>
      </c>
      <c r="BH446" s="1666">
        <v>1</v>
      </c>
      <c r="BI446" s="1682">
        <v>1.4E-2</v>
      </c>
      <c r="BJ446" s="1683">
        <v>0.01</v>
      </c>
      <c r="BK446" s="1666">
        <v>1</v>
      </c>
      <c r="BL446" s="1682">
        <v>1.4E-2</v>
      </c>
      <c r="BM446" s="1683">
        <v>0.01</v>
      </c>
      <c r="BN446" s="1666">
        <v>1</v>
      </c>
      <c r="BO446" s="1682">
        <v>1.4E-2</v>
      </c>
      <c r="BP446" s="1683">
        <v>0.01</v>
      </c>
      <c r="BQ446" s="1666">
        <v>1</v>
      </c>
      <c r="BR446" s="1682">
        <v>1.4E-2</v>
      </c>
      <c r="BS446" s="1683">
        <v>0.01</v>
      </c>
      <c r="BT446" s="1666">
        <v>1</v>
      </c>
      <c r="BU446" s="1682">
        <v>1.4E-2</v>
      </c>
      <c r="BV446" s="1683">
        <v>0.01</v>
      </c>
      <c r="BW446" s="1666">
        <v>1</v>
      </c>
      <c r="BX446" s="1682">
        <v>1.4E-2</v>
      </c>
      <c r="BY446" s="1683">
        <v>0.01</v>
      </c>
      <c r="BZ446" s="1666">
        <v>1</v>
      </c>
    </row>
    <row r="447" spans="1:78" s="461" customFormat="1" ht="19.5" thickBot="1" x14ac:dyDescent="0.35">
      <c r="A447" s="1416">
        <v>17</v>
      </c>
      <c r="B447" s="1598" t="s">
        <v>161</v>
      </c>
      <c r="C447" s="1420"/>
      <c r="D447" s="1590"/>
      <c r="E447" s="360"/>
      <c r="G447" s="1934"/>
      <c r="H447" s="1929"/>
      <c r="I447" s="1930"/>
      <c r="J447" s="1934"/>
      <c r="K447" s="1929"/>
      <c r="L447" s="1930"/>
      <c r="M447" s="1934"/>
      <c r="N447" s="1929"/>
      <c r="O447" s="1930"/>
      <c r="P447" s="1934"/>
      <c r="Q447" s="1929"/>
      <c r="R447" s="1930"/>
      <c r="S447" s="1934"/>
      <c r="T447" s="1929"/>
      <c r="U447" s="1930"/>
      <c r="V447" s="1934"/>
      <c r="W447" s="1929"/>
      <c r="X447" s="1930"/>
      <c r="Y447" s="1934"/>
      <c r="Z447" s="1929"/>
      <c r="AA447" s="1930"/>
      <c r="AB447" s="1934"/>
      <c r="AC447" s="1929"/>
      <c r="AD447" s="1930"/>
      <c r="AE447" s="1934"/>
      <c r="AF447" s="1929"/>
      <c r="AG447" s="1930"/>
      <c r="AH447" s="1934"/>
      <c r="AI447" s="1929"/>
      <c r="AJ447" s="1930"/>
      <c r="AK447" s="1934"/>
      <c r="AL447" s="1929"/>
      <c r="AM447" s="1930"/>
      <c r="AN447" s="1934"/>
      <c r="AO447" s="1929"/>
      <c r="AP447" s="1930"/>
      <c r="AQ447" s="1934"/>
      <c r="AR447" s="1929"/>
      <c r="AS447" s="1930"/>
      <c r="AT447" s="1934"/>
      <c r="AU447" s="1929"/>
      <c r="AV447" s="1930"/>
      <c r="AW447" s="1934"/>
      <c r="AX447" s="1929"/>
      <c r="AY447" s="1930"/>
      <c r="AZ447" s="1934"/>
      <c r="BA447" s="1929"/>
      <c r="BB447" s="1930"/>
      <c r="BC447" s="1934"/>
      <c r="BD447" s="1929"/>
      <c r="BE447" s="1930"/>
      <c r="BF447" s="1934"/>
      <c r="BG447" s="1929"/>
      <c r="BH447" s="1930"/>
      <c r="BI447" s="1934"/>
      <c r="BJ447" s="1929"/>
      <c r="BK447" s="1930"/>
      <c r="BL447" s="1934"/>
      <c r="BM447" s="1929"/>
      <c r="BN447" s="1930"/>
      <c r="BO447" s="1934"/>
      <c r="BP447" s="1929"/>
      <c r="BQ447" s="1930"/>
      <c r="BR447" s="1934"/>
      <c r="BS447" s="1929"/>
      <c r="BT447" s="1930"/>
      <c r="BU447" s="1934"/>
      <c r="BV447" s="1929"/>
      <c r="BW447" s="1930"/>
      <c r="BX447" s="1934"/>
      <c r="BY447" s="1929"/>
      <c r="BZ447" s="1930"/>
    </row>
    <row r="448" spans="1:78" s="1396" customFormat="1" ht="19.5" customHeight="1" x14ac:dyDescent="0.3">
      <c r="A448" s="1398"/>
      <c r="B448" s="1425"/>
      <c r="C448" s="1432" t="s">
        <v>7</v>
      </c>
      <c r="D448" s="1409"/>
      <c r="E448" s="1406" t="s">
        <v>492</v>
      </c>
      <c r="F448" s="1613">
        <v>35</v>
      </c>
      <c r="G448" s="1691">
        <v>0.11</v>
      </c>
      <c r="H448" s="1692">
        <v>0.06</v>
      </c>
      <c r="I448" s="1675">
        <v>2</v>
      </c>
      <c r="J448" s="1691">
        <v>0.11</v>
      </c>
      <c r="K448" s="1692">
        <v>0.06</v>
      </c>
      <c r="L448" s="1675">
        <v>2</v>
      </c>
      <c r="M448" s="1691">
        <v>0.11</v>
      </c>
      <c r="N448" s="1692">
        <v>0.06</v>
      </c>
      <c r="O448" s="1675">
        <v>2</v>
      </c>
      <c r="P448" s="1691">
        <v>0.11</v>
      </c>
      <c r="Q448" s="1692">
        <v>0.06</v>
      </c>
      <c r="R448" s="1675">
        <v>2</v>
      </c>
      <c r="S448" s="1691">
        <v>0.11</v>
      </c>
      <c r="T448" s="1692">
        <v>0.06</v>
      </c>
      <c r="U448" s="1675">
        <v>2</v>
      </c>
      <c r="V448" s="1691">
        <v>0.11</v>
      </c>
      <c r="W448" s="1692">
        <v>0.06</v>
      </c>
      <c r="X448" s="1675">
        <v>2</v>
      </c>
      <c r="Y448" s="1691">
        <v>0.11</v>
      </c>
      <c r="Z448" s="1692">
        <v>0.06</v>
      </c>
      <c r="AA448" s="1675">
        <v>2</v>
      </c>
      <c r="AB448" s="1691">
        <v>0.11</v>
      </c>
      <c r="AC448" s="1692">
        <v>0.06</v>
      </c>
      <c r="AD448" s="1675">
        <v>2</v>
      </c>
      <c r="AE448" s="1691">
        <v>0.11</v>
      </c>
      <c r="AF448" s="1692">
        <v>0.06</v>
      </c>
      <c r="AG448" s="1675">
        <v>2</v>
      </c>
      <c r="AH448" s="1691">
        <v>0.11</v>
      </c>
      <c r="AI448" s="1692">
        <v>0.06</v>
      </c>
      <c r="AJ448" s="1675">
        <v>2</v>
      </c>
      <c r="AK448" s="1691">
        <v>0.11</v>
      </c>
      <c r="AL448" s="1692">
        <v>0.06</v>
      </c>
      <c r="AM448" s="1675">
        <v>2</v>
      </c>
      <c r="AN448" s="1691">
        <v>0.11</v>
      </c>
      <c r="AO448" s="1692">
        <v>0.06</v>
      </c>
      <c r="AP448" s="1675">
        <v>2</v>
      </c>
      <c r="AQ448" s="1691">
        <v>0.12</v>
      </c>
      <c r="AR448" s="1692">
        <v>7.0000000000000007E-2</v>
      </c>
      <c r="AS448" s="1675">
        <v>2.2999999999999998</v>
      </c>
      <c r="AT448" s="1691">
        <v>0.11</v>
      </c>
      <c r="AU448" s="1692">
        <v>0.06</v>
      </c>
      <c r="AV448" s="1675">
        <v>2</v>
      </c>
      <c r="AW448" s="1691">
        <v>0.11</v>
      </c>
      <c r="AX448" s="1692">
        <v>0.06</v>
      </c>
      <c r="AY448" s="1675">
        <v>2</v>
      </c>
      <c r="AZ448" s="1691">
        <v>0.11</v>
      </c>
      <c r="BA448" s="1692">
        <v>0.06</v>
      </c>
      <c r="BB448" s="1675">
        <v>2</v>
      </c>
      <c r="BC448" s="1691">
        <v>0.11</v>
      </c>
      <c r="BD448" s="1692">
        <v>0.06</v>
      </c>
      <c r="BE448" s="1675">
        <v>2</v>
      </c>
      <c r="BF448" s="1691">
        <v>0.12</v>
      </c>
      <c r="BG448" s="1692">
        <v>7.0000000000000007E-2</v>
      </c>
      <c r="BH448" s="1675">
        <v>2.2999999999999998</v>
      </c>
      <c r="BI448" s="1691">
        <v>0.12</v>
      </c>
      <c r="BJ448" s="1692">
        <v>7.0000000000000007E-2</v>
      </c>
      <c r="BK448" s="1675">
        <v>2.2999999999999998</v>
      </c>
      <c r="BL448" s="1691">
        <v>0.12</v>
      </c>
      <c r="BM448" s="1692">
        <v>7.0000000000000007E-2</v>
      </c>
      <c r="BN448" s="1675">
        <v>2.2999999999999998</v>
      </c>
      <c r="BO448" s="1691">
        <v>0.12</v>
      </c>
      <c r="BP448" s="1692">
        <v>7.0000000000000007E-2</v>
      </c>
      <c r="BQ448" s="1675">
        <v>2.2999999999999998</v>
      </c>
      <c r="BR448" s="1691">
        <v>0.12</v>
      </c>
      <c r="BS448" s="1692">
        <v>7.0000000000000007E-2</v>
      </c>
      <c r="BT448" s="1675">
        <v>2.2999999999999998</v>
      </c>
      <c r="BU448" s="1691">
        <v>0.12</v>
      </c>
      <c r="BV448" s="1692">
        <v>7.0000000000000007E-2</v>
      </c>
      <c r="BW448" s="1675">
        <v>2.2999999999999998</v>
      </c>
      <c r="BX448" s="1691">
        <v>0.11</v>
      </c>
      <c r="BY448" s="1692">
        <v>0.06</v>
      </c>
      <c r="BZ448" s="1675">
        <v>2</v>
      </c>
    </row>
    <row r="449" spans="1:78" s="1396" customFormat="1" ht="19.5" x14ac:dyDescent="0.3">
      <c r="A449" s="1398"/>
      <c r="B449" s="1425"/>
      <c r="C449" s="1418"/>
      <c r="D449" s="1649"/>
      <c r="E449" s="1405" t="s">
        <v>494</v>
      </c>
      <c r="F449" s="1649">
        <v>10</v>
      </c>
      <c r="G449" s="1692">
        <v>0.1</v>
      </c>
      <c r="H449" s="1692">
        <v>0</v>
      </c>
      <c r="I449" s="1675">
        <v>6</v>
      </c>
      <c r="J449" s="1692">
        <v>0.1</v>
      </c>
      <c r="K449" s="1692">
        <v>0</v>
      </c>
      <c r="L449" s="1675">
        <v>6</v>
      </c>
      <c r="M449" s="1692">
        <v>0.1</v>
      </c>
      <c r="N449" s="1692">
        <v>0</v>
      </c>
      <c r="O449" s="1675">
        <v>6</v>
      </c>
      <c r="P449" s="1692">
        <v>0.1</v>
      </c>
      <c r="Q449" s="1692">
        <v>0</v>
      </c>
      <c r="R449" s="1675">
        <v>6</v>
      </c>
      <c r="S449" s="1692">
        <v>0.1</v>
      </c>
      <c r="T449" s="1692">
        <v>0</v>
      </c>
      <c r="U449" s="1675">
        <v>6</v>
      </c>
      <c r="V449" s="1692">
        <v>0.1</v>
      </c>
      <c r="W449" s="1692">
        <v>0</v>
      </c>
      <c r="X449" s="1675">
        <v>6</v>
      </c>
      <c r="Y449" s="1692">
        <v>0.1</v>
      </c>
      <c r="Z449" s="1692">
        <v>0</v>
      </c>
      <c r="AA449" s="1675">
        <v>6</v>
      </c>
      <c r="AB449" s="1692">
        <v>0.1</v>
      </c>
      <c r="AC449" s="1692">
        <v>0</v>
      </c>
      <c r="AD449" s="1675">
        <v>6</v>
      </c>
      <c r="AE449" s="1692">
        <v>0.1</v>
      </c>
      <c r="AF449" s="1692">
        <v>0</v>
      </c>
      <c r="AG449" s="1675">
        <v>6</v>
      </c>
      <c r="AH449" s="1692">
        <v>0.1</v>
      </c>
      <c r="AI449" s="1692">
        <v>0</v>
      </c>
      <c r="AJ449" s="1675">
        <v>6</v>
      </c>
      <c r="AK449" s="1692">
        <v>0.1</v>
      </c>
      <c r="AL449" s="1692">
        <v>0</v>
      </c>
      <c r="AM449" s="1675">
        <v>6</v>
      </c>
      <c r="AN449" s="1692">
        <v>0.1</v>
      </c>
      <c r="AO449" s="1692">
        <v>0</v>
      </c>
      <c r="AP449" s="1675">
        <v>6</v>
      </c>
      <c r="AQ449" s="1692">
        <v>0.1</v>
      </c>
      <c r="AR449" s="1692">
        <v>0</v>
      </c>
      <c r="AS449" s="1675">
        <v>6</v>
      </c>
      <c r="AT449" s="1692">
        <v>0.1</v>
      </c>
      <c r="AU449" s="1692">
        <v>0</v>
      </c>
      <c r="AV449" s="1675">
        <v>6</v>
      </c>
      <c r="AW449" s="1692">
        <v>0.1</v>
      </c>
      <c r="AX449" s="1692">
        <v>0</v>
      </c>
      <c r="AY449" s="1675">
        <v>6</v>
      </c>
      <c r="AZ449" s="1692">
        <v>0.1</v>
      </c>
      <c r="BA449" s="1692">
        <v>0</v>
      </c>
      <c r="BB449" s="1675">
        <v>6</v>
      </c>
      <c r="BC449" s="1692">
        <v>0.1</v>
      </c>
      <c r="BD449" s="1692">
        <v>0</v>
      </c>
      <c r="BE449" s="1675">
        <v>6</v>
      </c>
      <c r="BF449" s="1692">
        <v>0.1</v>
      </c>
      <c r="BG449" s="1692">
        <v>0</v>
      </c>
      <c r="BH449" s="1675">
        <v>6</v>
      </c>
      <c r="BI449" s="1692">
        <v>0.1</v>
      </c>
      <c r="BJ449" s="1692">
        <v>0</v>
      </c>
      <c r="BK449" s="1675">
        <v>6</v>
      </c>
      <c r="BL449" s="1692">
        <v>0.1</v>
      </c>
      <c r="BM449" s="1692">
        <v>0</v>
      </c>
      <c r="BN449" s="1675">
        <v>6</v>
      </c>
      <c r="BO449" s="1692">
        <v>0.1</v>
      </c>
      <c r="BP449" s="1692">
        <v>0</v>
      </c>
      <c r="BQ449" s="1675">
        <v>6</v>
      </c>
      <c r="BR449" s="1692">
        <v>0.1</v>
      </c>
      <c r="BS449" s="1692">
        <v>0</v>
      </c>
      <c r="BT449" s="1675">
        <v>6</v>
      </c>
      <c r="BU449" s="1692">
        <v>0.1</v>
      </c>
      <c r="BV449" s="1692">
        <v>0</v>
      </c>
      <c r="BW449" s="1675">
        <v>6</v>
      </c>
      <c r="BX449" s="1692">
        <v>0.1</v>
      </c>
      <c r="BY449" s="1692">
        <v>0</v>
      </c>
      <c r="BZ449" s="1675">
        <v>6</v>
      </c>
    </row>
    <row r="450" spans="1:78" s="222" customFormat="1" ht="19.5" x14ac:dyDescent="0.3">
      <c r="A450" s="1398"/>
      <c r="B450" s="1425"/>
      <c r="C450" s="1418"/>
      <c r="D450" s="1649"/>
      <c r="E450" s="1405" t="s">
        <v>495</v>
      </c>
      <c r="F450" s="1649" t="s">
        <v>496</v>
      </c>
      <c r="G450" s="1818"/>
      <c r="H450" s="1819"/>
      <c r="I450" s="1820"/>
      <c r="J450" s="1818"/>
      <c r="K450" s="1819"/>
      <c r="L450" s="1820"/>
      <c r="M450" s="1818"/>
      <c r="N450" s="1819"/>
      <c r="O450" s="1820"/>
      <c r="P450" s="1818"/>
      <c r="Q450" s="1819"/>
      <c r="R450" s="1820"/>
      <c r="S450" s="1818"/>
      <c r="T450" s="1819"/>
      <c r="U450" s="1820"/>
      <c r="V450" s="1818"/>
      <c r="W450" s="1819"/>
      <c r="X450" s="1820"/>
      <c r="Y450" s="1818"/>
      <c r="Z450" s="1819"/>
      <c r="AA450" s="1820"/>
      <c r="AB450" s="1691"/>
      <c r="AC450" s="1692"/>
      <c r="AD450" s="1697"/>
      <c r="AE450" s="1691"/>
      <c r="AF450" s="1692"/>
      <c r="AG450" s="1697"/>
      <c r="AH450" s="1691"/>
      <c r="AI450" s="1692"/>
      <c r="AJ450" s="1697"/>
      <c r="AK450" s="1691"/>
      <c r="AL450" s="1692"/>
      <c r="AM450" s="1697"/>
      <c r="AN450" s="1691"/>
      <c r="AO450" s="1692"/>
      <c r="AP450" s="1697"/>
      <c r="AQ450" s="1818"/>
      <c r="AR450" s="1819"/>
      <c r="AS450" s="1820"/>
      <c r="AT450" s="1691"/>
      <c r="AU450" s="1692"/>
      <c r="AV450" s="1697"/>
      <c r="AW450" s="1691"/>
      <c r="AX450" s="1692"/>
      <c r="AY450" s="1697"/>
      <c r="AZ450" s="1691"/>
      <c r="BA450" s="1692"/>
      <c r="BB450" s="1697"/>
      <c r="BC450" s="1691"/>
      <c r="BD450" s="1692"/>
      <c r="BE450" s="1697"/>
      <c r="BF450" s="1818"/>
      <c r="BG450" s="1819"/>
      <c r="BH450" s="1820"/>
      <c r="BI450" s="1818"/>
      <c r="BJ450" s="1819"/>
      <c r="BK450" s="1820"/>
      <c r="BL450" s="1818"/>
      <c r="BM450" s="1819"/>
      <c r="BN450" s="1820"/>
      <c r="BO450" s="1818"/>
      <c r="BP450" s="1819"/>
      <c r="BQ450" s="1820"/>
      <c r="BR450" s="1818"/>
      <c r="BS450" s="1819"/>
      <c r="BT450" s="1820"/>
      <c r="BU450" s="1818"/>
      <c r="BV450" s="1819"/>
      <c r="BW450" s="1820"/>
      <c r="BX450" s="1818"/>
      <c r="BY450" s="1819"/>
      <c r="BZ450" s="1820"/>
    </row>
    <row r="451" spans="1:78" s="1396" customFormat="1" ht="19.5" x14ac:dyDescent="0.3">
      <c r="A451" s="1398"/>
      <c r="B451" s="1425"/>
      <c r="C451" s="1410"/>
      <c r="D451" s="1649"/>
      <c r="E451" s="1405" t="s">
        <v>497</v>
      </c>
      <c r="F451" s="1649" t="s">
        <v>496</v>
      </c>
      <c r="G451" s="1818"/>
      <c r="H451" s="1819"/>
      <c r="I451" s="1820"/>
      <c r="J451" s="1818"/>
      <c r="K451" s="1819"/>
      <c r="L451" s="1820"/>
      <c r="M451" s="1818"/>
      <c r="N451" s="1819"/>
      <c r="O451" s="1820"/>
      <c r="P451" s="1818"/>
      <c r="Q451" s="1819"/>
      <c r="R451" s="1820"/>
      <c r="S451" s="1818"/>
      <c r="T451" s="1819"/>
      <c r="U451" s="1820"/>
      <c r="V451" s="1818"/>
      <c r="W451" s="1819"/>
      <c r="X451" s="1820"/>
      <c r="Y451" s="1818"/>
      <c r="Z451" s="1819"/>
      <c r="AA451" s="1820"/>
      <c r="AB451" s="1691"/>
      <c r="AC451" s="1692"/>
      <c r="AD451" s="1697"/>
      <c r="AE451" s="1691"/>
      <c r="AF451" s="1692"/>
      <c r="AG451" s="1697"/>
      <c r="AH451" s="1691"/>
      <c r="AI451" s="1692"/>
      <c r="AJ451" s="1697"/>
      <c r="AK451" s="1691"/>
      <c r="AL451" s="1692"/>
      <c r="AM451" s="1697"/>
      <c r="AN451" s="1691"/>
      <c r="AO451" s="1692"/>
      <c r="AP451" s="1697"/>
      <c r="AQ451" s="1818"/>
      <c r="AR451" s="1819"/>
      <c r="AS451" s="1820"/>
      <c r="AT451" s="1691"/>
      <c r="AU451" s="1692"/>
      <c r="AV451" s="1697"/>
      <c r="AW451" s="1691"/>
      <c r="AX451" s="1692"/>
      <c r="AY451" s="1697"/>
      <c r="AZ451" s="1691"/>
      <c r="BA451" s="1692"/>
      <c r="BB451" s="1697"/>
      <c r="BC451" s="1691"/>
      <c r="BD451" s="1692"/>
      <c r="BE451" s="1697"/>
      <c r="BF451" s="1818"/>
      <c r="BG451" s="1819"/>
      <c r="BH451" s="1820"/>
      <c r="BI451" s="1818"/>
      <c r="BJ451" s="1819"/>
      <c r="BK451" s="1820"/>
      <c r="BL451" s="1818"/>
      <c r="BM451" s="1819"/>
      <c r="BN451" s="1820"/>
      <c r="BO451" s="1818"/>
      <c r="BP451" s="1819"/>
      <c r="BQ451" s="1820"/>
      <c r="BR451" s="1818"/>
      <c r="BS451" s="1819"/>
      <c r="BT451" s="1820"/>
      <c r="BU451" s="1818"/>
      <c r="BV451" s="1819"/>
      <c r="BW451" s="1820"/>
      <c r="BX451" s="1818"/>
      <c r="BY451" s="1819"/>
      <c r="BZ451" s="1820"/>
    </row>
    <row r="452" spans="1:78" s="1602" customFormat="1" ht="20.25" customHeight="1" x14ac:dyDescent="0.3">
      <c r="A452" s="1398"/>
      <c r="B452" s="1425"/>
      <c r="C452" s="1584" t="s">
        <v>441</v>
      </c>
      <c r="D452" s="1409"/>
      <c r="E452" s="1405"/>
      <c r="F452" s="1649">
        <v>35</v>
      </c>
      <c r="G452" s="1691">
        <v>0.11</v>
      </c>
      <c r="H452" s="1692">
        <v>0.06</v>
      </c>
      <c r="I452" s="1675">
        <v>2</v>
      </c>
      <c r="J452" s="1691">
        <v>0.11</v>
      </c>
      <c r="K452" s="1692">
        <v>0.06</v>
      </c>
      <c r="L452" s="1675">
        <v>2</v>
      </c>
      <c r="M452" s="1691">
        <v>0.11</v>
      </c>
      <c r="N452" s="1692">
        <v>0.06</v>
      </c>
      <c r="O452" s="1675">
        <v>2</v>
      </c>
      <c r="P452" s="1691">
        <v>0.11</v>
      </c>
      <c r="Q452" s="1692">
        <v>0.06</v>
      </c>
      <c r="R452" s="1675">
        <v>2</v>
      </c>
      <c r="S452" s="1691">
        <v>0.11</v>
      </c>
      <c r="T452" s="1692">
        <v>0.06</v>
      </c>
      <c r="U452" s="1675">
        <v>2</v>
      </c>
      <c r="V452" s="1691">
        <v>0.11</v>
      </c>
      <c r="W452" s="1692">
        <v>0.06</v>
      </c>
      <c r="X452" s="1675">
        <v>2</v>
      </c>
      <c r="Y452" s="1691">
        <v>0.11</v>
      </c>
      <c r="Z452" s="1692">
        <v>0.06</v>
      </c>
      <c r="AA452" s="1675">
        <v>2</v>
      </c>
      <c r="AB452" s="1691">
        <v>0.11</v>
      </c>
      <c r="AC452" s="1692">
        <v>0.06</v>
      </c>
      <c r="AD452" s="1675">
        <v>2</v>
      </c>
      <c r="AE452" s="1691">
        <v>0.11</v>
      </c>
      <c r="AF452" s="1692">
        <v>0.06</v>
      </c>
      <c r="AG452" s="1675">
        <v>2</v>
      </c>
      <c r="AH452" s="1691">
        <v>0.11</v>
      </c>
      <c r="AI452" s="1692">
        <v>0.06</v>
      </c>
      <c r="AJ452" s="1675">
        <v>2</v>
      </c>
      <c r="AK452" s="1691">
        <v>0.11</v>
      </c>
      <c r="AL452" s="1692">
        <v>0.06</v>
      </c>
      <c r="AM452" s="1675">
        <v>2</v>
      </c>
      <c r="AN452" s="1691">
        <v>0.11</v>
      </c>
      <c r="AO452" s="1692">
        <v>0.06</v>
      </c>
      <c r="AP452" s="1675">
        <v>2</v>
      </c>
      <c r="AQ452" s="1691">
        <v>0.12</v>
      </c>
      <c r="AR452" s="1692">
        <v>7.0000000000000007E-2</v>
      </c>
      <c r="AS452" s="1675">
        <v>2.2999999999999998</v>
      </c>
      <c r="AT452" s="1691">
        <v>0.11</v>
      </c>
      <c r="AU452" s="1692">
        <v>0.06</v>
      </c>
      <c r="AV452" s="1675">
        <v>2</v>
      </c>
      <c r="AW452" s="1691">
        <v>0.11</v>
      </c>
      <c r="AX452" s="1692">
        <v>0.06</v>
      </c>
      <c r="AY452" s="1675">
        <v>2</v>
      </c>
      <c r="AZ452" s="1691">
        <v>0.11</v>
      </c>
      <c r="BA452" s="1692">
        <v>0.06</v>
      </c>
      <c r="BB452" s="1675">
        <v>2</v>
      </c>
      <c r="BC452" s="1691">
        <v>0.11</v>
      </c>
      <c r="BD452" s="1692">
        <v>0.06</v>
      </c>
      <c r="BE452" s="1675">
        <v>2</v>
      </c>
      <c r="BF452" s="1691">
        <v>0.12</v>
      </c>
      <c r="BG452" s="1692">
        <v>7.0000000000000007E-2</v>
      </c>
      <c r="BH452" s="1675">
        <v>2.2999999999999998</v>
      </c>
      <c r="BI452" s="1691">
        <v>0.12</v>
      </c>
      <c r="BJ452" s="1692">
        <v>7.0000000000000007E-2</v>
      </c>
      <c r="BK452" s="1675">
        <v>2.2999999999999998</v>
      </c>
      <c r="BL452" s="1691">
        <v>0.12</v>
      </c>
      <c r="BM452" s="1692">
        <v>7.0000000000000007E-2</v>
      </c>
      <c r="BN452" s="1675">
        <v>2.2999999999999998</v>
      </c>
      <c r="BO452" s="1691">
        <v>0.12</v>
      </c>
      <c r="BP452" s="1692">
        <v>7.0000000000000007E-2</v>
      </c>
      <c r="BQ452" s="1675">
        <v>2.2999999999999998</v>
      </c>
      <c r="BR452" s="1691">
        <v>0.12</v>
      </c>
      <c r="BS452" s="1692">
        <v>7.0000000000000007E-2</v>
      </c>
      <c r="BT452" s="1675">
        <v>2.2999999999999998</v>
      </c>
      <c r="BU452" s="1691">
        <v>0.12</v>
      </c>
      <c r="BV452" s="1692">
        <v>7.0000000000000007E-2</v>
      </c>
      <c r="BW452" s="1675">
        <v>2.2999999999999998</v>
      </c>
      <c r="BX452" s="1691">
        <v>0.11</v>
      </c>
      <c r="BY452" s="1692">
        <v>0.06</v>
      </c>
      <c r="BZ452" s="1675">
        <v>2</v>
      </c>
    </row>
    <row r="453" spans="1:78" s="1396" customFormat="1" ht="19.5" x14ac:dyDescent="0.3">
      <c r="A453" s="1398"/>
      <c r="B453" s="1425" t="s">
        <v>64</v>
      </c>
      <c r="C453" s="1408" t="s">
        <v>107</v>
      </c>
      <c r="D453" s="1651"/>
      <c r="E453" s="1405" t="s">
        <v>310</v>
      </c>
      <c r="F453" s="1649">
        <v>35</v>
      </c>
      <c r="G453" s="1815">
        <v>35</v>
      </c>
      <c r="H453" s="1816"/>
      <c r="I453" s="1817"/>
      <c r="J453" s="1815">
        <v>35</v>
      </c>
      <c r="K453" s="1816"/>
      <c r="L453" s="1817"/>
      <c r="M453" s="1815">
        <v>35</v>
      </c>
      <c r="N453" s="1816"/>
      <c r="O453" s="1817"/>
      <c r="P453" s="1815">
        <v>35</v>
      </c>
      <c r="Q453" s="1816"/>
      <c r="R453" s="1817"/>
      <c r="S453" s="1815">
        <v>35</v>
      </c>
      <c r="T453" s="1816"/>
      <c r="U453" s="1817"/>
      <c r="V453" s="1815">
        <v>35</v>
      </c>
      <c r="W453" s="1816"/>
      <c r="X453" s="1817"/>
      <c r="Y453" s="1815">
        <v>35</v>
      </c>
      <c r="Z453" s="1816"/>
      <c r="AA453" s="1817"/>
      <c r="AB453" s="1679">
        <v>35</v>
      </c>
      <c r="AC453" s="1680"/>
      <c r="AD453" s="1681"/>
      <c r="AE453" s="1679">
        <v>35</v>
      </c>
      <c r="AF453" s="1680"/>
      <c r="AG453" s="1681"/>
      <c r="AH453" s="1679">
        <v>35</v>
      </c>
      <c r="AI453" s="1680"/>
      <c r="AJ453" s="1681"/>
      <c r="AK453" s="1679">
        <v>35</v>
      </c>
      <c r="AL453" s="1680"/>
      <c r="AM453" s="1681"/>
      <c r="AN453" s="1679">
        <v>35</v>
      </c>
      <c r="AO453" s="1680"/>
      <c r="AP453" s="1681"/>
      <c r="AQ453" s="1815">
        <v>35</v>
      </c>
      <c r="AR453" s="1816"/>
      <c r="AS453" s="1817"/>
      <c r="AT453" s="1679">
        <v>35</v>
      </c>
      <c r="AU453" s="1680"/>
      <c r="AV453" s="1681"/>
      <c r="AW453" s="1679">
        <v>35</v>
      </c>
      <c r="AX453" s="1680"/>
      <c r="AY453" s="1681"/>
      <c r="AZ453" s="1679">
        <v>35</v>
      </c>
      <c r="BA453" s="1680"/>
      <c r="BB453" s="1681"/>
      <c r="BC453" s="1679">
        <v>35</v>
      </c>
      <c r="BD453" s="1680"/>
      <c r="BE453" s="1681"/>
      <c r="BF453" s="1815">
        <v>35</v>
      </c>
      <c r="BG453" s="1816"/>
      <c r="BH453" s="1817"/>
      <c r="BI453" s="1815">
        <v>35</v>
      </c>
      <c r="BJ453" s="1816"/>
      <c r="BK453" s="1817"/>
      <c r="BL453" s="1815">
        <v>35</v>
      </c>
      <c r="BM453" s="1816"/>
      <c r="BN453" s="1817"/>
      <c r="BO453" s="1815">
        <v>35</v>
      </c>
      <c r="BP453" s="1816"/>
      <c r="BQ453" s="1817"/>
      <c r="BR453" s="1815">
        <v>35</v>
      </c>
      <c r="BS453" s="1816"/>
      <c r="BT453" s="1817"/>
      <c r="BU453" s="1815">
        <v>35</v>
      </c>
      <c r="BV453" s="1816"/>
      <c r="BW453" s="1817"/>
      <c r="BX453" s="1815">
        <v>35</v>
      </c>
      <c r="BY453" s="1816"/>
      <c r="BZ453" s="1817"/>
    </row>
    <row r="454" spans="1:78" s="1396" customFormat="1" ht="19.5" x14ac:dyDescent="0.3">
      <c r="A454" s="1398"/>
      <c r="B454" s="1425"/>
      <c r="C454" s="1417" t="s">
        <v>107</v>
      </c>
      <c r="D454" s="1651"/>
      <c r="E454" s="1405" t="s">
        <v>310</v>
      </c>
      <c r="F454" s="1649">
        <v>10</v>
      </c>
      <c r="G454" s="1815">
        <v>10.3</v>
      </c>
      <c r="H454" s="1816"/>
      <c r="I454" s="1817"/>
      <c r="J454" s="1815">
        <v>10.3</v>
      </c>
      <c r="K454" s="1816"/>
      <c r="L454" s="1817"/>
      <c r="M454" s="1815">
        <v>10.3</v>
      </c>
      <c r="N454" s="1816"/>
      <c r="O454" s="1817"/>
      <c r="P454" s="1815">
        <v>10.3</v>
      </c>
      <c r="Q454" s="1816"/>
      <c r="R454" s="1817"/>
      <c r="S454" s="1815">
        <v>10.3</v>
      </c>
      <c r="T454" s="1816"/>
      <c r="U454" s="1817"/>
      <c r="V454" s="1815">
        <v>10.3</v>
      </c>
      <c r="W454" s="1816"/>
      <c r="X454" s="1817"/>
      <c r="Y454" s="1815">
        <v>10.3</v>
      </c>
      <c r="Z454" s="1816"/>
      <c r="AA454" s="1817"/>
      <c r="AB454" s="1679">
        <v>10.3</v>
      </c>
      <c r="AC454" s="1680"/>
      <c r="AD454" s="1681"/>
      <c r="AE454" s="1679">
        <v>10.3</v>
      </c>
      <c r="AF454" s="1680"/>
      <c r="AG454" s="1681"/>
      <c r="AH454" s="1679">
        <v>10.3</v>
      </c>
      <c r="AI454" s="1680"/>
      <c r="AJ454" s="1681"/>
      <c r="AK454" s="1679">
        <v>10.3</v>
      </c>
      <c r="AL454" s="1680"/>
      <c r="AM454" s="1681"/>
      <c r="AN454" s="1679">
        <v>10.3</v>
      </c>
      <c r="AO454" s="1680"/>
      <c r="AP454" s="1681"/>
      <c r="AQ454" s="1815">
        <v>10.3</v>
      </c>
      <c r="AR454" s="1816"/>
      <c r="AS454" s="1817"/>
      <c r="AT454" s="1679">
        <v>10.3</v>
      </c>
      <c r="AU454" s="1680"/>
      <c r="AV454" s="1681"/>
      <c r="AW454" s="1679">
        <v>10.3</v>
      </c>
      <c r="AX454" s="1680"/>
      <c r="AY454" s="1681"/>
      <c r="AZ454" s="1679">
        <v>10.3</v>
      </c>
      <c r="BA454" s="1680"/>
      <c r="BB454" s="1681"/>
      <c r="BC454" s="1679">
        <v>10.3</v>
      </c>
      <c r="BD454" s="1680"/>
      <c r="BE454" s="1681"/>
      <c r="BF454" s="1815">
        <v>10.3</v>
      </c>
      <c r="BG454" s="1816"/>
      <c r="BH454" s="1817"/>
      <c r="BI454" s="1815">
        <v>10.3</v>
      </c>
      <c r="BJ454" s="1816"/>
      <c r="BK454" s="1817"/>
      <c r="BL454" s="1815">
        <v>10.3</v>
      </c>
      <c r="BM454" s="1816"/>
      <c r="BN454" s="1817"/>
      <c r="BO454" s="1815">
        <v>10.3</v>
      </c>
      <c r="BP454" s="1816"/>
      <c r="BQ454" s="1817"/>
      <c r="BR454" s="1815">
        <v>10.3</v>
      </c>
      <c r="BS454" s="1816"/>
      <c r="BT454" s="1817"/>
      <c r="BU454" s="1815">
        <v>10.3</v>
      </c>
      <c r="BV454" s="1816"/>
      <c r="BW454" s="1817"/>
      <c r="BX454" s="1815">
        <v>10.3</v>
      </c>
      <c r="BY454" s="1816"/>
      <c r="BZ454" s="1817"/>
    </row>
    <row r="455" spans="1:78" s="1396" customFormat="1" ht="19.5" x14ac:dyDescent="0.3">
      <c r="A455" s="1398"/>
      <c r="B455" s="1425" t="s">
        <v>498</v>
      </c>
      <c r="C455" s="1657" t="s">
        <v>315</v>
      </c>
      <c r="D455" s="1649"/>
      <c r="E455" s="1405"/>
      <c r="F455" s="1649">
        <v>10</v>
      </c>
      <c r="G455" s="1669">
        <v>0</v>
      </c>
      <c r="H455" s="1669">
        <v>0</v>
      </c>
      <c r="I455" s="1666">
        <v>0</v>
      </c>
      <c r="J455" s="1669">
        <v>0</v>
      </c>
      <c r="K455" s="1669">
        <v>0</v>
      </c>
      <c r="L455" s="1666">
        <v>0</v>
      </c>
      <c r="M455" s="1669">
        <v>0</v>
      </c>
      <c r="N455" s="1669">
        <v>0</v>
      </c>
      <c r="O455" s="1666">
        <v>0</v>
      </c>
      <c r="P455" s="1669">
        <v>0</v>
      </c>
      <c r="Q455" s="1669">
        <v>0</v>
      </c>
      <c r="R455" s="1666">
        <v>0</v>
      </c>
      <c r="S455" s="1669">
        <v>0</v>
      </c>
      <c r="T455" s="1669">
        <v>0</v>
      </c>
      <c r="U455" s="1666">
        <v>0</v>
      </c>
      <c r="V455" s="1669">
        <v>0</v>
      </c>
      <c r="W455" s="1669">
        <v>0</v>
      </c>
      <c r="X455" s="1666">
        <v>0</v>
      </c>
      <c r="Y455" s="1669">
        <v>0</v>
      </c>
      <c r="Z455" s="1669">
        <v>0</v>
      </c>
      <c r="AA455" s="1666">
        <v>0</v>
      </c>
      <c r="AB455" s="1669">
        <v>0</v>
      </c>
      <c r="AC455" s="1669">
        <v>0</v>
      </c>
      <c r="AD455" s="1666">
        <v>0</v>
      </c>
      <c r="AE455" s="1669">
        <v>0</v>
      </c>
      <c r="AF455" s="1669">
        <v>0</v>
      </c>
      <c r="AG455" s="1666">
        <v>0</v>
      </c>
      <c r="AH455" s="1669">
        <v>0</v>
      </c>
      <c r="AI455" s="1669">
        <v>0</v>
      </c>
      <c r="AJ455" s="1666">
        <v>0</v>
      </c>
      <c r="AK455" s="1669">
        <v>0</v>
      </c>
      <c r="AL455" s="1669">
        <v>0</v>
      </c>
      <c r="AM455" s="1666">
        <v>0</v>
      </c>
      <c r="AN455" s="1669">
        <v>0</v>
      </c>
      <c r="AO455" s="1669">
        <v>0</v>
      </c>
      <c r="AP455" s="1666">
        <v>0</v>
      </c>
      <c r="AQ455" s="1669">
        <v>0</v>
      </c>
      <c r="AR455" s="1669">
        <v>0</v>
      </c>
      <c r="AS455" s="1666">
        <v>0</v>
      </c>
      <c r="AT455" s="1669">
        <v>0</v>
      </c>
      <c r="AU455" s="1669">
        <v>0</v>
      </c>
      <c r="AV455" s="1666">
        <v>0</v>
      </c>
      <c r="AW455" s="1669">
        <v>0</v>
      </c>
      <c r="AX455" s="1669">
        <v>0</v>
      </c>
      <c r="AY455" s="1666">
        <v>0</v>
      </c>
      <c r="AZ455" s="1669">
        <v>0</v>
      </c>
      <c r="BA455" s="1669">
        <v>0</v>
      </c>
      <c r="BB455" s="1666">
        <v>0</v>
      </c>
      <c r="BC455" s="1669">
        <v>0</v>
      </c>
      <c r="BD455" s="1669">
        <v>0</v>
      </c>
      <c r="BE455" s="1666">
        <v>0</v>
      </c>
      <c r="BF455" s="1669">
        <v>0</v>
      </c>
      <c r="BG455" s="1669">
        <v>0</v>
      </c>
      <c r="BH455" s="1666">
        <v>0</v>
      </c>
      <c r="BI455" s="1669">
        <v>0</v>
      </c>
      <c r="BJ455" s="1669">
        <v>0</v>
      </c>
      <c r="BK455" s="1666">
        <v>0</v>
      </c>
      <c r="BL455" s="1669">
        <v>0</v>
      </c>
      <c r="BM455" s="1669">
        <v>0</v>
      </c>
      <c r="BN455" s="1666">
        <v>0</v>
      </c>
      <c r="BO455" s="1669">
        <v>0</v>
      </c>
      <c r="BP455" s="1669">
        <v>0</v>
      </c>
      <c r="BQ455" s="1666">
        <v>0</v>
      </c>
      <c r="BR455" s="1669">
        <v>0</v>
      </c>
      <c r="BS455" s="1669">
        <v>0</v>
      </c>
      <c r="BT455" s="1666">
        <v>0</v>
      </c>
      <c r="BU455" s="1669">
        <v>0</v>
      </c>
      <c r="BV455" s="1669">
        <v>0</v>
      </c>
      <c r="BW455" s="1666">
        <v>0</v>
      </c>
      <c r="BX455" s="1669">
        <v>0</v>
      </c>
      <c r="BY455" s="1669">
        <v>0</v>
      </c>
      <c r="BZ455" s="1666">
        <v>0</v>
      </c>
    </row>
    <row r="456" spans="1:78" s="1652" customFormat="1" ht="19.5" x14ac:dyDescent="0.3">
      <c r="A456" s="1640"/>
      <c r="B456" s="1425"/>
      <c r="C456" s="1415" t="s">
        <v>21</v>
      </c>
      <c r="D456" s="1649"/>
      <c r="E456" s="1405"/>
      <c r="F456" s="1649">
        <v>10</v>
      </c>
      <c r="G456" s="1669">
        <v>4.3999999999999997E-2</v>
      </c>
      <c r="H456" s="1669">
        <v>7.0000000000000001E-3</v>
      </c>
      <c r="I456" s="1666">
        <v>3</v>
      </c>
      <c r="J456" s="1669">
        <v>4.3999999999999997E-2</v>
      </c>
      <c r="K456" s="1669">
        <v>7.0000000000000001E-3</v>
      </c>
      <c r="L456" s="1666">
        <v>3</v>
      </c>
      <c r="M456" s="1669">
        <v>4.3999999999999997E-2</v>
      </c>
      <c r="N456" s="1669">
        <v>7.0000000000000001E-3</v>
      </c>
      <c r="O456" s="1666">
        <v>3</v>
      </c>
      <c r="P456" s="1669">
        <v>4.3999999999999997E-2</v>
      </c>
      <c r="Q456" s="1669">
        <v>7.0000000000000001E-3</v>
      </c>
      <c r="R456" s="1666">
        <v>3</v>
      </c>
      <c r="S456" s="1669">
        <v>4.3999999999999997E-2</v>
      </c>
      <c r="T456" s="1669">
        <v>7.0000000000000001E-3</v>
      </c>
      <c r="U456" s="1666">
        <v>3</v>
      </c>
      <c r="V456" s="1669">
        <v>4.3999999999999997E-2</v>
      </c>
      <c r="W456" s="1669">
        <v>7.0000000000000001E-3</v>
      </c>
      <c r="X456" s="1666">
        <v>3</v>
      </c>
      <c r="Y456" s="1669">
        <v>4.3999999999999997E-2</v>
      </c>
      <c r="Z456" s="1669">
        <v>7.0000000000000001E-3</v>
      </c>
      <c r="AA456" s="1666">
        <v>3</v>
      </c>
      <c r="AB456" s="1669">
        <v>6.0000000000000001E-3</v>
      </c>
      <c r="AC456" s="1669">
        <v>5.0000000000000001E-3</v>
      </c>
      <c r="AD456" s="1666" t="e">
        <v>#DIV/0!</v>
      </c>
      <c r="AE456" s="1669">
        <v>6.0000000000000001E-3</v>
      </c>
      <c r="AF456" s="1669">
        <v>5.0000000000000001E-3</v>
      </c>
      <c r="AG456" s="1666" t="e">
        <v>#DIV/0!</v>
      </c>
      <c r="AH456" s="1669">
        <v>6.0000000000000001E-3</v>
      </c>
      <c r="AI456" s="1669">
        <v>5.0000000000000001E-3</v>
      </c>
      <c r="AJ456" s="1666" t="e">
        <v>#DIV/0!</v>
      </c>
      <c r="AK456" s="1669">
        <v>6.0000000000000001E-3</v>
      </c>
      <c r="AL456" s="1669">
        <v>5.0000000000000001E-3</v>
      </c>
      <c r="AM456" s="1666" t="e">
        <v>#DIV/0!</v>
      </c>
      <c r="AN456" s="1669">
        <v>6.0000000000000001E-3</v>
      </c>
      <c r="AO456" s="1669">
        <v>5.0000000000000001E-3</v>
      </c>
      <c r="AP456" s="1666" t="e">
        <v>#DIV/0!</v>
      </c>
      <c r="AQ456" s="1669">
        <v>8.9999999999999993E-3</v>
      </c>
      <c r="AR456" s="1669">
        <v>5.0000000000000001E-3</v>
      </c>
      <c r="AS456" s="1666" t="e">
        <v>#DIV/0!</v>
      </c>
      <c r="AT456" s="1669">
        <v>6.0000000000000001E-3</v>
      </c>
      <c r="AU456" s="1669">
        <v>5.0000000000000001E-3</v>
      </c>
      <c r="AV456" s="1666" t="e">
        <v>#DIV/0!</v>
      </c>
      <c r="AW456" s="1669">
        <v>6.0000000000000001E-3</v>
      </c>
      <c r="AX456" s="1669">
        <v>5.0000000000000001E-3</v>
      </c>
      <c r="AY456" s="1666" t="e">
        <v>#DIV/0!</v>
      </c>
      <c r="AZ456" s="1669">
        <v>6.0000000000000001E-3</v>
      </c>
      <c r="BA456" s="1669">
        <v>5.0000000000000001E-3</v>
      </c>
      <c r="BB456" s="1666" t="e">
        <v>#DIV/0!</v>
      </c>
      <c r="BC456" s="1669">
        <v>6.0000000000000001E-3</v>
      </c>
      <c r="BD456" s="1669">
        <v>5.0000000000000001E-3</v>
      </c>
      <c r="BE456" s="1666" t="e">
        <v>#DIV/0!</v>
      </c>
      <c r="BF456" s="1669">
        <v>8.9999999999999993E-3</v>
      </c>
      <c r="BG456" s="1669">
        <v>5.0000000000000001E-3</v>
      </c>
      <c r="BH456" s="1666" t="e">
        <v>#DIV/0!</v>
      </c>
      <c r="BI456" s="1669">
        <v>8.9999999999999993E-3</v>
      </c>
      <c r="BJ456" s="1669">
        <v>5.0000000000000001E-3</v>
      </c>
      <c r="BK456" s="1666" t="e">
        <v>#DIV/0!</v>
      </c>
      <c r="BL456" s="1669">
        <v>8.9999999999999993E-3</v>
      </c>
      <c r="BM456" s="1669">
        <v>5.0000000000000001E-3</v>
      </c>
      <c r="BN456" s="1666" t="e">
        <v>#DIV/0!</v>
      </c>
      <c r="BO456" s="1669">
        <v>8.9999999999999993E-3</v>
      </c>
      <c r="BP456" s="1669">
        <v>5.0000000000000001E-3</v>
      </c>
      <c r="BQ456" s="1666" t="e">
        <v>#DIV/0!</v>
      </c>
      <c r="BR456" s="1669">
        <v>8.9999999999999993E-3</v>
      </c>
      <c r="BS456" s="1669">
        <v>5.0000000000000001E-3</v>
      </c>
      <c r="BT456" s="1666" t="e">
        <v>#DIV/0!</v>
      </c>
      <c r="BU456" s="1669">
        <v>8.9999999999999993E-3</v>
      </c>
      <c r="BV456" s="1669">
        <v>5.0000000000000001E-3</v>
      </c>
      <c r="BW456" s="1666" t="e">
        <v>#DIV/0!</v>
      </c>
      <c r="BX456" s="1669">
        <v>4.3999999999999997E-2</v>
      </c>
      <c r="BY456" s="1669">
        <v>7.0000000000000001E-3</v>
      </c>
      <c r="BZ456" s="1666">
        <v>3</v>
      </c>
    </row>
    <row r="457" spans="1:78" s="1396" customFormat="1" ht="19.5" x14ac:dyDescent="0.3">
      <c r="A457" s="1398"/>
      <c r="B457" s="1425"/>
      <c r="C457" s="1415" t="s">
        <v>22</v>
      </c>
      <c r="D457" s="1649"/>
      <c r="E457" s="1405"/>
      <c r="F457" s="1649">
        <v>10</v>
      </c>
      <c r="G457" s="1669">
        <v>5.5E-2</v>
      </c>
      <c r="H457" s="1669">
        <v>0.02</v>
      </c>
      <c r="I457" s="1666">
        <v>3</v>
      </c>
      <c r="J457" s="1669">
        <v>5.5E-2</v>
      </c>
      <c r="K457" s="1669">
        <v>0.02</v>
      </c>
      <c r="L457" s="1666">
        <v>3</v>
      </c>
      <c r="M457" s="1669">
        <v>5.5E-2</v>
      </c>
      <c r="N457" s="1669">
        <v>0.02</v>
      </c>
      <c r="O457" s="1666">
        <v>3</v>
      </c>
      <c r="P457" s="1669">
        <v>5.5E-2</v>
      </c>
      <c r="Q457" s="1669">
        <v>0.02</v>
      </c>
      <c r="R457" s="1666">
        <v>3</v>
      </c>
      <c r="S457" s="1669">
        <v>5.5E-2</v>
      </c>
      <c r="T457" s="1669">
        <v>0.02</v>
      </c>
      <c r="U457" s="1666">
        <v>3</v>
      </c>
      <c r="V457" s="1669">
        <v>5.5E-2</v>
      </c>
      <c r="W457" s="1669">
        <v>0.02</v>
      </c>
      <c r="X457" s="1666">
        <v>3</v>
      </c>
      <c r="Y457" s="1669">
        <v>5.5E-2</v>
      </c>
      <c r="Z457" s="1669">
        <v>0.02</v>
      </c>
      <c r="AA457" s="1666">
        <v>3</v>
      </c>
      <c r="AB457" s="1669">
        <v>8.4000000000000005E-2</v>
      </c>
      <c r="AC457" s="1669">
        <v>0.02</v>
      </c>
      <c r="AD457" s="1666">
        <v>5</v>
      </c>
      <c r="AE457" s="1669">
        <v>8.4000000000000005E-2</v>
      </c>
      <c r="AF457" s="1669">
        <v>0.02</v>
      </c>
      <c r="AG457" s="1666">
        <v>5</v>
      </c>
      <c r="AH457" s="1669">
        <v>8.4000000000000005E-2</v>
      </c>
      <c r="AI457" s="1669">
        <v>0.02</v>
      </c>
      <c r="AJ457" s="1666">
        <v>5</v>
      </c>
      <c r="AK457" s="1669">
        <v>8.4000000000000005E-2</v>
      </c>
      <c r="AL457" s="1669">
        <v>0.02</v>
      </c>
      <c r="AM457" s="1666">
        <v>5</v>
      </c>
      <c r="AN457" s="1669">
        <v>8.4000000000000005E-2</v>
      </c>
      <c r="AO457" s="1669">
        <v>0.02</v>
      </c>
      <c r="AP457" s="1666">
        <v>5</v>
      </c>
      <c r="AQ457" s="1669">
        <v>9.6000000000000002E-2</v>
      </c>
      <c r="AR457" s="1669">
        <v>1.9E-2</v>
      </c>
      <c r="AS457" s="1666">
        <v>5</v>
      </c>
      <c r="AT457" s="1669">
        <v>8.4000000000000005E-2</v>
      </c>
      <c r="AU457" s="1669">
        <v>0.02</v>
      </c>
      <c r="AV457" s="1666">
        <v>5</v>
      </c>
      <c r="AW457" s="1669">
        <v>8.4000000000000005E-2</v>
      </c>
      <c r="AX457" s="1669">
        <v>0.02</v>
      </c>
      <c r="AY457" s="1666">
        <v>5</v>
      </c>
      <c r="AZ457" s="1669">
        <v>8.4000000000000005E-2</v>
      </c>
      <c r="BA457" s="1669">
        <v>0.02</v>
      </c>
      <c r="BB457" s="1666">
        <v>5</v>
      </c>
      <c r="BC457" s="1669">
        <v>8.4000000000000005E-2</v>
      </c>
      <c r="BD457" s="1669">
        <v>0.02</v>
      </c>
      <c r="BE457" s="1666">
        <v>5</v>
      </c>
      <c r="BF457" s="1669">
        <v>9.6000000000000002E-2</v>
      </c>
      <c r="BG457" s="1669">
        <v>1.9E-2</v>
      </c>
      <c r="BH457" s="1666">
        <v>5</v>
      </c>
      <c r="BI457" s="1669">
        <v>9.6000000000000002E-2</v>
      </c>
      <c r="BJ457" s="1669">
        <v>1.9E-2</v>
      </c>
      <c r="BK457" s="1666">
        <v>5</v>
      </c>
      <c r="BL457" s="1669">
        <v>9.6000000000000002E-2</v>
      </c>
      <c r="BM457" s="1669">
        <v>1.9E-2</v>
      </c>
      <c r="BN457" s="1666">
        <v>5</v>
      </c>
      <c r="BO457" s="1669">
        <v>9.6000000000000002E-2</v>
      </c>
      <c r="BP457" s="1669">
        <v>1.9E-2</v>
      </c>
      <c r="BQ457" s="1666">
        <v>5</v>
      </c>
      <c r="BR457" s="1669">
        <v>9.6000000000000002E-2</v>
      </c>
      <c r="BS457" s="1669">
        <v>1.9E-2</v>
      </c>
      <c r="BT457" s="1666">
        <v>5</v>
      </c>
      <c r="BU457" s="1669">
        <v>9.6000000000000002E-2</v>
      </c>
      <c r="BV457" s="1669">
        <v>1.9E-2</v>
      </c>
      <c r="BW457" s="1666">
        <v>5</v>
      </c>
      <c r="BX457" s="1669">
        <v>5.5E-2</v>
      </c>
      <c r="BY457" s="1669">
        <v>0.02</v>
      </c>
      <c r="BZ457" s="1666">
        <v>3</v>
      </c>
    </row>
    <row r="458" spans="1:78" s="1396" customFormat="1" ht="20.25" thickBot="1" x14ac:dyDescent="0.35">
      <c r="A458" s="1398"/>
      <c r="B458" s="1425"/>
      <c r="C458" s="1431" t="s">
        <v>23</v>
      </c>
      <c r="D458" s="1580"/>
      <c r="E458" s="1576"/>
      <c r="F458" s="1580">
        <v>10</v>
      </c>
      <c r="G458" s="1669">
        <v>2.3E-2</v>
      </c>
      <c r="H458" s="1669">
        <v>5.0000000000000001E-3</v>
      </c>
      <c r="I458" s="1666">
        <v>1</v>
      </c>
      <c r="J458" s="1669">
        <v>2.3E-2</v>
      </c>
      <c r="K458" s="1669">
        <v>5.0000000000000001E-3</v>
      </c>
      <c r="L458" s="1666">
        <v>1</v>
      </c>
      <c r="M458" s="1669">
        <v>2.3E-2</v>
      </c>
      <c r="N458" s="1669">
        <v>5.0000000000000001E-3</v>
      </c>
      <c r="O458" s="1666">
        <v>1</v>
      </c>
      <c r="P458" s="1669">
        <v>2.3E-2</v>
      </c>
      <c r="Q458" s="1669">
        <v>5.0000000000000001E-3</v>
      </c>
      <c r="R458" s="1666">
        <v>1</v>
      </c>
      <c r="S458" s="1669">
        <v>2.3E-2</v>
      </c>
      <c r="T458" s="1669">
        <v>5.0000000000000001E-3</v>
      </c>
      <c r="U458" s="1666">
        <v>1</v>
      </c>
      <c r="V458" s="1669">
        <v>2.3E-2</v>
      </c>
      <c r="W458" s="1669">
        <v>5.0000000000000001E-3</v>
      </c>
      <c r="X458" s="1666">
        <v>1</v>
      </c>
      <c r="Y458" s="1669">
        <v>2.3E-2</v>
      </c>
      <c r="Z458" s="1669">
        <v>5.0000000000000001E-3</v>
      </c>
      <c r="AA458" s="1666">
        <v>1</v>
      </c>
      <c r="AB458" s="1669">
        <v>2.3E-2</v>
      </c>
      <c r="AC458" s="1669">
        <v>5.0000000000000001E-3</v>
      </c>
      <c r="AD458" s="1666">
        <v>1</v>
      </c>
      <c r="AE458" s="1669">
        <v>2.3E-2</v>
      </c>
      <c r="AF458" s="1669">
        <v>5.0000000000000001E-3</v>
      </c>
      <c r="AG458" s="1666">
        <v>1</v>
      </c>
      <c r="AH458" s="1669">
        <v>2.3E-2</v>
      </c>
      <c r="AI458" s="1669">
        <v>5.0000000000000001E-3</v>
      </c>
      <c r="AJ458" s="1666">
        <v>1</v>
      </c>
      <c r="AK458" s="1669">
        <v>2.3E-2</v>
      </c>
      <c r="AL458" s="1669">
        <v>5.0000000000000001E-3</v>
      </c>
      <c r="AM458" s="1666">
        <v>1</v>
      </c>
      <c r="AN458" s="1669">
        <v>2.3E-2</v>
      </c>
      <c r="AO458" s="1669">
        <v>5.0000000000000001E-3</v>
      </c>
      <c r="AP458" s="1666">
        <v>1</v>
      </c>
      <c r="AQ458" s="1669">
        <v>2.7E-2</v>
      </c>
      <c r="AR458" s="1669">
        <v>7.0000000000000001E-3</v>
      </c>
      <c r="AS458" s="1666">
        <v>2</v>
      </c>
      <c r="AT458" s="1669">
        <v>2.3E-2</v>
      </c>
      <c r="AU458" s="1669">
        <v>5.0000000000000001E-3</v>
      </c>
      <c r="AV458" s="1666">
        <v>1</v>
      </c>
      <c r="AW458" s="1669">
        <v>2.3E-2</v>
      </c>
      <c r="AX458" s="1669">
        <v>5.0000000000000001E-3</v>
      </c>
      <c r="AY458" s="1666">
        <v>1</v>
      </c>
      <c r="AZ458" s="1669">
        <v>2.3E-2</v>
      </c>
      <c r="BA458" s="1669">
        <v>5.0000000000000001E-3</v>
      </c>
      <c r="BB458" s="1666">
        <v>1</v>
      </c>
      <c r="BC458" s="1669">
        <v>2.3E-2</v>
      </c>
      <c r="BD458" s="1669">
        <v>5.0000000000000001E-3</v>
      </c>
      <c r="BE458" s="1666">
        <v>1</v>
      </c>
      <c r="BF458" s="1669">
        <v>2.7E-2</v>
      </c>
      <c r="BG458" s="1669">
        <v>7.0000000000000001E-3</v>
      </c>
      <c r="BH458" s="1666">
        <v>2</v>
      </c>
      <c r="BI458" s="1669">
        <v>2.7E-2</v>
      </c>
      <c r="BJ458" s="1669">
        <v>7.0000000000000001E-3</v>
      </c>
      <c r="BK458" s="1666">
        <v>2</v>
      </c>
      <c r="BL458" s="1669">
        <v>2.7E-2</v>
      </c>
      <c r="BM458" s="1669">
        <v>7.0000000000000001E-3</v>
      </c>
      <c r="BN458" s="1666">
        <v>2</v>
      </c>
      <c r="BO458" s="1669">
        <v>2.7E-2</v>
      </c>
      <c r="BP458" s="1669">
        <v>7.0000000000000001E-3</v>
      </c>
      <c r="BQ458" s="1666">
        <v>2</v>
      </c>
      <c r="BR458" s="1669">
        <v>2.7E-2</v>
      </c>
      <c r="BS458" s="1669">
        <v>7.0000000000000001E-3</v>
      </c>
      <c r="BT458" s="1666">
        <v>2</v>
      </c>
      <c r="BU458" s="1669">
        <v>2.7E-2</v>
      </c>
      <c r="BV458" s="1669">
        <v>7.0000000000000001E-3</v>
      </c>
      <c r="BW458" s="1666">
        <v>2</v>
      </c>
      <c r="BX458" s="1669">
        <v>2.3E-2</v>
      </c>
      <c r="BY458" s="1669">
        <v>5.0000000000000001E-3</v>
      </c>
      <c r="BZ458" s="1666">
        <v>1</v>
      </c>
    </row>
    <row r="459" spans="1:78" s="461" customFormat="1" ht="19.5" thickBot="1" x14ac:dyDescent="0.35">
      <c r="A459" s="1416">
        <v>18</v>
      </c>
      <c r="B459" s="1598" t="s">
        <v>411</v>
      </c>
      <c r="C459" s="1420"/>
      <c r="D459" s="1590"/>
      <c r="E459" s="360"/>
      <c r="G459" s="1934"/>
      <c r="H459" s="1929"/>
      <c r="I459" s="1930"/>
      <c r="J459" s="1934"/>
      <c r="K459" s="1929"/>
      <c r="L459" s="1930"/>
      <c r="M459" s="1934"/>
      <c r="N459" s="1929"/>
      <c r="O459" s="1930"/>
      <c r="P459" s="1934"/>
      <c r="Q459" s="1929"/>
      <c r="R459" s="1930"/>
      <c r="S459" s="1934"/>
      <c r="T459" s="1929"/>
      <c r="U459" s="1930"/>
      <c r="V459" s="1934"/>
      <c r="W459" s="1929"/>
      <c r="X459" s="1930"/>
      <c r="Y459" s="1934"/>
      <c r="Z459" s="1929"/>
      <c r="AA459" s="1930"/>
      <c r="AB459" s="1934"/>
      <c r="AC459" s="1929"/>
      <c r="AD459" s="1930"/>
      <c r="AE459" s="1934"/>
      <c r="AF459" s="1929"/>
      <c r="AG459" s="1930"/>
      <c r="AH459" s="1934"/>
      <c r="AI459" s="1929"/>
      <c r="AJ459" s="1930"/>
      <c r="AK459" s="1934"/>
      <c r="AL459" s="1929"/>
      <c r="AM459" s="1930"/>
      <c r="AN459" s="1934"/>
      <c r="AO459" s="1929"/>
      <c r="AP459" s="1930"/>
      <c r="AQ459" s="1934"/>
      <c r="AR459" s="1929"/>
      <c r="AS459" s="1930"/>
      <c r="AT459" s="1934"/>
      <c r="AU459" s="1929"/>
      <c r="AV459" s="1930"/>
      <c r="AW459" s="1934"/>
      <c r="AX459" s="1929"/>
      <c r="AY459" s="1930"/>
      <c r="AZ459" s="1934"/>
      <c r="BA459" s="1929"/>
      <c r="BB459" s="1930"/>
      <c r="BC459" s="1934"/>
      <c r="BD459" s="1929"/>
      <c r="BE459" s="1930"/>
      <c r="BF459" s="1934"/>
      <c r="BG459" s="1929"/>
      <c r="BH459" s="1930"/>
      <c r="BI459" s="1934"/>
      <c r="BJ459" s="1929"/>
      <c r="BK459" s="1930"/>
      <c r="BL459" s="1934"/>
      <c r="BM459" s="1929"/>
      <c r="BN459" s="1930"/>
      <c r="BO459" s="1934"/>
      <c r="BP459" s="1929"/>
      <c r="BQ459" s="1930"/>
      <c r="BR459" s="1934"/>
      <c r="BS459" s="1929"/>
      <c r="BT459" s="1930"/>
      <c r="BU459" s="1934"/>
      <c r="BV459" s="1929"/>
      <c r="BW459" s="1930"/>
      <c r="BX459" s="1934"/>
      <c r="BY459" s="1929"/>
      <c r="BZ459" s="1930"/>
    </row>
    <row r="460" spans="1:78" s="222" customFormat="1" ht="19.5" customHeight="1" x14ac:dyDescent="0.3">
      <c r="A460" s="1398"/>
      <c r="B460" s="1425"/>
      <c r="C460" s="1432" t="s">
        <v>63</v>
      </c>
      <c r="D460" s="1409"/>
      <c r="E460" s="1406" t="s">
        <v>492</v>
      </c>
      <c r="F460" s="1613">
        <v>35</v>
      </c>
      <c r="G460" s="1695"/>
      <c r="H460" s="1696"/>
      <c r="I460" s="1675">
        <v>0</v>
      </c>
      <c r="J460" s="1695"/>
      <c r="K460" s="1696"/>
      <c r="L460" s="1675">
        <v>0</v>
      </c>
      <c r="M460" s="1695"/>
      <c r="N460" s="1696"/>
      <c r="O460" s="1675">
        <v>0</v>
      </c>
      <c r="P460" s="1695"/>
      <c r="Q460" s="1696"/>
      <c r="R460" s="1675">
        <v>0</v>
      </c>
      <c r="S460" s="1695"/>
      <c r="T460" s="1696"/>
      <c r="U460" s="1675">
        <v>0</v>
      </c>
      <c r="V460" s="1695"/>
      <c r="W460" s="1696"/>
      <c r="X460" s="1675">
        <v>0</v>
      </c>
      <c r="Y460" s="1695"/>
      <c r="Z460" s="1696"/>
      <c r="AA460" s="1675">
        <v>0</v>
      </c>
      <c r="AB460" s="1695"/>
      <c r="AC460" s="1696"/>
      <c r="AD460" s="1675">
        <v>0</v>
      </c>
      <c r="AE460" s="1695"/>
      <c r="AF460" s="1696"/>
      <c r="AG460" s="1675">
        <v>0</v>
      </c>
      <c r="AH460" s="1695"/>
      <c r="AI460" s="1696"/>
      <c r="AJ460" s="1675">
        <v>0</v>
      </c>
      <c r="AK460" s="1695"/>
      <c r="AL460" s="1696"/>
      <c r="AM460" s="1675">
        <v>0</v>
      </c>
      <c r="AN460" s="1695"/>
      <c r="AO460" s="1696"/>
      <c r="AP460" s="1675">
        <v>0</v>
      </c>
      <c r="AQ460" s="1695"/>
      <c r="AR460" s="1696"/>
      <c r="AS460" s="1675">
        <v>0</v>
      </c>
      <c r="AT460" s="1695"/>
      <c r="AU460" s="1696"/>
      <c r="AV460" s="1675">
        <v>0</v>
      </c>
      <c r="AW460" s="1695"/>
      <c r="AX460" s="1696"/>
      <c r="AY460" s="1675">
        <v>0</v>
      </c>
      <c r="AZ460" s="1695"/>
      <c r="BA460" s="1696"/>
      <c r="BB460" s="1675">
        <v>0</v>
      </c>
      <c r="BC460" s="1695"/>
      <c r="BD460" s="1696"/>
      <c r="BE460" s="1675">
        <v>0</v>
      </c>
      <c r="BF460" s="1695"/>
      <c r="BG460" s="1696"/>
      <c r="BH460" s="1675">
        <v>0</v>
      </c>
      <c r="BI460" s="1695"/>
      <c r="BJ460" s="1696"/>
      <c r="BK460" s="1675">
        <v>0</v>
      </c>
      <c r="BL460" s="1695"/>
      <c r="BM460" s="1696"/>
      <c r="BN460" s="1675">
        <v>0</v>
      </c>
      <c r="BO460" s="1695"/>
      <c r="BP460" s="1696"/>
      <c r="BQ460" s="1675">
        <v>0</v>
      </c>
      <c r="BR460" s="1695"/>
      <c r="BS460" s="1696"/>
      <c r="BT460" s="1675">
        <v>0</v>
      </c>
      <c r="BU460" s="1695"/>
      <c r="BV460" s="1696"/>
      <c r="BW460" s="1675">
        <v>0</v>
      </c>
      <c r="BX460" s="1695"/>
      <c r="BY460" s="1696"/>
      <c r="BZ460" s="1675">
        <v>0</v>
      </c>
    </row>
    <row r="461" spans="1:78" s="222" customFormat="1" ht="19.5" customHeight="1" x14ac:dyDescent="0.3">
      <c r="A461" s="1398"/>
      <c r="B461" s="1425"/>
      <c r="C461" s="1432" t="s">
        <v>7</v>
      </c>
      <c r="D461" s="1409"/>
      <c r="E461" s="1406" t="s">
        <v>492</v>
      </c>
      <c r="F461" s="1613">
        <v>35</v>
      </c>
      <c r="G461" s="1691">
        <v>0.25</v>
      </c>
      <c r="H461" s="1692">
        <v>0.14000000000000001</v>
      </c>
      <c r="I461" s="1675">
        <v>4.8</v>
      </c>
      <c r="J461" s="1691">
        <v>0.25</v>
      </c>
      <c r="K461" s="1692">
        <v>0.14000000000000001</v>
      </c>
      <c r="L461" s="1675">
        <v>4.8</v>
      </c>
      <c r="M461" s="1691">
        <v>0.25</v>
      </c>
      <c r="N461" s="1692">
        <v>0.14000000000000001</v>
      </c>
      <c r="O461" s="1675">
        <v>4.8</v>
      </c>
      <c r="P461" s="1691">
        <v>0.25</v>
      </c>
      <c r="Q461" s="1692">
        <v>0.14000000000000001</v>
      </c>
      <c r="R461" s="1675">
        <v>4.8</v>
      </c>
      <c r="S461" s="1691">
        <v>0.25</v>
      </c>
      <c r="T461" s="1692">
        <v>0.14000000000000001</v>
      </c>
      <c r="U461" s="1675">
        <v>4.8</v>
      </c>
      <c r="V461" s="1691">
        <v>0.25</v>
      </c>
      <c r="W461" s="1692">
        <v>0.14000000000000001</v>
      </c>
      <c r="X461" s="1675">
        <v>4.8</v>
      </c>
      <c r="Y461" s="1691">
        <v>0.25</v>
      </c>
      <c r="Z461" s="1692">
        <v>0.14000000000000001</v>
      </c>
      <c r="AA461" s="1675">
        <v>4.8</v>
      </c>
      <c r="AB461" s="1691">
        <v>0.34</v>
      </c>
      <c r="AC461" s="1692">
        <v>0.19</v>
      </c>
      <c r="AD461" s="1675">
        <v>6.5</v>
      </c>
      <c r="AE461" s="1691">
        <v>0.34</v>
      </c>
      <c r="AF461" s="1692">
        <v>0.19</v>
      </c>
      <c r="AG461" s="1675">
        <v>6.5</v>
      </c>
      <c r="AH461" s="1691">
        <v>0.34</v>
      </c>
      <c r="AI461" s="1692">
        <v>0.19</v>
      </c>
      <c r="AJ461" s="1675">
        <v>6.5</v>
      </c>
      <c r="AK461" s="1691">
        <v>0.34</v>
      </c>
      <c r="AL461" s="1692">
        <v>0.19</v>
      </c>
      <c r="AM461" s="1675">
        <v>6.5</v>
      </c>
      <c r="AN461" s="1691">
        <v>0.34</v>
      </c>
      <c r="AO461" s="1692">
        <v>0.19</v>
      </c>
      <c r="AP461" s="1675">
        <v>6.5</v>
      </c>
      <c r="AQ461" s="1691">
        <v>0.28000000000000003</v>
      </c>
      <c r="AR461" s="1692">
        <v>0.16</v>
      </c>
      <c r="AS461" s="1675">
        <v>5.3</v>
      </c>
      <c r="AT461" s="1691">
        <v>0.34</v>
      </c>
      <c r="AU461" s="1692">
        <v>0.19</v>
      </c>
      <c r="AV461" s="1675">
        <v>6.5</v>
      </c>
      <c r="AW461" s="1691">
        <v>0.34</v>
      </c>
      <c r="AX461" s="1692">
        <v>0.19</v>
      </c>
      <c r="AY461" s="1675">
        <v>6.5</v>
      </c>
      <c r="AZ461" s="1691">
        <v>0.34</v>
      </c>
      <c r="BA461" s="1692">
        <v>0.19</v>
      </c>
      <c r="BB461" s="1675">
        <v>6.5</v>
      </c>
      <c r="BC461" s="1691">
        <v>0.34</v>
      </c>
      <c r="BD461" s="1692">
        <v>0.19</v>
      </c>
      <c r="BE461" s="1675">
        <v>6.5</v>
      </c>
      <c r="BF461" s="1691">
        <v>0.28000000000000003</v>
      </c>
      <c r="BG461" s="1692">
        <v>0.16</v>
      </c>
      <c r="BH461" s="1675">
        <v>5.3</v>
      </c>
      <c r="BI461" s="1691">
        <v>0.28000000000000003</v>
      </c>
      <c r="BJ461" s="1692">
        <v>0.16</v>
      </c>
      <c r="BK461" s="1675">
        <v>5.3</v>
      </c>
      <c r="BL461" s="1691">
        <v>0.28000000000000003</v>
      </c>
      <c r="BM461" s="1692">
        <v>0.16</v>
      </c>
      <c r="BN461" s="1675">
        <v>5.3</v>
      </c>
      <c r="BO461" s="1691">
        <v>0.28000000000000003</v>
      </c>
      <c r="BP461" s="1692">
        <v>0.16</v>
      </c>
      <c r="BQ461" s="1675">
        <v>5.3</v>
      </c>
      <c r="BR461" s="1691">
        <v>0.28000000000000003</v>
      </c>
      <c r="BS461" s="1692">
        <v>0.16</v>
      </c>
      <c r="BT461" s="1675">
        <v>5.3</v>
      </c>
      <c r="BU461" s="1691">
        <v>0.28000000000000003</v>
      </c>
      <c r="BV461" s="1692">
        <v>0.16</v>
      </c>
      <c r="BW461" s="1675">
        <v>5.3</v>
      </c>
      <c r="BX461" s="1691">
        <v>0.25</v>
      </c>
      <c r="BY461" s="1692">
        <v>0.14000000000000001</v>
      </c>
      <c r="BZ461" s="1675">
        <v>4.8</v>
      </c>
    </row>
    <row r="462" spans="1:78" s="222" customFormat="1" ht="19.5" x14ac:dyDescent="0.3">
      <c r="A462" s="1398"/>
      <c r="B462" s="1425"/>
      <c r="C462" s="1418"/>
      <c r="D462" s="1649"/>
      <c r="E462" s="1405" t="s">
        <v>494</v>
      </c>
      <c r="F462" s="1649">
        <v>10</v>
      </c>
      <c r="G462" s="1692">
        <v>0.3</v>
      </c>
      <c r="H462" s="1692">
        <v>-0.1</v>
      </c>
      <c r="I462" s="1675">
        <v>18</v>
      </c>
      <c r="J462" s="1692">
        <v>0.3</v>
      </c>
      <c r="K462" s="1692">
        <v>-0.1</v>
      </c>
      <c r="L462" s="1675">
        <v>18</v>
      </c>
      <c r="M462" s="1692">
        <v>0.3</v>
      </c>
      <c r="N462" s="1692">
        <v>-0.1</v>
      </c>
      <c r="O462" s="1675">
        <v>18</v>
      </c>
      <c r="P462" s="1692">
        <v>0.3</v>
      </c>
      <c r="Q462" s="1692">
        <v>-0.1</v>
      </c>
      <c r="R462" s="1675">
        <v>18</v>
      </c>
      <c r="S462" s="1692">
        <v>0.3</v>
      </c>
      <c r="T462" s="1692">
        <v>-0.1</v>
      </c>
      <c r="U462" s="1675">
        <v>18</v>
      </c>
      <c r="V462" s="1692">
        <v>0.3</v>
      </c>
      <c r="W462" s="1692">
        <v>-0.1</v>
      </c>
      <c r="X462" s="1675">
        <v>18</v>
      </c>
      <c r="Y462" s="1692">
        <v>0.3</v>
      </c>
      <c r="Z462" s="1692">
        <v>-0.1</v>
      </c>
      <c r="AA462" s="1675">
        <v>18</v>
      </c>
      <c r="AB462" s="1692">
        <v>0.4</v>
      </c>
      <c r="AC462" s="1692">
        <v>0</v>
      </c>
      <c r="AD462" s="1675">
        <v>22</v>
      </c>
      <c r="AE462" s="1692">
        <v>0.4</v>
      </c>
      <c r="AF462" s="1692">
        <v>0</v>
      </c>
      <c r="AG462" s="1675">
        <v>22</v>
      </c>
      <c r="AH462" s="1692">
        <v>0.4</v>
      </c>
      <c r="AI462" s="1692">
        <v>0</v>
      </c>
      <c r="AJ462" s="1675">
        <v>22</v>
      </c>
      <c r="AK462" s="1692">
        <v>0.4</v>
      </c>
      <c r="AL462" s="1692">
        <v>0</v>
      </c>
      <c r="AM462" s="1675">
        <v>22</v>
      </c>
      <c r="AN462" s="1692">
        <v>0.4</v>
      </c>
      <c r="AO462" s="1692">
        <v>0</v>
      </c>
      <c r="AP462" s="1675">
        <v>22</v>
      </c>
      <c r="AQ462" s="1692">
        <v>0.3</v>
      </c>
      <c r="AR462" s="1692">
        <v>-0.1</v>
      </c>
      <c r="AS462" s="1675">
        <v>18</v>
      </c>
      <c r="AT462" s="1692">
        <v>0.4</v>
      </c>
      <c r="AU462" s="1692">
        <v>0</v>
      </c>
      <c r="AV462" s="1675">
        <v>22</v>
      </c>
      <c r="AW462" s="1692">
        <v>0.4</v>
      </c>
      <c r="AX462" s="1692">
        <v>0</v>
      </c>
      <c r="AY462" s="1675">
        <v>22</v>
      </c>
      <c r="AZ462" s="1692">
        <v>0.4</v>
      </c>
      <c r="BA462" s="1692">
        <v>0</v>
      </c>
      <c r="BB462" s="1675">
        <v>22</v>
      </c>
      <c r="BC462" s="1692">
        <v>0.4</v>
      </c>
      <c r="BD462" s="1692">
        <v>0</v>
      </c>
      <c r="BE462" s="1675">
        <v>22</v>
      </c>
      <c r="BF462" s="1692">
        <v>0.3</v>
      </c>
      <c r="BG462" s="1692">
        <v>-0.1</v>
      </c>
      <c r="BH462" s="1675">
        <v>18</v>
      </c>
      <c r="BI462" s="1692">
        <v>0.3</v>
      </c>
      <c r="BJ462" s="1692">
        <v>-0.1</v>
      </c>
      <c r="BK462" s="1675">
        <v>18</v>
      </c>
      <c r="BL462" s="1692">
        <v>0.3</v>
      </c>
      <c r="BM462" s="1692">
        <v>-0.1</v>
      </c>
      <c r="BN462" s="1675">
        <v>18</v>
      </c>
      <c r="BO462" s="1692">
        <v>0.3</v>
      </c>
      <c r="BP462" s="1692">
        <v>-0.1</v>
      </c>
      <c r="BQ462" s="1675">
        <v>18</v>
      </c>
      <c r="BR462" s="1692">
        <v>0.3</v>
      </c>
      <c r="BS462" s="1692">
        <v>-0.1</v>
      </c>
      <c r="BT462" s="1675">
        <v>18</v>
      </c>
      <c r="BU462" s="1692">
        <v>0.3</v>
      </c>
      <c r="BV462" s="1692">
        <v>-0.1</v>
      </c>
      <c r="BW462" s="1675">
        <v>18</v>
      </c>
      <c r="BX462" s="1692">
        <v>0.3</v>
      </c>
      <c r="BY462" s="1692">
        <v>-0.1</v>
      </c>
      <c r="BZ462" s="1675">
        <v>18</v>
      </c>
    </row>
    <row r="463" spans="1:78" s="222" customFormat="1" ht="19.5" x14ac:dyDescent="0.3">
      <c r="A463" s="1398"/>
      <c r="B463" s="1425"/>
      <c r="C463" s="1418"/>
      <c r="D463" s="1649"/>
      <c r="E463" s="1405" t="s">
        <v>495</v>
      </c>
      <c r="F463" s="1649" t="s">
        <v>496</v>
      </c>
      <c r="G463" s="1818"/>
      <c r="H463" s="1819"/>
      <c r="I463" s="1820"/>
      <c r="J463" s="1818"/>
      <c r="K463" s="1819"/>
      <c r="L463" s="1820"/>
      <c r="M463" s="1818"/>
      <c r="N463" s="1819"/>
      <c r="O463" s="1820"/>
      <c r="P463" s="1818"/>
      <c r="Q463" s="1819"/>
      <c r="R463" s="1820"/>
      <c r="S463" s="1818"/>
      <c r="T463" s="1819"/>
      <c r="U463" s="1820"/>
      <c r="V463" s="1818"/>
      <c r="W463" s="1819"/>
      <c r="X463" s="1820"/>
      <c r="Y463" s="1818"/>
      <c r="Z463" s="1819"/>
      <c r="AA463" s="1820"/>
      <c r="AB463" s="1818"/>
      <c r="AC463" s="1819"/>
      <c r="AD463" s="1820"/>
      <c r="AE463" s="1818"/>
      <c r="AF463" s="1819"/>
      <c r="AG463" s="1820"/>
      <c r="AH463" s="1818"/>
      <c r="AI463" s="1819"/>
      <c r="AJ463" s="1820"/>
      <c r="AK463" s="1818"/>
      <c r="AL463" s="1819"/>
      <c r="AM463" s="1820"/>
      <c r="AN463" s="1818"/>
      <c r="AO463" s="1819"/>
      <c r="AP463" s="1820"/>
      <c r="AQ463" s="1818"/>
      <c r="AR463" s="1819"/>
      <c r="AS463" s="1820"/>
      <c r="AT463" s="1818"/>
      <c r="AU463" s="1819"/>
      <c r="AV463" s="1820"/>
      <c r="AW463" s="1818"/>
      <c r="AX463" s="1819"/>
      <c r="AY463" s="1820"/>
      <c r="AZ463" s="1818"/>
      <c r="BA463" s="1819"/>
      <c r="BB463" s="1820"/>
      <c r="BC463" s="1818"/>
      <c r="BD463" s="1819"/>
      <c r="BE463" s="1820"/>
      <c r="BF463" s="1818"/>
      <c r="BG463" s="1819"/>
      <c r="BH463" s="1820"/>
      <c r="BI463" s="1818"/>
      <c r="BJ463" s="1819"/>
      <c r="BK463" s="1820"/>
      <c r="BL463" s="1818"/>
      <c r="BM463" s="1819"/>
      <c r="BN463" s="1820"/>
      <c r="BO463" s="1818"/>
      <c r="BP463" s="1819"/>
      <c r="BQ463" s="1820"/>
      <c r="BR463" s="1818"/>
      <c r="BS463" s="1819"/>
      <c r="BT463" s="1820"/>
      <c r="BU463" s="1818"/>
      <c r="BV463" s="1819"/>
      <c r="BW463" s="1820"/>
      <c r="BX463" s="1818"/>
      <c r="BY463" s="1819"/>
      <c r="BZ463" s="1820"/>
    </row>
    <row r="464" spans="1:78" s="1396" customFormat="1" ht="19.5" x14ac:dyDescent="0.3">
      <c r="A464" s="1398"/>
      <c r="B464" s="1425"/>
      <c r="C464" s="1418"/>
      <c r="D464" s="1649"/>
      <c r="E464" s="1405" t="s">
        <v>497</v>
      </c>
      <c r="F464" s="1649" t="s">
        <v>496</v>
      </c>
      <c r="G464" s="1818"/>
      <c r="H464" s="1819"/>
      <c r="I464" s="1820"/>
      <c r="J464" s="1818"/>
      <c r="K464" s="1819"/>
      <c r="L464" s="1820"/>
      <c r="M464" s="1818"/>
      <c r="N464" s="1819"/>
      <c r="O464" s="1820"/>
      <c r="P464" s="1818"/>
      <c r="Q464" s="1819"/>
      <c r="R464" s="1820"/>
      <c r="S464" s="1818"/>
      <c r="T464" s="1819"/>
      <c r="U464" s="1820"/>
      <c r="V464" s="1818"/>
      <c r="W464" s="1819"/>
      <c r="X464" s="1820"/>
      <c r="Y464" s="1818"/>
      <c r="Z464" s="1819"/>
      <c r="AA464" s="1820"/>
      <c r="AB464" s="1818"/>
      <c r="AC464" s="1819"/>
      <c r="AD464" s="1820"/>
      <c r="AE464" s="1818"/>
      <c r="AF464" s="1819"/>
      <c r="AG464" s="1820"/>
      <c r="AH464" s="1818"/>
      <c r="AI464" s="1819"/>
      <c r="AJ464" s="1820"/>
      <c r="AK464" s="1818"/>
      <c r="AL464" s="1819"/>
      <c r="AM464" s="1820"/>
      <c r="AN464" s="1818"/>
      <c r="AO464" s="1819"/>
      <c r="AP464" s="1820"/>
      <c r="AQ464" s="1818"/>
      <c r="AR464" s="1819"/>
      <c r="AS464" s="1820"/>
      <c r="AT464" s="1818"/>
      <c r="AU464" s="1819"/>
      <c r="AV464" s="1820"/>
      <c r="AW464" s="1818"/>
      <c r="AX464" s="1819"/>
      <c r="AY464" s="1820"/>
      <c r="AZ464" s="1818"/>
      <c r="BA464" s="1819"/>
      <c r="BB464" s="1820"/>
      <c r="BC464" s="1818"/>
      <c r="BD464" s="1819"/>
      <c r="BE464" s="1820"/>
      <c r="BF464" s="1818"/>
      <c r="BG464" s="1819"/>
      <c r="BH464" s="1820"/>
      <c r="BI464" s="1818"/>
      <c r="BJ464" s="1819"/>
      <c r="BK464" s="1820"/>
      <c r="BL464" s="1818"/>
      <c r="BM464" s="1819"/>
      <c r="BN464" s="1820"/>
      <c r="BO464" s="1818"/>
      <c r="BP464" s="1819"/>
      <c r="BQ464" s="1820"/>
      <c r="BR464" s="1818"/>
      <c r="BS464" s="1819"/>
      <c r="BT464" s="1820"/>
      <c r="BU464" s="1818"/>
      <c r="BV464" s="1819"/>
      <c r="BW464" s="1820"/>
      <c r="BX464" s="1818"/>
      <c r="BY464" s="1819"/>
      <c r="BZ464" s="1820"/>
    </row>
    <row r="465" spans="1:78" s="1396" customFormat="1" ht="19.5" customHeight="1" x14ac:dyDescent="0.3">
      <c r="A465" s="1398"/>
      <c r="B465" s="1425"/>
      <c r="C465" s="1418" t="s">
        <v>9</v>
      </c>
      <c r="D465" s="1649"/>
      <c r="E465" s="1405" t="s">
        <v>492</v>
      </c>
      <c r="F465" s="1614">
        <v>35</v>
      </c>
      <c r="G465" s="1691">
        <v>0.27</v>
      </c>
      <c r="H465" s="1692">
        <v>0.15</v>
      </c>
      <c r="I465" s="1675">
        <v>5.0999999999999996</v>
      </c>
      <c r="J465" s="1691">
        <v>0.27</v>
      </c>
      <c r="K465" s="1692">
        <v>0.15</v>
      </c>
      <c r="L465" s="1675">
        <v>5.0999999999999996</v>
      </c>
      <c r="M465" s="1691">
        <v>0.27</v>
      </c>
      <c r="N465" s="1692">
        <v>0.15</v>
      </c>
      <c r="O465" s="1675">
        <v>5.0999999999999996</v>
      </c>
      <c r="P465" s="1691">
        <v>0.27</v>
      </c>
      <c r="Q465" s="1692">
        <v>0.15</v>
      </c>
      <c r="R465" s="1675">
        <v>5.0999999999999996</v>
      </c>
      <c r="S465" s="1691">
        <v>0.27</v>
      </c>
      <c r="T465" s="1692">
        <v>0.15</v>
      </c>
      <c r="U465" s="1675">
        <v>5.0999999999999996</v>
      </c>
      <c r="V465" s="1691">
        <v>0.27</v>
      </c>
      <c r="W465" s="1692">
        <v>0.15</v>
      </c>
      <c r="X465" s="1675">
        <v>5.0999999999999996</v>
      </c>
      <c r="Y465" s="1691">
        <v>0.27</v>
      </c>
      <c r="Z465" s="1692">
        <v>0.15</v>
      </c>
      <c r="AA465" s="1675">
        <v>5.0999999999999996</v>
      </c>
      <c r="AB465" s="1691">
        <v>0.28000000000000003</v>
      </c>
      <c r="AC465" s="1692">
        <v>0.16</v>
      </c>
      <c r="AD465" s="1675">
        <v>5.3</v>
      </c>
      <c r="AE465" s="1691">
        <v>0.28000000000000003</v>
      </c>
      <c r="AF465" s="1692">
        <v>0.16</v>
      </c>
      <c r="AG465" s="1675">
        <v>5.3</v>
      </c>
      <c r="AH465" s="1691">
        <v>0.28000000000000003</v>
      </c>
      <c r="AI465" s="1692">
        <v>0.16</v>
      </c>
      <c r="AJ465" s="1675">
        <v>5.3</v>
      </c>
      <c r="AK465" s="1691">
        <v>0.28000000000000003</v>
      </c>
      <c r="AL465" s="1692">
        <v>0.16</v>
      </c>
      <c r="AM465" s="1675">
        <v>5.3</v>
      </c>
      <c r="AN465" s="1691">
        <v>0.28000000000000003</v>
      </c>
      <c r="AO465" s="1692">
        <v>0.16</v>
      </c>
      <c r="AP465" s="1675">
        <v>5.3</v>
      </c>
      <c r="AQ465" s="1691">
        <v>0.3</v>
      </c>
      <c r="AR465" s="1692">
        <v>0.17</v>
      </c>
      <c r="AS465" s="1675">
        <v>5.6</v>
      </c>
      <c r="AT465" s="1691">
        <v>0.28000000000000003</v>
      </c>
      <c r="AU465" s="1692">
        <v>0.16</v>
      </c>
      <c r="AV465" s="1675">
        <v>5.3</v>
      </c>
      <c r="AW465" s="1691">
        <v>0.28000000000000003</v>
      </c>
      <c r="AX465" s="1692">
        <v>0.16</v>
      </c>
      <c r="AY465" s="1675">
        <v>5.3</v>
      </c>
      <c r="AZ465" s="1691">
        <v>0.28000000000000003</v>
      </c>
      <c r="BA465" s="1692">
        <v>0.16</v>
      </c>
      <c r="BB465" s="1675">
        <v>5.3</v>
      </c>
      <c r="BC465" s="1691">
        <v>0.28000000000000003</v>
      </c>
      <c r="BD465" s="1692">
        <v>0.16</v>
      </c>
      <c r="BE465" s="1675">
        <v>5.3</v>
      </c>
      <c r="BF465" s="1691">
        <v>0.3</v>
      </c>
      <c r="BG465" s="1692">
        <v>0.17</v>
      </c>
      <c r="BH465" s="1675">
        <v>5.6</v>
      </c>
      <c r="BI465" s="1691">
        <v>0.3</v>
      </c>
      <c r="BJ465" s="1692">
        <v>0.17</v>
      </c>
      <c r="BK465" s="1675">
        <v>5.6</v>
      </c>
      <c r="BL465" s="1691">
        <v>0.3</v>
      </c>
      <c r="BM465" s="1692">
        <v>0.17</v>
      </c>
      <c r="BN465" s="1675">
        <v>5.6</v>
      </c>
      <c r="BO465" s="1691">
        <v>0.3</v>
      </c>
      <c r="BP465" s="1692">
        <v>0.17</v>
      </c>
      <c r="BQ465" s="1675">
        <v>5.6</v>
      </c>
      <c r="BR465" s="1691">
        <v>0.3</v>
      </c>
      <c r="BS465" s="1692">
        <v>0.17</v>
      </c>
      <c r="BT465" s="1675">
        <v>5.6</v>
      </c>
      <c r="BU465" s="1691">
        <v>0.3</v>
      </c>
      <c r="BV465" s="1692">
        <v>0.17</v>
      </c>
      <c r="BW465" s="1675">
        <v>5.6</v>
      </c>
      <c r="BX465" s="1691">
        <v>0.27</v>
      </c>
      <c r="BY465" s="1692">
        <v>0.15</v>
      </c>
      <c r="BZ465" s="1675">
        <v>5.0999999999999996</v>
      </c>
    </row>
    <row r="466" spans="1:78" s="1396" customFormat="1" ht="19.5" x14ac:dyDescent="0.3">
      <c r="A466" s="1398"/>
      <c r="B466" s="1425"/>
      <c r="C466" s="1418"/>
      <c r="D466" s="1649"/>
      <c r="E466" s="1405" t="s">
        <v>494</v>
      </c>
      <c r="F466" s="1649">
        <v>10</v>
      </c>
      <c r="G466" s="1692">
        <v>0.3</v>
      </c>
      <c r="H466" s="1692">
        <v>0.1</v>
      </c>
      <c r="I466" s="1675">
        <v>18</v>
      </c>
      <c r="J466" s="1692">
        <v>0.3</v>
      </c>
      <c r="K466" s="1692">
        <v>0.1</v>
      </c>
      <c r="L466" s="1675">
        <v>18</v>
      </c>
      <c r="M466" s="1692">
        <v>0.3</v>
      </c>
      <c r="N466" s="1692">
        <v>0.1</v>
      </c>
      <c r="O466" s="1675">
        <v>18</v>
      </c>
      <c r="P466" s="1692">
        <v>0.3</v>
      </c>
      <c r="Q466" s="1692">
        <v>0.1</v>
      </c>
      <c r="R466" s="1675">
        <v>18</v>
      </c>
      <c r="S466" s="1692">
        <v>0.3</v>
      </c>
      <c r="T466" s="1692">
        <v>0.1</v>
      </c>
      <c r="U466" s="1675">
        <v>18</v>
      </c>
      <c r="V466" s="1692">
        <v>0.3</v>
      </c>
      <c r="W466" s="1692">
        <v>0.1</v>
      </c>
      <c r="X466" s="1675">
        <v>18</v>
      </c>
      <c r="Y466" s="1692">
        <v>0.3</v>
      </c>
      <c r="Z466" s="1692">
        <v>0.1</v>
      </c>
      <c r="AA466" s="1675">
        <v>18</v>
      </c>
      <c r="AB466" s="1692">
        <v>0.3</v>
      </c>
      <c r="AC466" s="1692">
        <v>0</v>
      </c>
      <c r="AD466" s="1675">
        <v>17</v>
      </c>
      <c r="AE466" s="1692">
        <v>0.3</v>
      </c>
      <c r="AF466" s="1692">
        <v>0</v>
      </c>
      <c r="AG466" s="1675">
        <v>17</v>
      </c>
      <c r="AH466" s="1692">
        <v>0.3</v>
      </c>
      <c r="AI466" s="1692">
        <v>0</v>
      </c>
      <c r="AJ466" s="1675">
        <v>17</v>
      </c>
      <c r="AK466" s="1692">
        <v>0.3</v>
      </c>
      <c r="AL466" s="1692">
        <v>0</v>
      </c>
      <c r="AM466" s="1675">
        <v>17</v>
      </c>
      <c r="AN466" s="1692">
        <v>0.3</v>
      </c>
      <c r="AO466" s="1692">
        <v>0</v>
      </c>
      <c r="AP466" s="1675">
        <v>17</v>
      </c>
      <c r="AQ466" s="1692">
        <v>0.3</v>
      </c>
      <c r="AR466" s="1692">
        <v>0.1</v>
      </c>
      <c r="AS466" s="1675">
        <v>18</v>
      </c>
      <c r="AT466" s="1692">
        <v>0.3</v>
      </c>
      <c r="AU466" s="1692">
        <v>0</v>
      </c>
      <c r="AV466" s="1675">
        <v>17</v>
      </c>
      <c r="AW466" s="1692">
        <v>0.3</v>
      </c>
      <c r="AX466" s="1692">
        <v>0</v>
      </c>
      <c r="AY466" s="1675">
        <v>17</v>
      </c>
      <c r="AZ466" s="1692">
        <v>0.3</v>
      </c>
      <c r="BA466" s="1692">
        <v>0</v>
      </c>
      <c r="BB466" s="1675">
        <v>17</v>
      </c>
      <c r="BC466" s="1692">
        <v>0.3</v>
      </c>
      <c r="BD466" s="1692">
        <v>0</v>
      </c>
      <c r="BE466" s="1675">
        <v>17</v>
      </c>
      <c r="BF466" s="1692">
        <v>0.3</v>
      </c>
      <c r="BG466" s="1692">
        <v>0.1</v>
      </c>
      <c r="BH466" s="1675">
        <v>18</v>
      </c>
      <c r="BI466" s="1692">
        <v>0.3</v>
      </c>
      <c r="BJ466" s="1692">
        <v>0.1</v>
      </c>
      <c r="BK466" s="1675">
        <v>18</v>
      </c>
      <c r="BL466" s="1692">
        <v>0.3</v>
      </c>
      <c r="BM466" s="1692">
        <v>0.1</v>
      </c>
      <c r="BN466" s="1675">
        <v>18</v>
      </c>
      <c r="BO466" s="1692">
        <v>0.3</v>
      </c>
      <c r="BP466" s="1692">
        <v>0.1</v>
      </c>
      <c r="BQ466" s="1675">
        <v>18</v>
      </c>
      <c r="BR466" s="1692">
        <v>0.3</v>
      </c>
      <c r="BS466" s="1692">
        <v>0.1</v>
      </c>
      <c r="BT466" s="1675">
        <v>18</v>
      </c>
      <c r="BU466" s="1692">
        <v>0.3</v>
      </c>
      <c r="BV466" s="1692">
        <v>0.1</v>
      </c>
      <c r="BW466" s="1675">
        <v>18</v>
      </c>
      <c r="BX466" s="1692">
        <v>0.3</v>
      </c>
      <c r="BY466" s="1692">
        <v>0.1</v>
      </c>
      <c r="BZ466" s="1675">
        <v>18</v>
      </c>
    </row>
    <row r="467" spans="1:78" s="222" customFormat="1" ht="19.5" x14ac:dyDescent="0.3">
      <c r="A467" s="1398"/>
      <c r="B467" s="1425"/>
      <c r="C467" s="1418"/>
      <c r="D467" s="1649"/>
      <c r="E467" s="1405" t="s">
        <v>495</v>
      </c>
      <c r="F467" s="1649" t="s">
        <v>496</v>
      </c>
      <c r="G467" s="1818"/>
      <c r="H467" s="1819"/>
      <c r="I467" s="1820"/>
      <c r="J467" s="1818"/>
      <c r="K467" s="1819"/>
      <c r="L467" s="1820"/>
      <c r="M467" s="1818"/>
      <c r="N467" s="1819"/>
      <c r="O467" s="1820"/>
      <c r="P467" s="1818"/>
      <c r="Q467" s="1819"/>
      <c r="R467" s="1820"/>
      <c r="S467" s="1818"/>
      <c r="T467" s="1819"/>
      <c r="U467" s="1820"/>
      <c r="V467" s="1818"/>
      <c r="W467" s="1819"/>
      <c r="X467" s="1820"/>
      <c r="Y467" s="1818"/>
      <c r="Z467" s="1819"/>
      <c r="AA467" s="1820"/>
      <c r="AB467" s="1818"/>
      <c r="AC467" s="1819"/>
      <c r="AD467" s="1820"/>
      <c r="AE467" s="1818"/>
      <c r="AF467" s="1819"/>
      <c r="AG467" s="1820"/>
      <c r="AH467" s="1818"/>
      <c r="AI467" s="1819"/>
      <c r="AJ467" s="1820"/>
      <c r="AK467" s="1818"/>
      <c r="AL467" s="1819"/>
      <c r="AM467" s="1820"/>
      <c r="AN467" s="1818"/>
      <c r="AO467" s="1819"/>
      <c r="AP467" s="1820"/>
      <c r="AQ467" s="1818"/>
      <c r="AR467" s="1819"/>
      <c r="AS467" s="1820"/>
      <c r="AT467" s="1818"/>
      <c r="AU467" s="1819"/>
      <c r="AV467" s="1820"/>
      <c r="AW467" s="1818"/>
      <c r="AX467" s="1819"/>
      <c r="AY467" s="1820"/>
      <c r="AZ467" s="1818"/>
      <c r="BA467" s="1819"/>
      <c r="BB467" s="1820"/>
      <c r="BC467" s="1818"/>
      <c r="BD467" s="1819"/>
      <c r="BE467" s="1820"/>
      <c r="BF467" s="1818"/>
      <c r="BG467" s="1819"/>
      <c r="BH467" s="1820"/>
      <c r="BI467" s="1818"/>
      <c r="BJ467" s="1819"/>
      <c r="BK467" s="1820"/>
      <c r="BL467" s="1818"/>
      <c r="BM467" s="1819"/>
      <c r="BN467" s="1820"/>
      <c r="BO467" s="1818"/>
      <c r="BP467" s="1819"/>
      <c r="BQ467" s="1820"/>
      <c r="BR467" s="1818"/>
      <c r="BS467" s="1819"/>
      <c r="BT467" s="1820"/>
      <c r="BU467" s="1818"/>
      <c r="BV467" s="1819"/>
      <c r="BW467" s="1820"/>
      <c r="BX467" s="1818"/>
      <c r="BY467" s="1819"/>
      <c r="BZ467" s="1820"/>
    </row>
    <row r="468" spans="1:78" s="1396" customFormat="1" ht="19.5" x14ac:dyDescent="0.3">
      <c r="A468" s="1398"/>
      <c r="B468" s="1425"/>
      <c r="C468" s="1410"/>
      <c r="D468" s="1649"/>
      <c r="E468" s="1405" t="s">
        <v>497</v>
      </c>
      <c r="F468" s="1649" t="s">
        <v>496</v>
      </c>
      <c r="G468" s="1818"/>
      <c r="H468" s="1819"/>
      <c r="I468" s="1820"/>
      <c r="J468" s="1818"/>
      <c r="K468" s="1819"/>
      <c r="L468" s="1820"/>
      <c r="M468" s="1818"/>
      <c r="N468" s="1819"/>
      <c r="O468" s="1820"/>
      <c r="P468" s="1818"/>
      <c r="Q468" s="1819"/>
      <c r="R468" s="1820"/>
      <c r="S468" s="1818"/>
      <c r="T468" s="1819"/>
      <c r="U468" s="1820"/>
      <c r="V468" s="1818"/>
      <c r="W468" s="1819"/>
      <c r="X468" s="1820"/>
      <c r="Y468" s="1818"/>
      <c r="Z468" s="1819"/>
      <c r="AA468" s="1820"/>
      <c r="AB468" s="1818"/>
      <c r="AC468" s="1819"/>
      <c r="AD468" s="1820"/>
      <c r="AE468" s="1818"/>
      <c r="AF468" s="1819"/>
      <c r="AG468" s="1820"/>
      <c r="AH468" s="1818"/>
      <c r="AI468" s="1819"/>
      <c r="AJ468" s="1820"/>
      <c r="AK468" s="1818"/>
      <c r="AL468" s="1819"/>
      <c r="AM468" s="1820"/>
      <c r="AN468" s="1818"/>
      <c r="AO468" s="1819"/>
      <c r="AP468" s="1820"/>
      <c r="AQ468" s="1818"/>
      <c r="AR468" s="1819"/>
      <c r="AS468" s="1820"/>
      <c r="AT468" s="1818"/>
      <c r="AU468" s="1819"/>
      <c r="AV468" s="1820"/>
      <c r="AW468" s="1818"/>
      <c r="AX468" s="1819"/>
      <c r="AY468" s="1820"/>
      <c r="AZ468" s="1818"/>
      <c r="BA468" s="1819"/>
      <c r="BB468" s="1820"/>
      <c r="BC468" s="1818"/>
      <c r="BD468" s="1819"/>
      <c r="BE468" s="1820"/>
      <c r="BF468" s="1818"/>
      <c r="BG468" s="1819"/>
      <c r="BH468" s="1820"/>
      <c r="BI468" s="1818"/>
      <c r="BJ468" s="1819"/>
      <c r="BK468" s="1820"/>
      <c r="BL468" s="1818"/>
      <c r="BM468" s="1819"/>
      <c r="BN468" s="1820"/>
      <c r="BO468" s="1818"/>
      <c r="BP468" s="1819"/>
      <c r="BQ468" s="1820"/>
      <c r="BR468" s="1818"/>
      <c r="BS468" s="1819"/>
      <c r="BT468" s="1820"/>
      <c r="BU468" s="1818"/>
      <c r="BV468" s="1819"/>
      <c r="BW468" s="1820"/>
      <c r="BX468" s="1818"/>
      <c r="BY468" s="1819"/>
      <c r="BZ468" s="1820"/>
    </row>
    <row r="469" spans="1:78" s="1602" customFormat="1" ht="21.75" customHeight="1" x14ac:dyDescent="0.3">
      <c r="A469" s="1398"/>
      <c r="B469" s="1425" t="s">
        <v>498</v>
      </c>
      <c r="C469" s="1585" t="s">
        <v>441</v>
      </c>
      <c r="D469" s="1409"/>
      <c r="E469" s="1405"/>
      <c r="F469" s="1649">
        <v>35</v>
      </c>
      <c r="G469" s="1691">
        <v>-0.11</v>
      </c>
      <c r="H469" s="1692">
        <v>-0.06</v>
      </c>
      <c r="I469" s="1675">
        <v>-2</v>
      </c>
      <c r="J469" s="1691">
        <v>-0.11</v>
      </c>
      <c r="K469" s="1692">
        <v>-0.06</v>
      </c>
      <c r="L469" s="1675">
        <v>-2</v>
      </c>
      <c r="M469" s="1691">
        <v>-0.11</v>
      </c>
      <c r="N469" s="1692">
        <v>-0.06</v>
      </c>
      <c r="O469" s="1675">
        <v>-2</v>
      </c>
      <c r="P469" s="1691">
        <v>-0.11</v>
      </c>
      <c r="Q469" s="1692">
        <v>-0.06</v>
      </c>
      <c r="R469" s="1675">
        <v>-2</v>
      </c>
      <c r="S469" s="1691">
        <v>-0.11</v>
      </c>
      <c r="T469" s="1692">
        <v>-0.06</v>
      </c>
      <c r="U469" s="1675">
        <v>-2</v>
      </c>
      <c r="V469" s="1691">
        <v>-0.11</v>
      </c>
      <c r="W469" s="1692">
        <v>-0.06</v>
      </c>
      <c r="X469" s="1675">
        <v>-2</v>
      </c>
      <c r="Y469" s="1691">
        <v>-0.11</v>
      </c>
      <c r="Z469" s="1692">
        <v>-0.06</v>
      </c>
      <c r="AA469" s="1675">
        <v>-2</v>
      </c>
      <c r="AB469" s="1691">
        <v>-0.11</v>
      </c>
      <c r="AC469" s="1692">
        <v>-0.06</v>
      </c>
      <c r="AD469" s="1675">
        <v>-2</v>
      </c>
      <c r="AE469" s="1691">
        <v>-0.11</v>
      </c>
      <c r="AF469" s="1692">
        <v>-0.06</v>
      </c>
      <c r="AG469" s="1675">
        <v>-2</v>
      </c>
      <c r="AH469" s="1691">
        <v>-0.11</v>
      </c>
      <c r="AI469" s="1692">
        <v>-0.06</v>
      </c>
      <c r="AJ469" s="1675">
        <v>-2</v>
      </c>
      <c r="AK469" s="1691">
        <v>-0.11</v>
      </c>
      <c r="AL469" s="1692">
        <v>-0.06</v>
      </c>
      <c r="AM469" s="1675">
        <v>-2</v>
      </c>
      <c r="AN469" s="1691">
        <v>-0.11</v>
      </c>
      <c r="AO469" s="1692">
        <v>-0.06</v>
      </c>
      <c r="AP469" s="1675">
        <v>-2</v>
      </c>
      <c r="AQ469" s="1691">
        <v>-0.12</v>
      </c>
      <c r="AR469" s="1692">
        <v>-7.0000000000000007E-2</v>
      </c>
      <c r="AS469" s="1675">
        <v>-2.2999999999999998</v>
      </c>
      <c r="AT469" s="1691">
        <v>-0.11</v>
      </c>
      <c r="AU469" s="1692">
        <v>-0.06</v>
      </c>
      <c r="AV469" s="1675">
        <v>-2</v>
      </c>
      <c r="AW469" s="1691">
        <v>-0.11</v>
      </c>
      <c r="AX469" s="1692">
        <v>-0.06</v>
      </c>
      <c r="AY469" s="1675">
        <v>-2</v>
      </c>
      <c r="AZ469" s="1691">
        <v>-0.11</v>
      </c>
      <c r="BA469" s="1692">
        <v>-0.06</v>
      </c>
      <c r="BB469" s="1675">
        <v>-2</v>
      </c>
      <c r="BC469" s="1691">
        <v>-0.11</v>
      </c>
      <c r="BD469" s="1692">
        <v>-0.06</v>
      </c>
      <c r="BE469" s="1675">
        <v>-2</v>
      </c>
      <c r="BF469" s="1691">
        <v>-0.12</v>
      </c>
      <c r="BG469" s="1692">
        <v>-7.0000000000000007E-2</v>
      </c>
      <c r="BH469" s="1675">
        <v>-2.2999999999999998</v>
      </c>
      <c r="BI469" s="1691">
        <v>-0.12</v>
      </c>
      <c r="BJ469" s="1692">
        <v>-7.0000000000000007E-2</v>
      </c>
      <c r="BK469" s="1675">
        <v>-2.2999999999999998</v>
      </c>
      <c r="BL469" s="1691">
        <v>-0.12</v>
      </c>
      <c r="BM469" s="1692">
        <v>-7.0000000000000007E-2</v>
      </c>
      <c r="BN469" s="1675">
        <v>-2.2999999999999998</v>
      </c>
      <c r="BO469" s="1691">
        <v>-0.12</v>
      </c>
      <c r="BP469" s="1692">
        <v>-7.0000000000000007E-2</v>
      </c>
      <c r="BQ469" s="1675">
        <v>-2.2999999999999998</v>
      </c>
      <c r="BR469" s="1691">
        <v>-0.12</v>
      </c>
      <c r="BS469" s="1692">
        <v>-7.0000000000000007E-2</v>
      </c>
      <c r="BT469" s="1675">
        <v>-2.2999999999999998</v>
      </c>
      <c r="BU469" s="1691">
        <v>-0.12</v>
      </c>
      <c r="BV469" s="1692">
        <v>-7.0000000000000007E-2</v>
      </c>
      <c r="BW469" s="1675">
        <v>-2.2999999999999998</v>
      </c>
      <c r="BX469" s="1691">
        <v>-0.11</v>
      </c>
      <c r="BY469" s="1692">
        <v>-0.06</v>
      </c>
      <c r="BZ469" s="1675">
        <v>-2</v>
      </c>
    </row>
    <row r="470" spans="1:78" s="1602" customFormat="1" ht="20.25" customHeight="1" x14ac:dyDescent="0.3">
      <c r="A470" s="1398"/>
      <c r="B470" s="1425" t="s">
        <v>499</v>
      </c>
      <c r="C470" s="1584" t="s">
        <v>412</v>
      </c>
      <c r="D470" s="1409"/>
      <c r="E470" s="1405"/>
      <c r="F470" s="1649">
        <v>35</v>
      </c>
      <c r="G470" s="1691">
        <v>0.63</v>
      </c>
      <c r="H470" s="1692">
        <v>0.35</v>
      </c>
      <c r="I470" s="1675">
        <v>11.9</v>
      </c>
      <c r="J470" s="1691">
        <v>0.63</v>
      </c>
      <c r="K470" s="1692">
        <v>0.35</v>
      </c>
      <c r="L470" s="1675">
        <v>11.9</v>
      </c>
      <c r="M470" s="1691">
        <v>0.63</v>
      </c>
      <c r="N470" s="1692">
        <v>0.35</v>
      </c>
      <c r="O470" s="1675">
        <v>11.9</v>
      </c>
      <c r="P470" s="1691">
        <v>0.63</v>
      </c>
      <c r="Q470" s="1692">
        <v>0.35</v>
      </c>
      <c r="R470" s="1675">
        <v>11.9</v>
      </c>
      <c r="S470" s="1691">
        <v>0.63</v>
      </c>
      <c r="T470" s="1692">
        <v>0.35</v>
      </c>
      <c r="U470" s="1675">
        <v>11.9</v>
      </c>
      <c r="V470" s="1691">
        <v>0.63</v>
      </c>
      <c r="W470" s="1692">
        <v>0.35</v>
      </c>
      <c r="X470" s="1675">
        <v>11.9</v>
      </c>
      <c r="Y470" s="1691">
        <v>0.63</v>
      </c>
      <c r="Z470" s="1692">
        <v>0.35</v>
      </c>
      <c r="AA470" s="1675">
        <v>11.9</v>
      </c>
      <c r="AB470" s="1691">
        <v>0.73</v>
      </c>
      <c r="AC470" s="1692">
        <v>0.4</v>
      </c>
      <c r="AD470" s="1675">
        <v>13.8</v>
      </c>
      <c r="AE470" s="1691">
        <v>0.73</v>
      </c>
      <c r="AF470" s="1692">
        <v>0.4</v>
      </c>
      <c r="AG470" s="1675">
        <v>13.8</v>
      </c>
      <c r="AH470" s="1691">
        <v>0.73</v>
      </c>
      <c r="AI470" s="1692">
        <v>0.4</v>
      </c>
      <c r="AJ470" s="1675">
        <v>13.8</v>
      </c>
      <c r="AK470" s="1691">
        <v>0.73</v>
      </c>
      <c r="AL470" s="1692">
        <v>0.4</v>
      </c>
      <c r="AM470" s="1675">
        <v>13.8</v>
      </c>
      <c r="AN470" s="1691">
        <v>0.73</v>
      </c>
      <c r="AO470" s="1692">
        <v>0.4</v>
      </c>
      <c r="AP470" s="1675">
        <v>13.8</v>
      </c>
      <c r="AQ470" s="1691">
        <v>0.69</v>
      </c>
      <c r="AR470" s="1692">
        <v>0.38</v>
      </c>
      <c r="AS470" s="1675">
        <v>13.1</v>
      </c>
      <c r="AT470" s="1691">
        <v>0.73</v>
      </c>
      <c r="AU470" s="1692">
        <v>0.4</v>
      </c>
      <c r="AV470" s="1675">
        <v>13.8</v>
      </c>
      <c r="AW470" s="1691">
        <v>0.73</v>
      </c>
      <c r="AX470" s="1692">
        <v>0.4</v>
      </c>
      <c r="AY470" s="1675">
        <v>13.8</v>
      </c>
      <c r="AZ470" s="1691">
        <v>0.73</v>
      </c>
      <c r="BA470" s="1692">
        <v>0.4</v>
      </c>
      <c r="BB470" s="1675">
        <v>13.8</v>
      </c>
      <c r="BC470" s="1691">
        <v>0.73</v>
      </c>
      <c r="BD470" s="1692">
        <v>0.4</v>
      </c>
      <c r="BE470" s="1675">
        <v>13.8</v>
      </c>
      <c r="BF470" s="1691">
        <v>0.69</v>
      </c>
      <c r="BG470" s="1692">
        <v>0.38</v>
      </c>
      <c r="BH470" s="1675">
        <v>13.1</v>
      </c>
      <c r="BI470" s="1691">
        <v>0.69</v>
      </c>
      <c r="BJ470" s="1692">
        <v>0.38</v>
      </c>
      <c r="BK470" s="1675">
        <v>13.1</v>
      </c>
      <c r="BL470" s="1691">
        <v>0.69</v>
      </c>
      <c r="BM470" s="1692">
        <v>0.38</v>
      </c>
      <c r="BN470" s="1675">
        <v>13.1</v>
      </c>
      <c r="BO470" s="1691">
        <v>0.69</v>
      </c>
      <c r="BP470" s="1692">
        <v>0.38</v>
      </c>
      <c r="BQ470" s="1675">
        <v>13.1</v>
      </c>
      <c r="BR470" s="1691">
        <v>0.69</v>
      </c>
      <c r="BS470" s="1692">
        <v>0.38</v>
      </c>
      <c r="BT470" s="1675">
        <v>13.1</v>
      </c>
      <c r="BU470" s="1691">
        <v>0.69</v>
      </c>
      <c r="BV470" s="1692">
        <v>0.38</v>
      </c>
      <c r="BW470" s="1675">
        <v>13.1</v>
      </c>
      <c r="BX470" s="1691">
        <v>0.63</v>
      </c>
      <c r="BY470" s="1692">
        <v>0.35</v>
      </c>
      <c r="BZ470" s="1675">
        <v>11.9</v>
      </c>
    </row>
    <row r="471" spans="1:78" s="1396" customFormat="1" ht="19.5" x14ac:dyDescent="0.3">
      <c r="A471" s="1398"/>
      <c r="B471" s="1425" t="s">
        <v>64</v>
      </c>
      <c r="C471" s="1408" t="s">
        <v>107</v>
      </c>
      <c r="D471" s="1651"/>
      <c r="E471" s="1405" t="s">
        <v>310</v>
      </c>
      <c r="F471" s="1649">
        <v>35</v>
      </c>
      <c r="G471" s="1815">
        <v>35</v>
      </c>
      <c r="H471" s="1816"/>
      <c r="I471" s="1817"/>
      <c r="J471" s="1815">
        <v>35</v>
      </c>
      <c r="K471" s="1816"/>
      <c r="L471" s="1817"/>
      <c r="M471" s="1815">
        <v>35</v>
      </c>
      <c r="N471" s="1816"/>
      <c r="O471" s="1817"/>
      <c r="P471" s="1815">
        <v>35</v>
      </c>
      <c r="Q471" s="1816"/>
      <c r="R471" s="1817"/>
      <c r="S471" s="1815">
        <v>35</v>
      </c>
      <c r="T471" s="1816"/>
      <c r="U471" s="1817"/>
      <c r="V471" s="1815">
        <v>35</v>
      </c>
      <c r="W471" s="1816"/>
      <c r="X471" s="1817"/>
      <c r="Y471" s="1815">
        <v>35</v>
      </c>
      <c r="Z471" s="1816"/>
      <c r="AA471" s="1817"/>
      <c r="AB471" s="1815">
        <v>35</v>
      </c>
      <c r="AC471" s="1816"/>
      <c r="AD471" s="1817"/>
      <c r="AE471" s="1815">
        <v>35</v>
      </c>
      <c r="AF471" s="1816"/>
      <c r="AG471" s="1817"/>
      <c r="AH471" s="1815">
        <v>35</v>
      </c>
      <c r="AI471" s="1816"/>
      <c r="AJ471" s="1817"/>
      <c r="AK471" s="1815">
        <v>35</v>
      </c>
      <c r="AL471" s="1816"/>
      <c r="AM471" s="1817"/>
      <c r="AN471" s="1815">
        <v>35</v>
      </c>
      <c r="AO471" s="1816"/>
      <c r="AP471" s="1817"/>
      <c r="AQ471" s="1815">
        <v>35</v>
      </c>
      <c r="AR471" s="1816"/>
      <c r="AS471" s="1817"/>
      <c r="AT471" s="1815">
        <v>35</v>
      </c>
      <c r="AU471" s="1816"/>
      <c r="AV471" s="1817"/>
      <c r="AW471" s="1815">
        <v>35</v>
      </c>
      <c r="AX471" s="1816"/>
      <c r="AY471" s="1817"/>
      <c r="AZ471" s="1815">
        <v>35</v>
      </c>
      <c r="BA471" s="1816"/>
      <c r="BB471" s="1817"/>
      <c r="BC471" s="1815">
        <v>35</v>
      </c>
      <c r="BD471" s="1816"/>
      <c r="BE471" s="1817"/>
      <c r="BF471" s="1815">
        <v>35</v>
      </c>
      <c r="BG471" s="1816"/>
      <c r="BH471" s="1817"/>
      <c r="BI471" s="1815">
        <v>35</v>
      </c>
      <c r="BJ471" s="1816"/>
      <c r="BK471" s="1817"/>
      <c r="BL471" s="1815">
        <v>35</v>
      </c>
      <c r="BM471" s="1816"/>
      <c r="BN471" s="1817"/>
      <c r="BO471" s="1815">
        <v>35</v>
      </c>
      <c r="BP471" s="1816"/>
      <c r="BQ471" s="1817"/>
      <c r="BR471" s="1815">
        <v>35</v>
      </c>
      <c r="BS471" s="1816"/>
      <c r="BT471" s="1817"/>
      <c r="BU471" s="1815">
        <v>35</v>
      </c>
      <c r="BV471" s="1816"/>
      <c r="BW471" s="1817"/>
      <c r="BX471" s="1815">
        <v>35</v>
      </c>
      <c r="BY471" s="1816"/>
      <c r="BZ471" s="1817"/>
    </row>
    <row r="472" spans="1:78" s="1396" customFormat="1" ht="19.5" x14ac:dyDescent="0.3">
      <c r="A472" s="1398"/>
      <c r="B472" s="1425"/>
      <c r="C472" s="1417" t="s">
        <v>108</v>
      </c>
      <c r="D472" s="1651"/>
      <c r="E472" s="1405" t="s">
        <v>310</v>
      </c>
      <c r="F472" s="1649">
        <v>35</v>
      </c>
      <c r="G472" s="1815">
        <v>35</v>
      </c>
      <c r="H472" s="1816"/>
      <c r="I472" s="1817"/>
      <c r="J472" s="1815">
        <v>35</v>
      </c>
      <c r="K472" s="1816"/>
      <c r="L472" s="1817"/>
      <c r="M472" s="1815">
        <v>35</v>
      </c>
      <c r="N472" s="1816"/>
      <c r="O472" s="1817"/>
      <c r="P472" s="1815">
        <v>35</v>
      </c>
      <c r="Q472" s="1816"/>
      <c r="R472" s="1817"/>
      <c r="S472" s="1815">
        <v>35</v>
      </c>
      <c r="T472" s="1816"/>
      <c r="U472" s="1817"/>
      <c r="V472" s="1815">
        <v>35</v>
      </c>
      <c r="W472" s="1816"/>
      <c r="X472" s="1817"/>
      <c r="Y472" s="1815">
        <v>35</v>
      </c>
      <c r="Z472" s="1816"/>
      <c r="AA472" s="1817"/>
      <c r="AB472" s="1815">
        <v>35</v>
      </c>
      <c r="AC472" s="1816"/>
      <c r="AD472" s="1817"/>
      <c r="AE472" s="1815">
        <v>35</v>
      </c>
      <c r="AF472" s="1816"/>
      <c r="AG472" s="1817"/>
      <c r="AH472" s="1815">
        <v>35</v>
      </c>
      <c r="AI472" s="1816"/>
      <c r="AJ472" s="1817"/>
      <c r="AK472" s="1815">
        <v>35</v>
      </c>
      <c r="AL472" s="1816"/>
      <c r="AM472" s="1817"/>
      <c r="AN472" s="1815">
        <v>35</v>
      </c>
      <c r="AO472" s="1816"/>
      <c r="AP472" s="1817"/>
      <c r="AQ472" s="1815">
        <v>35</v>
      </c>
      <c r="AR472" s="1816"/>
      <c r="AS472" s="1817"/>
      <c r="AT472" s="1815">
        <v>35</v>
      </c>
      <c r="AU472" s="1816"/>
      <c r="AV472" s="1817"/>
      <c r="AW472" s="1815">
        <v>35</v>
      </c>
      <c r="AX472" s="1816"/>
      <c r="AY472" s="1817"/>
      <c r="AZ472" s="1815">
        <v>35</v>
      </c>
      <c r="BA472" s="1816"/>
      <c r="BB472" s="1817"/>
      <c r="BC472" s="1815">
        <v>35</v>
      </c>
      <c r="BD472" s="1816"/>
      <c r="BE472" s="1817"/>
      <c r="BF472" s="1815">
        <v>35</v>
      </c>
      <c r="BG472" s="1816"/>
      <c r="BH472" s="1817"/>
      <c r="BI472" s="1815">
        <v>35</v>
      </c>
      <c r="BJ472" s="1816"/>
      <c r="BK472" s="1817"/>
      <c r="BL472" s="1815">
        <v>35</v>
      </c>
      <c r="BM472" s="1816"/>
      <c r="BN472" s="1817"/>
      <c r="BO472" s="1815">
        <v>35</v>
      </c>
      <c r="BP472" s="1816"/>
      <c r="BQ472" s="1817"/>
      <c r="BR472" s="1815">
        <v>35</v>
      </c>
      <c r="BS472" s="1816"/>
      <c r="BT472" s="1817"/>
      <c r="BU472" s="1815">
        <v>35</v>
      </c>
      <c r="BV472" s="1816"/>
      <c r="BW472" s="1817"/>
      <c r="BX472" s="1815">
        <v>35</v>
      </c>
      <c r="BY472" s="1816"/>
      <c r="BZ472" s="1817"/>
    </row>
    <row r="473" spans="1:78" s="1396" customFormat="1" ht="19.5" x14ac:dyDescent="0.3">
      <c r="A473" s="1398"/>
      <c r="B473" s="1425"/>
      <c r="C473" s="1417" t="s">
        <v>107</v>
      </c>
      <c r="D473" s="1651"/>
      <c r="E473" s="1405" t="s">
        <v>310</v>
      </c>
      <c r="F473" s="1649">
        <v>10</v>
      </c>
      <c r="G473" s="1815">
        <v>10.3</v>
      </c>
      <c r="H473" s="1816"/>
      <c r="I473" s="1817"/>
      <c r="J473" s="1815">
        <v>10.3</v>
      </c>
      <c r="K473" s="1816"/>
      <c r="L473" s="1817"/>
      <c r="M473" s="1815">
        <v>10.3</v>
      </c>
      <c r="N473" s="1816"/>
      <c r="O473" s="1817"/>
      <c r="P473" s="1815">
        <v>10.3</v>
      </c>
      <c r="Q473" s="1816"/>
      <c r="R473" s="1817"/>
      <c r="S473" s="1815">
        <v>10.3</v>
      </c>
      <c r="T473" s="1816"/>
      <c r="U473" s="1817"/>
      <c r="V473" s="1815">
        <v>10.3</v>
      </c>
      <c r="W473" s="1816"/>
      <c r="X473" s="1817"/>
      <c r="Y473" s="1815">
        <v>10.3</v>
      </c>
      <c r="Z473" s="1816"/>
      <c r="AA473" s="1817"/>
      <c r="AB473" s="1815">
        <v>10.3</v>
      </c>
      <c r="AC473" s="1816"/>
      <c r="AD473" s="1817"/>
      <c r="AE473" s="1815">
        <v>10.3</v>
      </c>
      <c r="AF473" s="1816"/>
      <c r="AG473" s="1817"/>
      <c r="AH473" s="1815">
        <v>10.3</v>
      </c>
      <c r="AI473" s="1816"/>
      <c r="AJ473" s="1817"/>
      <c r="AK473" s="1815">
        <v>10.3</v>
      </c>
      <c r="AL473" s="1816"/>
      <c r="AM473" s="1817"/>
      <c r="AN473" s="1815">
        <v>10.3</v>
      </c>
      <c r="AO473" s="1816"/>
      <c r="AP473" s="1817"/>
      <c r="AQ473" s="1815">
        <v>10.3</v>
      </c>
      <c r="AR473" s="1816"/>
      <c r="AS473" s="1817"/>
      <c r="AT473" s="1815">
        <v>10.3</v>
      </c>
      <c r="AU473" s="1816"/>
      <c r="AV473" s="1817"/>
      <c r="AW473" s="1815">
        <v>10.3</v>
      </c>
      <c r="AX473" s="1816"/>
      <c r="AY473" s="1817"/>
      <c r="AZ473" s="1815">
        <v>10.3</v>
      </c>
      <c r="BA473" s="1816"/>
      <c r="BB473" s="1817"/>
      <c r="BC473" s="1815">
        <v>10.3</v>
      </c>
      <c r="BD473" s="1816"/>
      <c r="BE473" s="1817"/>
      <c r="BF473" s="1815">
        <v>10.3</v>
      </c>
      <c r="BG473" s="1816"/>
      <c r="BH473" s="1817"/>
      <c r="BI473" s="1815">
        <v>10.3</v>
      </c>
      <c r="BJ473" s="1816"/>
      <c r="BK473" s="1817"/>
      <c r="BL473" s="1815">
        <v>10.3</v>
      </c>
      <c r="BM473" s="1816"/>
      <c r="BN473" s="1817"/>
      <c r="BO473" s="1815">
        <v>10.3</v>
      </c>
      <c r="BP473" s="1816"/>
      <c r="BQ473" s="1817"/>
      <c r="BR473" s="1815">
        <v>10.3</v>
      </c>
      <c r="BS473" s="1816"/>
      <c r="BT473" s="1817"/>
      <c r="BU473" s="1815">
        <v>10.3</v>
      </c>
      <c r="BV473" s="1816"/>
      <c r="BW473" s="1817"/>
      <c r="BX473" s="1815">
        <v>10.3</v>
      </c>
      <c r="BY473" s="1816"/>
      <c r="BZ473" s="1817"/>
    </row>
    <row r="474" spans="1:78" s="1396" customFormat="1" ht="19.5" x14ac:dyDescent="0.3">
      <c r="A474" s="1398"/>
      <c r="B474" s="1425"/>
      <c r="C474" s="1417" t="s">
        <v>108</v>
      </c>
      <c r="D474" s="1651"/>
      <c r="E474" s="1405" t="s">
        <v>310</v>
      </c>
      <c r="F474" s="1649">
        <v>10</v>
      </c>
      <c r="G474" s="1815">
        <v>10.3</v>
      </c>
      <c r="H474" s="1816"/>
      <c r="I474" s="1817"/>
      <c r="J474" s="1815">
        <v>10.3</v>
      </c>
      <c r="K474" s="1816"/>
      <c r="L474" s="1817"/>
      <c r="M474" s="1815">
        <v>10.3</v>
      </c>
      <c r="N474" s="1816"/>
      <c r="O474" s="1817"/>
      <c r="P474" s="1815">
        <v>10.3</v>
      </c>
      <c r="Q474" s="1816"/>
      <c r="R474" s="1817"/>
      <c r="S474" s="1815">
        <v>10.3</v>
      </c>
      <c r="T474" s="1816"/>
      <c r="U474" s="1817"/>
      <c r="V474" s="1815">
        <v>10.3</v>
      </c>
      <c r="W474" s="1816"/>
      <c r="X474" s="1817"/>
      <c r="Y474" s="1815">
        <v>10.3</v>
      </c>
      <c r="Z474" s="1816"/>
      <c r="AA474" s="1817"/>
      <c r="AB474" s="1815">
        <v>10.3</v>
      </c>
      <c r="AC474" s="1816"/>
      <c r="AD474" s="1817"/>
      <c r="AE474" s="1815">
        <v>10.3</v>
      </c>
      <c r="AF474" s="1816"/>
      <c r="AG474" s="1817"/>
      <c r="AH474" s="1815">
        <v>10.3</v>
      </c>
      <c r="AI474" s="1816"/>
      <c r="AJ474" s="1817"/>
      <c r="AK474" s="1815">
        <v>10.3</v>
      </c>
      <c r="AL474" s="1816"/>
      <c r="AM474" s="1817"/>
      <c r="AN474" s="1815">
        <v>10.3</v>
      </c>
      <c r="AO474" s="1816"/>
      <c r="AP474" s="1817"/>
      <c r="AQ474" s="1815">
        <v>10.3</v>
      </c>
      <c r="AR474" s="1816"/>
      <c r="AS474" s="1817"/>
      <c r="AT474" s="1815">
        <v>10.3</v>
      </c>
      <c r="AU474" s="1816"/>
      <c r="AV474" s="1817"/>
      <c r="AW474" s="1815">
        <v>10.3</v>
      </c>
      <c r="AX474" s="1816"/>
      <c r="AY474" s="1817"/>
      <c r="AZ474" s="1815">
        <v>10.3</v>
      </c>
      <c r="BA474" s="1816"/>
      <c r="BB474" s="1817"/>
      <c r="BC474" s="1815">
        <v>10.3</v>
      </c>
      <c r="BD474" s="1816"/>
      <c r="BE474" s="1817"/>
      <c r="BF474" s="1815">
        <v>10.3</v>
      </c>
      <c r="BG474" s="1816"/>
      <c r="BH474" s="1817"/>
      <c r="BI474" s="1815">
        <v>10.3</v>
      </c>
      <c r="BJ474" s="1816"/>
      <c r="BK474" s="1817"/>
      <c r="BL474" s="1815">
        <v>10.3</v>
      </c>
      <c r="BM474" s="1816"/>
      <c r="BN474" s="1817"/>
      <c r="BO474" s="1815">
        <v>10.3</v>
      </c>
      <c r="BP474" s="1816"/>
      <c r="BQ474" s="1817"/>
      <c r="BR474" s="1815">
        <v>10.3</v>
      </c>
      <c r="BS474" s="1816"/>
      <c r="BT474" s="1817"/>
      <c r="BU474" s="1815">
        <v>10.3</v>
      </c>
      <c r="BV474" s="1816"/>
      <c r="BW474" s="1817"/>
      <c r="BX474" s="1815">
        <v>10.3</v>
      </c>
      <c r="BY474" s="1816"/>
      <c r="BZ474" s="1817"/>
    </row>
    <row r="475" spans="1:78" s="1396" customFormat="1" ht="19.5" x14ac:dyDescent="0.3">
      <c r="A475" s="1398"/>
      <c r="B475" s="1425" t="s">
        <v>498</v>
      </c>
      <c r="C475" s="1657" t="s">
        <v>315</v>
      </c>
      <c r="D475" s="1649"/>
      <c r="E475" s="1405"/>
      <c r="F475" s="1649">
        <v>10</v>
      </c>
      <c r="G475" s="1669">
        <v>1E-3</v>
      </c>
      <c r="H475" s="1669">
        <v>0</v>
      </c>
      <c r="I475" s="1666">
        <v>0</v>
      </c>
      <c r="J475" s="1669">
        <v>1E-3</v>
      </c>
      <c r="K475" s="1669">
        <v>0</v>
      </c>
      <c r="L475" s="1666">
        <v>0</v>
      </c>
      <c r="M475" s="1669">
        <v>1E-3</v>
      </c>
      <c r="N475" s="1669">
        <v>0</v>
      </c>
      <c r="O475" s="1666">
        <v>0</v>
      </c>
      <c r="P475" s="1669">
        <v>1E-3</v>
      </c>
      <c r="Q475" s="1669">
        <v>0</v>
      </c>
      <c r="R475" s="1666">
        <v>0</v>
      </c>
      <c r="S475" s="1669">
        <v>1E-3</v>
      </c>
      <c r="T475" s="1669">
        <v>0</v>
      </c>
      <c r="U475" s="1666">
        <v>0</v>
      </c>
      <c r="V475" s="1669">
        <v>1E-3</v>
      </c>
      <c r="W475" s="1669">
        <v>0</v>
      </c>
      <c r="X475" s="1666">
        <v>0</v>
      </c>
      <c r="Y475" s="1669">
        <v>1E-3</v>
      </c>
      <c r="Z475" s="1669">
        <v>0</v>
      </c>
      <c r="AA475" s="1666">
        <v>0</v>
      </c>
      <c r="AB475" s="1669">
        <v>1E-3</v>
      </c>
      <c r="AC475" s="1669">
        <v>0</v>
      </c>
      <c r="AD475" s="1666">
        <v>0</v>
      </c>
      <c r="AE475" s="1669">
        <v>1E-3</v>
      </c>
      <c r="AF475" s="1669">
        <v>0</v>
      </c>
      <c r="AG475" s="1666">
        <v>0</v>
      </c>
      <c r="AH475" s="1669">
        <v>1E-3</v>
      </c>
      <c r="AI475" s="1669">
        <v>0</v>
      </c>
      <c r="AJ475" s="1666">
        <v>0</v>
      </c>
      <c r="AK475" s="1669">
        <v>1E-3</v>
      </c>
      <c r="AL475" s="1669">
        <v>0</v>
      </c>
      <c r="AM475" s="1666">
        <v>0</v>
      </c>
      <c r="AN475" s="1669">
        <v>1E-3</v>
      </c>
      <c r="AO475" s="1669">
        <v>0</v>
      </c>
      <c r="AP475" s="1666">
        <v>0</v>
      </c>
      <c r="AQ475" s="1669">
        <v>1E-3</v>
      </c>
      <c r="AR475" s="1669">
        <v>0</v>
      </c>
      <c r="AS475" s="1666">
        <v>0</v>
      </c>
      <c r="AT475" s="1669">
        <v>1E-3</v>
      </c>
      <c r="AU475" s="1669">
        <v>0</v>
      </c>
      <c r="AV475" s="1666">
        <v>0</v>
      </c>
      <c r="AW475" s="1669">
        <v>1E-3</v>
      </c>
      <c r="AX475" s="1669">
        <v>0</v>
      </c>
      <c r="AY475" s="1666">
        <v>0</v>
      </c>
      <c r="AZ475" s="1669">
        <v>1E-3</v>
      </c>
      <c r="BA475" s="1669">
        <v>0</v>
      </c>
      <c r="BB475" s="1666">
        <v>0</v>
      </c>
      <c r="BC475" s="1669">
        <v>1E-3</v>
      </c>
      <c r="BD475" s="1669">
        <v>0</v>
      </c>
      <c r="BE475" s="1666">
        <v>0</v>
      </c>
      <c r="BF475" s="1669">
        <v>1E-3</v>
      </c>
      <c r="BG475" s="1669">
        <v>0</v>
      </c>
      <c r="BH475" s="1666">
        <v>0</v>
      </c>
      <c r="BI475" s="1669">
        <v>1E-3</v>
      </c>
      <c r="BJ475" s="1669">
        <v>0</v>
      </c>
      <c r="BK475" s="1666">
        <v>0</v>
      </c>
      <c r="BL475" s="1669">
        <v>1E-3</v>
      </c>
      <c r="BM475" s="1669">
        <v>0</v>
      </c>
      <c r="BN475" s="1666">
        <v>0</v>
      </c>
      <c r="BO475" s="1669">
        <v>1E-3</v>
      </c>
      <c r="BP475" s="1669">
        <v>0</v>
      </c>
      <c r="BQ475" s="1666">
        <v>0</v>
      </c>
      <c r="BR475" s="1669">
        <v>1E-3</v>
      </c>
      <c r="BS475" s="1669">
        <v>0</v>
      </c>
      <c r="BT475" s="1666">
        <v>0</v>
      </c>
      <c r="BU475" s="1669">
        <v>1E-3</v>
      </c>
      <c r="BV475" s="1669">
        <v>0</v>
      </c>
      <c r="BW475" s="1666">
        <v>0</v>
      </c>
      <c r="BX475" s="1669">
        <v>1E-3</v>
      </c>
      <c r="BY475" s="1669">
        <v>0</v>
      </c>
      <c r="BZ475" s="1666">
        <v>0</v>
      </c>
    </row>
    <row r="476" spans="1:78" s="1652" customFormat="1" ht="19.5" x14ac:dyDescent="0.3">
      <c r="A476" s="1640"/>
      <c r="B476" s="1425"/>
      <c r="C476" s="1415" t="s">
        <v>20</v>
      </c>
      <c r="D476" s="1649"/>
      <c r="E476" s="1405"/>
      <c r="F476" s="1649">
        <v>10</v>
      </c>
      <c r="G476" s="1669">
        <v>0.04</v>
      </c>
      <c r="H476" s="1669">
        <v>-2.4E-2</v>
      </c>
      <c r="I476" s="1666">
        <v>3</v>
      </c>
      <c r="J476" s="1669">
        <v>0.04</v>
      </c>
      <c r="K476" s="1669">
        <v>-2.4E-2</v>
      </c>
      <c r="L476" s="1666">
        <v>3</v>
      </c>
      <c r="M476" s="1669">
        <v>0.04</v>
      </c>
      <c r="N476" s="1669">
        <v>-2.4E-2</v>
      </c>
      <c r="O476" s="1666">
        <v>3</v>
      </c>
      <c r="P476" s="1669">
        <v>0.04</v>
      </c>
      <c r="Q476" s="1669">
        <v>-2.4E-2</v>
      </c>
      <c r="R476" s="1666">
        <v>3</v>
      </c>
      <c r="S476" s="1669">
        <v>0.04</v>
      </c>
      <c r="T476" s="1669">
        <v>-2.4E-2</v>
      </c>
      <c r="U476" s="1666">
        <v>3</v>
      </c>
      <c r="V476" s="1669">
        <v>0.04</v>
      </c>
      <c r="W476" s="1669">
        <v>-2.4E-2</v>
      </c>
      <c r="X476" s="1666">
        <v>3</v>
      </c>
      <c r="Y476" s="1669">
        <v>0.04</v>
      </c>
      <c r="Z476" s="1669">
        <v>-2.4E-2</v>
      </c>
      <c r="AA476" s="1666">
        <v>3</v>
      </c>
      <c r="AB476" s="1669">
        <v>7.2999999999999995E-2</v>
      </c>
      <c r="AC476" s="1669">
        <v>-0.02</v>
      </c>
      <c r="AD476" s="1666">
        <v>4</v>
      </c>
      <c r="AE476" s="1669">
        <v>7.2999999999999995E-2</v>
      </c>
      <c r="AF476" s="1669">
        <v>-0.02</v>
      </c>
      <c r="AG476" s="1666">
        <v>4</v>
      </c>
      <c r="AH476" s="1669">
        <v>7.2999999999999995E-2</v>
      </c>
      <c r="AI476" s="1669">
        <v>-0.02</v>
      </c>
      <c r="AJ476" s="1666">
        <v>4</v>
      </c>
      <c r="AK476" s="1669">
        <v>7.2999999999999995E-2</v>
      </c>
      <c r="AL476" s="1669">
        <v>-0.02</v>
      </c>
      <c r="AM476" s="1666">
        <v>4</v>
      </c>
      <c r="AN476" s="1669">
        <v>7.2999999999999995E-2</v>
      </c>
      <c r="AO476" s="1669">
        <v>-0.02</v>
      </c>
      <c r="AP476" s="1666">
        <v>4</v>
      </c>
      <c r="AQ476" s="1669">
        <v>7.3999999999999996E-2</v>
      </c>
      <c r="AR476" s="1669">
        <v>-0.02</v>
      </c>
      <c r="AS476" s="1666">
        <v>4</v>
      </c>
      <c r="AT476" s="1669">
        <v>7.2999999999999995E-2</v>
      </c>
      <c r="AU476" s="1669">
        <v>-0.02</v>
      </c>
      <c r="AV476" s="1666">
        <v>4</v>
      </c>
      <c r="AW476" s="1669">
        <v>7.2999999999999995E-2</v>
      </c>
      <c r="AX476" s="1669">
        <v>-0.02</v>
      </c>
      <c r="AY476" s="1666">
        <v>4</v>
      </c>
      <c r="AZ476" s="1669">
        <v>7.2999999999999995E-2</v>
      </c>
      <c r="BA476" s="1669">
        <v>-0.02</v>
      </c>
      <c r="BB476" s="1666">
        <v>4</v>
      </c>
      <c r="BC476" s="1669">
        <v>7.2999999999999995E-2</v>
      </c>
      <c r="BD476" s="1669">
        <v>-0.02</v>
      </c>
      <c r="BE476" s="1666">
        <v>4</v>
      </c>
      <c r="BF476" s="1669">
        <v>7.3999999999999996E-2</v>
      </c>
      <c r="BG476" s="1669">
        <v>-0.02</v>
      </c>
      <c r="BH476" s="1666">
        <v>4</v>
      </c>
      <c r="BI476" s="1669">
        <v>7.3999999999999996E-2</v>
      </c>
      <c r="BJ476" s="1669">
        <v>-0.02</v>
      </c>
      <c r="BK476" s="1666">
        <v>4</v>
      </c>
      <c r="BL476" s="1669">
        <v>7.3999999999999996E-2</v>
      </c>
      <c r="BM476" s="1669">
        <v>-0.02</v>
      </c>
      <c r="BN476" s="1666">
        <v>4</v>
      </c>
      <c r="BO476" s="1669">
        <v>7.3999999999999996E-2</v>
      </c>
      <c r="BP476" s="1669">
        <v>-0.02</v>
      </c>
      <c r="BQ476" s="1666">
        <v>4</v>
      </c>
      <c r="BR476" s="1669">
        <v>7.3999999999999996E-2</v>
      </c>
      <c r="BS476" s="1669">
        <v>-0.02</v>
      </c>
      <c r="BT476" s="1666">
        <v>4</v>
      </c>
      <c r="BU476" s="1669">
        <v>7.3999999999999996E-2</v>
      </c>
      <c r="BV476" s="1669">
        <v>-0.02</v>
      </c>
      <c r="BW476" s="1666">
        <v>4</v>
      </c>
      <c r="BX476" s="1669">
        <v>0.04</v>
      </c>
      <c r="BY476" s="1669">
        <v>-2.4E-2</v>
      </c>
      <c r="BZ476" s="1666">
        <v>3</v>
      </c>
    </row>
    <row r="477" spans="1:78" s="1396" customFormat="1" ht="19.5" x14ac:dyDescent="0.3">
      <c r="A477" s="1398"/>
      <c r="B477" s="1425"/>
      <c r="C477" s="1415" t="s">
        <v>25</v>
      </c>
      <c r="D477" s="1649"/>
      <c r="E477" s="1405"/>
      <c r="F477" s="1649">
        <v>10</v>
      </c>
      <c r="G477" s="1669">
        <v>4.2999999999999997E-2</v>
      </c>
      <c r="H477" s="1669">
        <v>1.2999999999999999E-2</v>
      </c>
      <c r="I477" s="1666">
        <v>3</v>
      </c>
      <c r="J477" s="1669">
        <v>4.2999999999999997E-2</v>
      </c>
      <c r="K477" s="1669">
        <v>1.2999999999999999E-2</v>
      </c>
      <c r="L477" s="1666">
        <v>3</v>
      </c>
      <c r="M477" s="1669">
        <v>4.2999999999999997E-2</v>
      </c>
      <c r="N477" s="1669">
        <v>1.2999999999999999E-2</v>
      </c>
      <c r="O477" s="1666">
        <v>3</v>
      </c>
      <c r="P477" s="1669">
        <v>4.2999999999999997E-2</v>
      </c>
      <c r="Q477" s="1669">
        <v>1.2999999999999999E-2</v>
      </c>
      <c r="R477" s="1666">
        <v>3</v>
      </c>
      <c r="S477" s="1669">
        <v>4.2999999999999997E-2</v>
      </c>
      <c r="T477" s="1669">
        <v>1.2999999999999999E-2</v>
      </c>
      <c r="U477" s="1666">
        <v>3</v>
      </c>
      <c r="V477" s="1669">
        <v>4.2999999999999997E-2</v>
      </c>
      <c r="W477" s="1669">
        <v>1.2999999999999999E-2</v>
      </c>
      <c r="X477" s="1666">
        <v>3</v>
      </c>
      <c r="Y477" s="1669">
        <v>4.2999999999999997E-2</v>
      </c>
      <c r="Z477" s="1669">
        <v>1.2999999999999999E-2</v>
      </c>
      <c r="AA477" s="1666">
        <v>3</v>
      </c>
      <c r="AB477" s="1669">
        <v>6.6000000000000003E-2</v>
      </c>
      <c r="AC477" s="1669">
        <v>1.7000000000000001E-2</v>
      </c>
      <c r="AD477" s="1666">
        <v>4</v>
      </c>
      <c r="AE477" s="1669">
        <v>6.6000000000000003E-2</v>
      </c>
      <c r="AF477" s="1669">
        <v>1.7000000000000001E-2</v>
      </c>
      <c r="AG477" s="1666">
        <v>4</v>
      </c>
      <c r="AH477" s="1669">
        <v>6.6000000000000003E-2</v>
      </c>
      <c r="AI477" s="1669">
        <v>1.7000000000000001E-2</v>
      </c>
      <c r="AJ477" s="1666">
        <v>4</v>
      </c>
      <c r="AK477" s="1669">
        <v>6.6000000000000003E-2</v>
      </c>
      <c r="AL477" s="1669">
        <v>1.7000000000000001E-2</v>
      </c>
      <c r="AM477" s="1666">
        <v>4</v>
      </c>
      <c r="AN477" s="1669">
        <v>6.6000000000000003E-2</v>
      </c>
      <c r="AO477" s="1669">
        <v>1.7000000000000001E-2</v>
      </c>
      <c r="AP477" s="1666">
        <v>4</v>
      </c>
      <c r="AQ477" s="1669">
        <v>7.0999999999999994E-2</v>
      </c>
      <c r="AR477" s="1669">
        <v>1.7000000000000001E-2</v>
      </c>
      <c r="AS477" s="1666">
        <v>4</v>
      </c>
      <c r="AT477" s="1669">
        <v>6.6000000000000003E-2</v>
      </c>
      <c r="AU477" s="1669">
        <v>1.7000000000000001E-2</v>
      </c>
      <c r="AV477" s="1666">
        <v>4</v>
      </c>
      <c r="AW477" s="1669">
        <v>6.6000000000000003E-2</v>
      </c>
      <c r="AX477" s="1669">
        <v>1.7000000000000001E-2</v>
      </c>
      <c r="AY477" s="1666">
        <v>4</v>
      </c>
      <c r="AZ477" s="1669">
        <v>6.6000000000000003E-2</v>
      </c>
      <c r="BA477" s="1669">
        <v>1.7000000000000001E-2</v>
      </c>
      <c r="BB477" s="1666">
        <v>4</v>
      </c>
      <c r="BC477" s="1669">
        <v>6.6000000000000003E-2</v>
      </c>
      <c r="BD477" s="1669">
        <v>1.7000000000000001E-2</v>
      </c>
      <c r="BE477" s="1666">
        <v>4</v>
      </c>
      <c r="BF477" s="1669">
        <v>7.0999999999999994E-2</v>
      </c>
      <c r="BG477" s="1669">
        <v>1.7000000000000001E-2</v>
      </c>
      <c r="BH477" s="1666">
        <v>4</v>
      </c>
      <c r="BI477" s="1669">
        <v>7.0999999999999994E-2</v>
      </c>
      <c r="BJ477" s="1669">
        <v>1.7000000000000001E-2</v>
      </c>
      <c r="BK477" s="1666">
        <v>4</v>
      </c>
      <c r="BL477" s="1669">
        <v>7.0999999999999994E-2</v>
      </c>
      <c r="BM477" s="1669">
        <v>1.7000000000000001E-2</v>
      </c>
      <c r="BN477" s="1666">
        <v>4</v>
      </c>
      <c r="BO477" s="1669">
        <v>7.0999999999999994E-2</v>
      </c>
      <c r="BP477" s="1669">
        <v>1.7000000000000001E-2</v>
      </c>
      <c r="BQ477" s="1666">
        <v>4</v>
      </c>
      <c r="BR477" s="1669">
        <v>7.0999999999999994E-2</v>
      </c>
      <c r="BS477" s="1669">
        <v>1.7000000000000001E-2</v>
      </c>
      <c r="BT477" s="1666">
        <v>4</v>
      </c>
      <c r="BU477" s="1669">
        <v>7.0999999999999994E-2</v>
      </c>
      <c r="BV477" s="1669">
        <v>1.7000000000000001E-2</v>
      </c>
      <c r="BW477" s="1666">
        <v>4</v>
      </c>
      <c r="BX477" s="1669">
        <v>4.2999999999999997E-2</v>
      </c>
      <c r="BY477" s="1669">
        <v>1.2999999999999999E-2</v>
      </c>
      <c r="BZ477" s="1666">
        <v>3</v>
      </c>
    </row>
    <row r="478" spans="1:78" s="1396" customFormat="1" ht="19.5" x14ac:dyDescent="0.3">
      <c r="A478" s="1398"/>
      <c r="B478" s="1425"/>
      <c r="C478" s="1415" t="s">
        <v>26</v>
      </c>
      <c r="D478" s="1649"/>
      <c r="E478" s="1405"/>
      <c r="F478" s="1649">
        <v>10</v>
      </c>
      <c r="G478" s="1669">
        <v>0.153</v>
      </c>
      <c r="H478" s="1669">
        <v>1.2E-2</v>
      </c>
      <c r="I478" s="1666">
        <v>9</v>
      </c>
      <c r="J478" s="1669">
        <v>0.153</v>
      </c>
      <c r="K478" s="1669">
        <v>1.2E-2</v>
      </c>
      <c r="L478" s="1666">
        <v>9</v>
      </c>
      <c r="M478" s="1669">
        <v>0.153</v>
      </c>
      <c r="N478" s="1669">
        <v>1.2E-2</v>
      </c>
      <c r="O478" s="1666">
        <v>9</v>
      </c>
      <c r="P478" s="1669">
        <v>0.153</v>
      </c>
      <c r="Q478" s="1669">
        <v>1.2E-2</v>
      </c>
      <c r="R478" s="1666">
        <v>9</v>
      </c>
      <c r="S478" s="1669">
        <v>0.153</v>
      </c>
      <c r="T478" s="1669">
        <v>1.2E-2</v>
      </c>
      <c r="U478" s="1666">
        <v>9</v>
      </c>
      <c r="V478" s="1669">
        <v>0.153</v>
      </c>
      <c r="W478" s="1669">
        <v>1.2E-2</v>
      </c>
      <c r="X478" s="1666">
        <v>9</v>
      </c>
      <c r="Y478" s="1669">
        <v>0.153</v>
      </c>
      <c r="Z478" s="1669">
        <v>1.2E-2</v>
      </c>
      <c r="AA478" s="1666">
        <v>9</v>
      </c>
      <c r="AB478" s="1669">
        <v>0.223</v>
      </c>
      <c r="AC478" s="1669">
        <v>2.4E-2</v>
      </c>
      <c r="AD478" s="1666">
        <v>13</v>
      </c>
      <c r="AE478" s="1669">
        <v>0.223</v>
      </c>
      <c r="AF478" s="1669">
        <v>2.4E-2</v>
      </c>
      <c r="AG478" s="1666">
        <v>13</v>
      </c>
      <c r="AH478" s="1669">
        <v>0.223</v>
      </c>
      <c r="AI478" s="1669">
        <v>2.4E-2</v>
      </c>
      <c r="AJ478" s="1666">
        <v>13</v>
      </c>
      <c r="AK478" s="1669">
        <v>0.223</v>
      </c>
      <c r="AL478" s="1669">
        <v>2.4E-2</v>
      </c>
      <c r="AM478" s="1666">
        <v>13</v>
      </c>
      <c r="AN478" s="1669">
        <v>0.223</v>
      </c>
      <c r="AO478" s="1669">
        <v>2.4E-2</v>
      </c>
      <c r="AP478" s="1666">
        <v>13</v>
      </c>
      <c r="AQ478" s="1669">
        <v>0.16900000000000001</v>
      </c>
      <c r="AR478" s="1669">
        <v>3.0000000000000001E-3</v>
      </c>
      <c r="AS478" s="1666">
        <v>9</v>
      </c>
      <c r="AT478" s="1669">
        <v>0.223</v>
      </c>
      <c r="AU478" s="1669">
        <v>2.4E-2</v>
      </c>
      <c r="AV478" s="1666">
        <v>13</v>
      </c>
      <c r="AW478" s="1669">
        <v>0.223</v>
      </c>
      <c r="AX478" s="1669">
        <v>2.4E-2</v>
      </c>
      <c r="AY478" s="1666">
        <v>13</v>
      </c>
      <c r="AZ478" s="1669">
        <v>0.223</v>
      </c>
      <c r="BA478" s="1669">
        <v>2.4E-2</v>
      </c>
      <c r="BB478" s="1666">
        <v>13</v>
      </c>
      <c r="BC478" s="1669">
        <v>0.223</v>
      </c>
      <c r="BD478" s="1669">
        <v>2.4E-2</v>
      </c>
      <c r="BE478" s="1666">
        <v>13</v>
      </c>
      <c r="BF478" s="1669">
        <v>0.16900000000000001</v>
      </c>
      <c r="BG478" s="1669">
        <v>3.0000000000000001E-3</v>
      </c>
      <c r="BH478" s="1666">
        <v>9</v>
      </c>
      <c r="BI478" s="1669">
        <v>0.16900000000000001</v>
      </c>
      <c r="BJ478" s="1669">
        <v>3.0000000000000001E-3</v>
      </c>
      <c r="BK478" s="1666">
        <v>9</v>
      </c>
      <c r="BL478" s="1669">
        <v>0.16900000000000001</v>
      </c>
      <c r="BM478" s="1669">
        <v>3.0000000000000001E-3</v>
      </c>
      <c r="BN478" s="1666">
        <v>9</v>
      </c>
      <c r="BO478" s="1669">
        <v>0.16900000000000001</v>
      </c>
      <c r="BP478" s="1669">
        <v>3.0000000000000001E-3</v>
      </c>
      <c r="BQ478" s="1666">
        <v>9</v>
      </c>
      <c r="BR478" s="1669">
        <v>0.16900000000000001</v>
      </c>
      <c r="BS478" s="1669">
        <v>3.0000000000000001E-3</v>
      </c>
      <c r="BT478" s="1666">
        <v>9</v>
      </c>
      <c r="BU478" s="1669">
        <v>0.16900000000000001</v>
      </c>
      <c r="BV478" s="1669">
        <v>3.0000000000000001E-3</v>
      </c>
      <c r="BW478" s="1666">
        <v>9</v>
      </c>
      <c r="BX478" s="1669">
        <v>0.153</v>
      </c>
      <c r="BY478" s="1669">
        <v>1.2E-2</v>
      </c>
      <c r="BZ478" s="1666">
        <v>9</v>
      </c>
    </row>
    <row r="479" spans="1:78" s="1396" customFormat="1" ht="19.5" x14ac:dyDescent="0.3">
      <c r="A479" s="1398"/>
      <c r="B479" s="1425"/>
      <c r="C479" s="1415" t="s">
        <v>27</v>
      </c>
      <c r="D479" s="1649"/>
      <c r="E479" s="1405"/>
      <c r="F479" s="1649">
        <v>10</v>
      </c>
      <c r="G479" s="1669">
        <v>1E-3</v>
      </c>
      <c r="H479" s="1669">
        <v>3.5000000000000003E-2</v>
      </c>
      <c r="I479" s="1666">
        <v>2</v>
      </c>
      <c r="J479" s="1669">
        <v>1E-3</v>
      </c>
      <c r="K479" s="1669">
        <v>3.5000000000000003E-2</v>
      </c>
      <c r="L479" s="1666">
        <v>2</v>
      </c>
      <c r="M479" s="1669">
        <v>1E-3</v>
      </c>
      <c r="N479" s="1669">
        <v>3.5000000000000003E-2</v>
      </c>
      <c r="O479" s="1666">
        <v>2</v>
      </c>
      <c r="P479" s="1669">
        <v>1E-3</v>
      </c>
      <c r="Q479" s="1669">
        <v>3.5000000000000003E-2</v>
      </c>
      <c r="R479" s="1666">
        <v>2</v>
      </c>
      <c r="S479" s="1669">
        <v>1E-3</v>
      </c>
      <c r="T479" s="1669">
        <v>3.5000000000000003E-2</v>
      </c>
      <c r="U479" s="1666">
        <v>2</v>
      </c>
      <c r="V479" s="1669">
        <v>1E-3</v>
      </c>
      <c r="W479" s="1669">
        <v>3.5000000000000003E-2</v>
      </c>
      <c r="X479" s="1666">
        <v>2</v>
      </c>
      <c r="Y479" s="1669">
        <v>1E-3</v>
      </c>
      <c r="Z479" s="1669">
        <v>3.5000000000000003E-2</v>
      </c>
      <c r="AA479" s="1666">
        <v>2</v>
      </c>
      <c r="AB479" s="1669">
        <v>1E-3</v>
      </c>
      <c r="AC479" s="1669">
        <v>3.3000000000000002E-2</v>
      </c>
      <c r="AD479" s="1666">
        <v>2</v>
      </c>
      <c r="AE479" s="1669">
        <v>1E-3</v>
      </c>
      <c r="AF479" s="1669">
        <v>3.3000000000000002E-2</v>
      </c>
      <c r="AG479" s="1666">
        <v>2</v>
      </c>
      <c r="AH479" s="1669">
        <v>1E-3</v>
      </c>
      <c r="AI479" s="1669">
        <v>3.3000000000000002E-2</v>
      </c>
      <c r="AJ479" s="1666">
        <v>2</v>
      </c>
      <c r="AK479" s="1669">
        <v>1E-3</v>
      </c>
      <c r="AL479" s="1669">
        <v>3.3000000000000002E-2</v>
      </c>
      <c r="AM479" s="1666">
        <v>2</v>
      </c>
      <c r="AN479" s="1669">
        <v>1E-3</v>
      </c>
      <c r="AO479" s="1669">
        <v>3.3000000000000002E-2</v>
      </c>
      <c r="AP479" s="1666">
        <v>2</v>
      </c>
      <c r="AQ479" s="1669">
        <v>1E-3</v>
      </c>
      <c r="AR479" s="1669">
        <v>3.4000000000000002E-2</v>
      </c>
      <c r="AS479" s="1666">
        <v>2</v>
      </c>
      <c r="AT479" s="1669">
        <v>1E-3</v>
      </c>
      <c r="AU479" s="1669">
        <v>3.3000000000000002E-2</v>
      </c>
      <c r="AV479" s="1666">
        <v>2</v>
      </c>
      <c r="AW479" s="1669">
        <v>1E-3</v>
      </c>
      <c r="AX479" s="1669">
        <v>3.3000000000000002E-2</v>
      </c>
      <c r="AY479" s="1666">
        <v>2</v>
      </c>
      <c r="AZ479" s="1669">
        <v>1E-3</v>
      </c>
      <c r="BA479" s="1669">
        <v>3.3000000000000002E-2</v>
      </c>
      <c r="BB479" s="1666">
        <v>2</v>
      </c>
      <c r="BC479" s="1669">
        <v>1E-3</v>
      </c>
      <c r="BD479" s="1669">
        <v>3.3000000000000002E-2</v>
      </c>
      <c r="BE479" s="1666">
        <v>2</v>
      </c>
      <c r="BF479" s="1669">
        <v>1E-3</v>
      </c>
      <c r="BG479" s="1669">
        <v>3.4000000000000002E-2</v>
      </c>
      <c r="BH479" s="1666">
        <v>2</v>
      </c>
      <c r="BI479" s="1669">
        <v>1E-3</v>
      </c>
      <c r="BJ479" s="1669">
        <v>3.4000000000000002E-2</v>
      </c>
      <c r="BK479" s="1666">
        <v>2</v>
      </c>
      <c r="BL479" s="1669">
        <v>1E-3</v>
      </c>
      <c r="BM479" s="1669">
        <v>3.4000000000000002E-2</v>
      </c>
      <c r="BN479" s="1666">
        <v>2</v>
      </c>
      <c r="BO479" s="1669">
        <v>1E-3</v>
      </c>
      <c r="BP479" s="1669">
        <v>3.4000000000000002E-2</v>
      </c>
      <c r="BQ479" s="1666">
        <v>2</v>
      </c>
      <c r="BR479" s="1669">
        <v>1E-3</v>
      </c>
      <c r="BS479" s="1669">
        <v>3.4000000000000002E-2</v>
      </c>
      <c r="BT479" s="1666">
        <v>2</v>
      </c>
      <c r="BU479" s="1669">
        <v>1E-3</v>
      </c>
      <c r="BV479" s="1669">
        <v>3.4000000000000002E-2</v>
      </c>
      <c r="BW479" s="1666">
        <v>2</v>
      </c>
      <c r="BX479" s="1669">
        <v>1E-3</v>
      </c>
      <c r="BY479" s="1669">
        <v>3.5000000000000003E-2</v>
      </c>
      <c r="BZ479" s="1666">
        <v>2</v>
      </c>
    </row>
    <row r="480" spans="1:78" s="1602" customFormat="1" ht="19.5" x14ac:dyDescent="0.3">
      <c r="A480" s="1398"/>
      <c r="B480" s="1425"/>
      <c r="C480" s="1612" t="s">
        <v>442</v>
      </c>
      <c r="D480" s="1649"/>
      <c r="E480" s="1405"/>
      <c r="F480" s="1649">
        <v>10</v>
      </c>
      <c r="G480" s="1679"/>
      <c r="H480" s="1680"/>
      <c r="I480" s="1666">
        <v>0</v>
      </c>
      <c r="J480" s="1679"/>
      <c r="K480" s="1680"/>
      <c r="L480" s="1666">
        <v>0</v>
      </c>
      <c r="M480" s="1679"/>
      <c r="N480" s="1680"/>
      <c r="O480" s="1666">
        <v>0</v>
      </c>
      <c r="P480" s="1679"/>
      <c r="Q480" s="1680"/>
      <c r="R480" s="1666">
        <v>0</v>
      </c>
      <c r="S480" s="1679"/>
      <c r="T480" s="1680"/>
      <c r="U480" s="1666">
        <v>0</v>
      </c>
      <c r="V480" s="1679"/>
      <c r="W480" s="1680"/>
      <c r="X480" s="1666">
        <v>0</v>
      </c>
      <c r="Y480" s="1679"/>
      <c r="Z480" s="1680"/>
      <c r="AA480" s="1666">
        <v>0</v>
      </c>
      <c r="AB480" s="1679"/>
      <c r="AC480" s="1680"/>
      <c r="AD480" s="1666">
        <v>0</v>
      </c>
      <c r="AE480" s="1679"/>
      <c r="AF480" s="1680"/>
      <c r="AG480" s="1666">
        <v>0</v>
      </c>
      <c r="AH480" s="1679"/>
      <c r="AI480" s="1680"/>
      <c r="AJ480" s="1666">
        <v>0</v>
      </c>
      <c r="AK480" s="1679"/>
      <c r="AL480" s="1680"/>
      <c r="AM480" s="1666">
        <v>0</v>
      </c>
      <c r="AN480" s="1679"/>
      <c r="AO480" s="1680"/>
      <c r="AP480" s="1666">
        <v>0</v>
      </c>
      <c r="AQ480" s="1679"/>
      <c r="AR480" s="1680"/>
      <c r="AS480" s="1666">
        <v>0</v>
      </c>
      <c r="AT480" s="1679"/>
      <c r="AU480" s="1680"/>
      <c r="AV480" s="1666">
        <v>0</v>
      </c>
      <c r="AW480" s="1679"/>
      <c r="AX480" s="1680"/>
      <c r="AY480" s="1666">
        <v>0</v>
      </c>
      <c r="AZ480" s="1679"/>
      <c r="BA480" s="1680"/>
      <c r="BB480" s="1666">
        <v>0</v>
      </c>
      <c r="BC480" s="1679"/>
      <c r="BD480" s="1680"/>
      <c r="BE480" s="1666">
        <v>0</v>
      </c>
      <c r="BF480" s="1679"/>
      <c r="BG480" s="1680"/>
      <c r="BH480" s="1666">
        <v>0</v>
      </c>
      <c r="BI480" s="1679"/>
      <c r="BJ480" s="1680"/>
      <c r="BK480" s="1666">
        <v>0</v>
      </c>
      <c r="BL480" s="1679"/>
      <c r="BM480" s="1680"/>
      <c r="BN480" s="1666">
        <v>0</v>
      </c>
      <c r="BO480" s="1679"/>
      <c r="BP480" s="1680"/>
      <c r="BQ480" s="1666">
        <v>0</v>
      </c>
      <c r="BR480" s="1679"/>
      <c r="BS480" s="1680"/>
      <c r="BT480" s="1666">
        <v>0</v>
      </c>
      <c r="BU480" s="1679"/>
      <c r="BV480" s="1680"/>
      <c r="BW480" s="1666">
        <v>0</v>
      </c>
      <c r="BX480" s="1679"/>
      <c r="BY480" s="1680"/>
      <c r="BZ480" s="1666">
        <v>0</v>
      </c>
    </row>
    <row r="481" spans="1:78" s="1396" customFormat="1" ht="19.5" x14ac:dyDescent="0.3">
      <c r="A481" s="1398"/>
      <c r="B481" s="1425" t="s">
        <v>499</v>
      </c>
      <c r="C481" s="1657" t="s">
        <v>317</v>
      </c>
      <c r="D481" s="1649"/>
      <c r="E481" s="1405"/>
      <c r="F481" s="1649">
        <v>10</v>
      </c>
      <c r="G481" s="1679"/>
      <c r="H481" s="1680"/>
      <c r="I481" s="1666">
        <v>0</v>
      </c>
      <c r="J481" s="1679"/>
      <c r="K481" s="1680"/>
      <c r="L481" s="1666">
        <v>0</v>
      </c>
      <c r="M481" s="1679"/>
      <c r="N481" s="1680"/>
      <c r="O481" s="1666">
        <v>0</v>
      </c>
      <c r="P481" s="1679"/>
      <c r="Q481" s="1680"/>
      <c r="R481" s="1666">
        <v>0</v>
      </c>
      <c r="S481" s="1679"/>
      <c r="T481" s="1680"/>
      <c r="U481" s="1666">
        <v>0</v>
      </c>
      <c r="V481" s="1679"/>
      <c r="W481" s="1680"/>
      <c r="X481" s="1666">
        <v>0</v>
      </c>
      <c r="Y481" s="1679"/>
      <c r="Z481" s="1680"/>
      <c r="AA481" s="1666">
        <v>0</v>
      </c>
      <c r="AB481" s="1679"/>
      <c r="AC481" s="1680"/>
      <c r="AD481" s="1666">
        <v>0</v>
      </c>
      <c r="AE481" s="1679"/>
      <c r="AF481" s="1680"/>
      <c r="AG481" s="1666">
        <v>0</v>
      </c>
      <c r="AH481" s="1679"/>
      <c r="AI481" s="1680"/>
      <c r="AJ481" s="1666">
        <v>0</v>
      </c>
      <c r="AK481" s="1679"/>
      <c r="AL481" s="1680"/>
      <c r="AM481" s="1666">
        <v>0</v>
      </c>
      <c r="AN481" s="1679"/>
      <c r="AO481" s="1680"/>
      <c r="AP481" s="1666">
        <v>0</v>
      </c>
      <c r="AQ481" s="1679"/>
      <c r="AR481" s="1680"/>
      <c r="AS481" s="1666">
        <v>0</v>
      </c>
      <c r="AT481" s="1679"/>
      <c r="AU481" s="1680"/>
      <c r="AV481" s="1666">
        <v>0</v>
      </c>
      <c r="AW481" s="1679"/>
      <c r="AX481" s="1680"/>
      <c r="AY481" s="1666">
        <v>0</v>
      </c>
      <c r="AZ481" s="1679"/>
      <c r="BA481" s="1680"/>
      <c r="BB481" s="1666">
        <v>0</v>
      </c>
      <c r="BC481" s="1679"/>
      <c r="BD481" s="1680"/>
      <c r="BE481" s="1666">
        <v>0</v>
      </c>
      <c r="BF481" s="1679"/>
      <c r="BG481" s="1680"/>
      <c r="BH481" s="1666">
        <v>0</v>
      </c>
      <c r="BI481" s="1679"/>
      <c r="BJ481" s="1680"/>
      <c r="BK481" s="1666">
        <v>0</v>
      </c>
      <c r="BL481" s="1679"/>
      <c r="BM481" s="1680"/>
      <c r="BN481" s="1666">
        <v>0</v>
      </c>
      <c r="BO481" s="1679"/>
      <c r="BP481" s="1680"/>
      <c r="BQ481" s="1666">
        <v>0</v>
      </c>
      <c r="BR481" s="1679"/>
      <c r="BS481" s="1680"/>
      <c r="BT481" s="1666">
        <v>0</v>
      </c>
      <c r="BU481" s="1679"/>
      <c r="BV481" s="1680"/>
      <c r="BW481" s="1666">
        <v>0</v>
      </c>
      <c r="BX481" s="1679"/>
      <c r="BY481" s="1680"/>
      <c r="BZ481" s="1666">
        <v>0</v>
      </c>
    </row>
    <row r="482" spans="1:78" s="1652" customFormat="1" ht="19.5" x14ac:dyDescent="0.3">
      <c r="A482" s="1640"/>
      <c r="B482" s="1425"/>
      <c r="C482" s="1415" t="s">
        <v>21</v>
      </c>
      <c r="D482" s="1649"/>
      <c r="E482" s="1405"/>
      <c r="F482" s="1649">
        <v>10</v>
      </c>
      <c r="G482" s="1669">
        <v>1.2999999999999999E-2</v>
      </c>
      <c r="H482" s="1669">
        <v>-6.0000000000000001E-3</v>
      </c>
      <c r="I482" s="1666">
        <v>1</v>
      </c>
      <c r="J482" s="1669">
        <v>1.2999999999999999E-2</v>
      </c>
      <c r="K482" s="1669">
        <v>-6.0000000000000001E-3</v>
      </c>
      <c r="L482" s="1666">
        <v>1</v>
      </c>
      <c r="M482" s="1669">
        <v>1.2999999999999999E-2</v>
      </c>
      <c r="N482" s="1669">
        <v>-6.0000000000000001E-3</v>
      </c>
      <c r="O482" s="1666">
        <v>1</v>
      </c>
      <c r="P482" s="1669">
        <v>1.2999999999999999E-2</v>
      </c>
      <c r="Q482" s="1669">
        <v>-6.0000000000000001E-3</v>
      </c>
      <c r="R482" s="1666">
        <v>1</v>
      </c>
      <c r="S482" s="1669">
        <v>1.2999999999999999E-2</v>
      </c>
      <c r="T482" s="1669">
        <v>-6.0000000000000001E-3</v>
      </c>
      <c r="U482" s="1666">
        <v>1</v>
      </c>
      <c r="V482" s="1669">
        <v>1.2999999999999999E-2</v>
      </c>
      <c r="W482" s="1669">
        <v>-6.0000000000000001E-3</v>
      </c>
      <c r="X482" s="1666">
        <v>1</v>
      </c>
      <c r="Y482" s="1669">
        <v>1.2999999999999999E-2</v>
      </c>
      <c r="Z482" s="1669">
        <v>-6.0000000000000001E-3</v>
      </c>
      <c r="AA482" s="1666">
        <v>1</v>
      </c>
      <c r="AB482" s="1669">
        <v>2.5999999999999999E-2</v>
      </c>
      <c r="AC482" s="1669">
        <v>-6.0000000000000001E-3</v>
      </c>
      <c r="AD482" s="1666">
        <v>1</v>
      </c>
      <c r="AE482" s="1669">
        <v>2.5999999999999999E-2</v>
      </c>
      <c r="AF482" s="1669">
        <v>-6.0000000000000001E-3</v>
      </c>
      <c r="AG482" s="1666">
        <v>1</v>
      </c>
      <c r="AH482" s="1669">
        <v>2.5999999999999999E-2</v>
      </c>
      <c r="AI482" s="1669">
        <v>-6.0000000000000001E-3</v>
      </c>
      <c r="AJ482" s="1666">
        <v>1</v>
      </c>
      <c r="AK482" s="1669">
        <v>2.5999999999999999E-2</v>
      </c>
      <c r="AL482" s="1669">
        <v>-6.0000000000000001E-3</v>
      </c>
      <c r="AM482" s="1666">
        <v>1</v>
      </c>
      <c r="AN482" s="1669">
        <v>2.5999999999999999E-2</v>
      </c>
      <c r="AO482" s="1669">
        <v>-6.0000000000000001E-3</v>
      </c>
      <c r="AP482" s="1666">
        <v>1</v>
      </c>
      <c r="AQ482" s="1669">
        <v>2.3E-2</v>
      </c>
      <c r="AR482" s="1669">
        <v>-3.0000000000000001E-3</v>
      </c>
      <c r="AS482" s="1666">
        <v>1</v>
      </c>
      <c r="AT482" s="1669">
        <v>2.5999999999999999E-2</v>
      </c>
      <c r="AU482" s="1669">
        <v>-6.0000000000000001E-3</v>
      </c>
      <c r="AV482" s="1666">
        <v>1</v>
      </c>
      <c r="AW482" s="1669">
        <v>2.5999999999999999E-2</v>
      </c>
      <c r="AX482" s="1669">
        <v>-6.0000000000000001E-3</v>
      </c>
      <c r="AY482" s="1666">
        <v>1</v>
      </c>
      <c r="AZ482" s="1669">
        <v>2.5999999999999999E-2</v>
      </c>
      <c r="BA482" s="1669">
        <v>-6.0000000000000001E-3</v>
      </c>
      <c r="BB482" s="1666">
        <v>1</v>
      </c>
      <c r="BC482" s="1669">
        <v>2.5999999999999999E-2</v>
      </c>
      <c r="BD482" s="1669">
        <v>-6.0000000000000001E-3</v>
      </c>
      <c r="BE482" s="1666">
        <v>1</v>
      </c>
      <c r="BF482" s="1669">
        <v>2.3E-2</v>
      </c>
      <c r="BG482" s="1669">
        <v>-3.0000000000000001E-3</v>
      </c>
      <c r="BH482" s="1666">
        <v>1</v>
      </c>
      <c r="BI482" s="1669">
        <v>2.3E-2</v>
      </c>
      <c r="BJ482" s="1669">
        <v>-3.0000000000000001E-3</v>
      </c>
      <c r="BK482" s="1666">
        <v>1</v>
      </c>
      <c r="BL482" s="1669">
        <v>2.3E-2</v>
      </c>
      <c r="BM482" s="1669">
        <v>-3.0000000000000001E-3</v>
      </c>
      <c r="BN482" s="1666">
        <v>1</v>
      </c>
      <c r="BO482" s="1669">
        <v>2.3E-2</v>
      </c>
      <c r="BP482" s="1669">
        <v>-3.0000000000000001E-3</v>
      </c>
      <c r="BQ482" s="1666">
        <v>1</v>
      </c>
      <c r="BR482" s="1669">
        <v>2.3E-2</v>
      </c>
      <c r="BS482" s="1669">
        <v>-3.0000000000000001E-3</v>
      </c>
      <c r="BT482" s="1666">
        <v>1</v>
      </c>
      <c r="BU482" s="1669">
        <v>2.3E-2</v>
      </c>
      <c r="BV482" s="1669">
        <v>-3.0000000000000001E-3</v>
      </c>
      <c r="BW482" s="1666">
        <v>1</v>
      </c>
      <c r="BX482" s="1669">
        <v>1.2999999999999999E-2</v>
      </c>
      <c r="BY482" s="1669">
        <v>-6.0000000000000001E-3</v>
      </c>
      <c r="BZ482" s="1666">
        <v>1</v>
      </c>
    </row>
    <row r="483" spans="1:78" s="1396" customFormat="1" ht="19.5" x14ac:dyDescent="0.3">
      <c r="A483" s="1398"/>
      <c r="B483" s="1425"/>
      <c r="C483" s="1415" t="s">
        <v>22</v>
      </c>
      <c r="D483" s="1649"/>
      <c r="E483" s="1405"/>
      <c r="F483" s="1649">
        <v>10</v>
      </c>
      <c r="G483" s="1669">
        <v>6.7000000000000004E-2</v>
      </c>
      <c r="H483" s="1669">
        <v>2.9000000000000001E-2</v>
      </c>
      <c r="I483" s="1666">
        <v>4</v>
      </c>
      <c r="J483" s="1669">
        <v>6.7000000000000004E-2</v>
      </c>
      <c r="K483" s="1669">
        <v>2.9000000000000001E-2</v>
      </c>
      <c r="L483" s="1666">
        <v>4</v>
      </c>
      <c r="M483" s="1669">
        <v>6.7000000000000004E-2</v>
      </c>
      <c r="N483" s="1669">
        <v>2.9000000000000001E-2</v>
      </c>
      <c r="O483" s="1666">
        <v>4</v>
      </c>
      <c r="P483" s="1669">
        <v>6.7000000000000004E-2</v>
      </c>
      <c r="Q483" s="1669">
        <v>2.9000000000000001E-2</v>
      </c>
      <c r="R483" s="1666">
        <v>4</v>
      </c>
      <c r="S483" s="1669">
        <v>6.7000000000000004E-2</v>
      </c>
      <c r="T483" s="1669">
        <v>2.9000000000000001E-2</v>
      </c>
      <c r="U483" s="1666">
        <v>4</v>
      </c>
      <c r="V483" s="1669">
        <v>6.7000000000000004E-2</v>
      </c>
      <c r="W483" s="1669">
        <v>2.9000000000000001E-2</v>
      </c>
      <c r="X483" s="1666">
        <v>4</v>
      </c>
      <c r="Y483" s="1669">
        <v>6.7000000000000004E-2</v>
      </c>
      <c r="Z483" s="1669">
        <v>2.9000000000000001E-2</v>
      </c>
      <c r="AA483" s="1666">
        <v>4</v>
      </c>
      <c r="AB483" s="1669">
        <v>5.0999999999999997E-2</v>
      </c>
      <c r="AC483" s="1669">
        <v>2.5000000000000001E-2</v>
      </c>
      <c r="AD483" s="1666">
        <v>3</v>
      </c>
      <c r="AE483" s="1669">
        <v>5.0999999999999997E-2</v>
      </c>
      <c r="AF483" s="1669">
        <v>2.5000000000000001E-2</v>
      </c>
      <c r="AG483" s="1666">
        <v>3</v>
      </c>
      <c r="AH483" s="1669">
        <v>5.0999999999999997E-2</v>
      </c>
      <c r="AI483" s="1669">
        <v>2.5000000000000001E-2</v>
      </c>
      <c r="AJ483" s="1666">
        <v>3</v>
      </c>
      <c r="AK483" s="1669">
        <v>5.0999999999999997E-2</v>
      </c>
      <c r="AL483" s="1669">
        <v>2.5000000000000001E-2</v>
      </c>
      <c r="AM483" s="1666">
        <v>3</v>
      </c>
      <c r="AN483" s="1669">
        <v>5.0999999999999997E-2</v>
      </c>
      <c r="AO483" s="1669">
        <v>2.5000000000000001E-2</v>
      </c>
      <c r="AP483" s="1666">
        <v>3</v>
      </c>
      <c r="AQ483" s="1669">
        <v>4.4999999999999998E-2</v>
      </c>
      <c r="AR483" s="1669">
        <v>0.02</v>
      </c>
      <c r="AS483" s="1666">
        <v>3</v>
      </c>
      <c r="AT483" s="1669">
        <v>5.0999999999999997E-2</v>
      </c>
      <c r="AU483" s="1669">
        <v>2.5000000000000001E-2</v>
      </c>
      <c r="AV483" s="1666">
        <v>3</v>
      </c>
      <c r="AW483" s="1669">
        <v>5.0999999999999997E-2</v>
      </c>
      <c r="AX483" s="1669">
        <v>2.5000000000000001E-2</v>
      </c>
      <c r="AY483" s="1666">
        <v>3</v>
      </c>
      <c r="AZ483" s="1669">
        <v>5.0999999999999997E-2</v>
      </c>
      <c r="BA483" s="1669">
        <v>2.5000000000000001E-2</v>
      </c>
      <c r="BB483" s="1666">
        <v>3</v>
      </c>
      <c r="BC483" s="1669">
        <v>5.0999999999999997E-2</v>
      </c>
      <c r="BD483" s="1669">
        <v>2.5000000000000001E-2</v>
      </c>
      <c r="BE483" s="1666">
        <v>3</v>
      </c>
      <c r="BF483" s="1669">
        <v>4.4999999999999998E-2</v>
      </c>
      <c r="BG483" s="1669">
        <v>0.02</v>
      </c>
      <c r="BH483" s="1666">
        <v>3</v>
      </c>
      <c r="BI483" s="1669">
        <v>4.4999999999999998E-2</v>
      </c>
      <c r="BJ483" s="1669">
        <v>0.02</v>
      </c>
      <c r="BK483" s="1666">
        <v>3</v>
      </c>
      <c r="BL483" s="1669">
        <v>4.4999999999999998E-2</v>
      </c>
      <c r="BM483" s="1669">
        <v>0.02</v>
      </c>
      <c r="BN483" s="1666">
        <v>3</v>
      </c>
      <c r="BO483" s="1669">
        <v>4.4999999999999998E-2</v>
      </c>
      <c r="BP483" s="1669">
        <v>0.02</v>
      </c>
      <c r="BQ483" s="1666">
        <v>3</v>
      </c>
      <c r="BR483" s="1669">
        <v>4.4999999999999998E-2</v>
      </c>
      <c r="BS483" s="1669">
        <v>0.02</v>
      </c>
      <c r="BT483" s="1666">
        <v>3</v>
      </c>
      <c r="BU483" s="1669">
        <v>4.4999999999999998E-2</v>
      </c>
      <c r="BV483" s="1669">
        <v>0.02</v>
      </c>
      <c r="BW483" s="1666">
        <v>3</v>
      </c>
      <c r="BX483" s="1669">
        <v>6.7000000000000004E-2</v>
      </c>
      <c r="BY483" s="1669">
        <v>2.9000000000000001E-2</v>
      </c>
      <c r="BZ483" s="1666">
        <v>4</v>
      </c>
    </row>
    <row r="484" spans="1:78" s="1396" customFormat="1" ht="19.5" x14ac:dyDescent="0.3">
      <c r="A484" s="1398"/>
      <c r="B484" s="1425"/>
      <c r="C484" s="1415" t="s">
        <v>23</v>
      </c>
      <c r="D484" s="1649"/>
      <c r="E484" s="1405"/>
      <c r="F484" s="1649">
        <v>10</v>
      </c>
      <c r="G484" s="1669">
        <v>0.13900000000000001</v>
      </c>
      <c r="H484" s="1669">
        <v>2.1999999999999999E-2</v>
      </c>
      <c r="I484" s="1666">
        <v>8</v>
      </c>
      <c r="J484" s="1669">
        <v>0.13900000000000001</v>
      </c>
      <c r="K484" s="1669">
        <v>2.1999999999999999E-2</v>
      </c>
      <c r="L484" s="1666">
        <v>8</v>
      </c>
      <c r="M484" s="1669">
        <v>0.13900000000000001</v>
      </c>
      <c r="N484" s="1669">
        <v>2.1999999999999999E-2</v>
      </c>
      <c r="O484" s="1666">
        <v>8</v>
      </c>
      <c r="P484" s="1669">
        <v>0.13900000000000001</v>
      </c>
      <c r="Q484" s="1669">
        <v>2.1999999999999999E-2</v>
      </c>
      <c r="R484" s="1666">
        <v>8</v>
      </c>
      <c r="S484" s="1669">
        <v>0.13900000000000001</v>
      </c>
      <c r="T484" s="1669">
        <v>2.1999999999999999E-2</v>
      </c>
      <c r="U484" s="1666">
        <v>8</v>
      </c>
      <c r="V484" s="1669">
        <v>0.13900000000000001</v>
      </c>
      <c r="W484" s="1669">
        <v>2.1999999999999999E-2</v>
      </c>
      <c r="X484" s="1666">
        <v>8</v>
      </c>
      <c r="Y484" s="1669">
        <v>0.13900000000000001</v>
      </c>
      <c r="Z484" s="1669">
        <v>2.1999999999999999E-2</v>
      </c>
      <c r="AA484" s="1666">
        <v>8</v>
      </c>
      <c r="AB484" s="1669">
        <v>0.17799999999999999</v>
      </c>
      <c r="AC484" s="1669">
        <v>0.02</v>
      </c>
      <c r="AD484" s="1666">
        <v>10</v>
      </c>
      <c r="AE484" s="1669">
        <v>0.17799999999999999</v>
      </c>
      <c r="AF484" s="1669">
        <v>0.02</v>
      </c>
      <c r="AG484" s="1666">
        <v>10</v>
      </c>
      <c r="AH484" s="1669">
        <v>0.17799999999999999</v>
      </c>
      <c r="AI484" s="1669">
        <v>0.02</v>
      </c>
      <c r="AJ484" s="1666">
        <v>10</v>
      </c>
      <c r="AK484" s="1669">
        <v>0.17799999999999999</v>
      </c>
      <c r="AL484" s="1669">
        <v>0.02</v>
      </c>
      <c r="AM484" s="1666">
        <v>10</v>
      </c>
      <c r="AN484" s="1669">
        <v>0.17799999999999999</v>
      </c>
      <c r="AO484" s="1669">
        <v>0.02</v>
      </c>
      <c r="AP484" s="1666">
        <v>10</v>
      </c>
      <c r="AQ484" s="1669">
        <v>0.13100000000000001</v>
      </c>
      <c r="AR484" s="1669">
        <v>2.5000000000000001E-2</v>
      </c>
      <c r="AS484" s="1666">
        <v>7</v>
      </c>
      <c r="AT484" s="1669">
        <v>0.17799999999999999</v>
      </c>
      <c r="AU484" s="1669">
        <v>0.02</v>
      </c>
      <c r="AV484" s="1666">
        <v>10</v>
      </c>
      <c r="AW484" s="1669">
        <v>0.17799999999999999</v>
      </c>
      <c r="AX484" s="1669">
        <v>0.02</v>
      </c>
      <c r="AY484" s="1666">
        <v>10</v>
      </c>
      <c r="AZ484" s="1669">
        <v>0.17799999999999999</v>
      </c>
      <c r="BA484" s="1669">
        <v>0.02</v>
      </c>
      <c r="BB484" s="1666">
        <v>10</v>
      </c>
      <c r="BC484" s="1669">
        <v>0.17799999999999999</v>
      </c>
      <c r="BD484" s="1669">
        <v>0.02</v>
      </c>
      <c r="BE484" s="1666">
        <v>10</v>
      </c>
      <c r="BF484" s="1669">
        <v>0.13100000000000001</v>
      </c>
      <c r="BG484" s="1669">
        <v>2.5000000000000001E-2</v>
      </c>
      <c r="BH484" s="1666">
        <v>7</v>
      </c>
      <c r="BI484" s="1669">
        <v>0.13100000000000001</v>
      </c>
      <c r="BJ484" s="1669">
        <v>2.5000000000000001E-2</v>
      </c>
      <c r="BK484" s="1666">
        <v>7</v>
      </c>
      <c r="BL484" s="1669">
        <v>0.13100000000000001</v>
      </c>
      <c r="BM484" s="1669">
        <v>2.5000000000000001E-2</v>
      </c>
      <c r="BN484" s="1666">
        <v>7</v>
      </c>
      <c r="BO484" s="1669">
        <v>0.13100000000000001</v>
      </c>
      <c r="BP484" s="1669">
        <v>2.5000000000000001E-2</v>
      </c>
      <c r="BQ484" s="1666">
        <v>7</v>
      </c>
      <c r="BR484" s="1669">
        <v>0.13100000000000001</v>
      </c>
      <c r="BS484" s="1669">
        <v>2.5000000000000001E-2</v>
      </c>
      <c r="BT484" s="1666">
        <v>7</v>
      </c>
      <c r="BU484" s="1669">
        <v>0.13100000000000001</v>
      </c>
      <c r="BV484" s="1669">
        <v>2.5000000000000001E-2</v>
      </c>
      <c r="BW484" s="1666">
        <v>7</v>
      </c>
      <c r="BX484" s="1669">
        <v>0.13900000000000001</v>
      </c>
      <c r="BY484" s="1669">
        <v>2.1999999999999999E-2</v>
      </c>
      <c r="BZ484" s="1666">
        <v>8</v>
      </c>
    </row>
    <row r="485" spans="1:78" s="1396" customFormat="1" ht="19.5" x14ac:dyDescent="0.3">
      <c r="A485" s="1398"/>
      <c r="B485" s="1425"/>
      <c r="C485" s="1431" t="s">
        <v>24</v>
      </c>
      <c r="D485" s="1649"/>
      <c r="E485" s="1405"/>
      <c r="F485" s="1649">
        <v>10</v>
      </c>
      <c r="G485" s="1669">
        <v>0</v>
      </c>
      <c r="H485" s="1669">
        <v>2.9000000000000001E-2</v>
      </c>
      <c r="I485" s="1666">
        <v>2</v>
      </c>
      <c r="J485" s="1669">
        <v>0</v>
      </c>
      <c r="K485" s="1669">
        <v>2.9000000000000001E-2</v>
      </c>
      <c r="L485" s="1666">
        <v>2</v>
      </c>
      <c r="M485" s="1669">
        <v>0</v>
      </c>
      <c r="N485" s="1669">
        <v>2.9000000000000001E-2</v>
      </c>
      <c r="O485" s="1666">
        <v>2</v>
      </c>
      <c r="P485" s="1669">
        <v>0</v>
      </c>
      <c r="Q485" s="1669">
        <v>2.9000000000000001E-2</v>
      </c>
      <c r="R485" s="1666">
        <v>2</v>
      </c>
      <c r="S485" s="1669">
        <v>0</v>
      </c>
      <c r="T485" s="1669">
        <v>2.9000000000000001E-2</v>
      </c>
      <c r="U485" s="1666">
        <v>2</v>
      </c>
      <c r="V485" s="1669">
        <v>0</v>
      </c>
      <c r="W485" s="1669">
        <v>2.9000000000000001E-2</v>
      </c>
      <c r="X485" s="1666">
        <v>2</v>
      </c>
      <c r="Y485" s="1669">
        <v>0</v>
      </c>
      <c r="Z485" s="1669">
        <v>2.9000000000000001E-2</v>
      </c>
      <c r="AA485" s="1666">
        <v>2</v>
      </c>
      <c r="AB485" s="1669">
        <v>0</v>
      </c>
      <c r="AC485" s="1669">
        <v>2.9000000000000001E-2</v>
      </c>
      <c r="AD485" s="1666">
        <v>2</v>
      </c>
      <c r="AE485" s="1669">
        <v>0</v>
      </c>
      <c r="AF485" s="1669">
        <v>2.9000000000000001E-2</v>
      </c>
      <c r="AG485" s="1666">
        <v>2</v>
      </c>
      <c r="AH485" s="1669">
        <v>0</v>
      </c>
      <c r="AI485" s="1669">
        <v>2.9000000000000001E-2</v>
      </c>
      <c r="AJ485" s="1666">
        <v>2</v>
      </c>
      <c r="AK485" s="1669">
        <v>0</v>
      </c>
      <c r="AL485" s="1669">
        <v>2.9000000000000001E-2</v>
      </c>
      <c r="AM485" s="1666">
        <v>2</v>
      </c>
      <c r="AN485" s="1669">
        <v>0</v>
      </c>
      <c r="AO485" s="1669">
        <v>2.9000000000000001E-2</v>
      </c>
      <c r="AP485" s="1666">
        <v>2</v>
      </c>
      <c r="AQ485" s="1669">
        <v>1E-3</v>
      </c>
      <c r="AR485" s="1669">
        <v>2.9000000000000001E-2</v>
      </c>
      <c r="AS485" s="1666">
        <v>2</v>
      </c>
      <c r="AT485" s="1669">
        <v>0</v>
      </c>
      <c r="AU485" s="1669">
        <v>2.9000000000000001E-2</v>
      </c>
      <c r="AV485" s="1666">
        <v>2</v>
      </c>
      <c r="AW485" s="1669">
        <v>0</v>
      </c>
      <c r="AX485" s="1669">
        <v>2.9000000000000001E-2</v>
      </c>
      <c r="AY485" s="1666">
        <v>2</v>
      </c>
      <c r="AZ485" s="1669">
        <v>0</v>
      </c>
      <c r="BA485" s="1669">
        <v>2.9000000000000001E-2</v>
      </c>
      <c r="BB485" s="1666">
        <v>2</v>
      </c>
      <c r="BC485" s="1669">
        <v>0</v>
      </c>
      <c r="BD485" s="1669">
        <v>2.9000000000000001E-2</v>
      </c>
      <c r="BE485" s="1666">
        <v>2</v>
      </c>
      <c r="BF485" s="1669">
        <v>1E-3</v>
      </c>
      <c r="BG485" s="1669">
        <v>2.9000000000000001E-2</v>
      </c>
      <c r="BH485" s="1666">
        <v>2</v>
      </c>
      <c r="BI485" s="1669">
        <v>1E-3</v>
      </c>
      <c r="BJ485" s="1669">
        <v>2.9000000000000001E-2</v>
      </c>
      <c r="BK485" s="1666">
        <v>2</v>
      </c>
      <c r="BL485" s="1669">
        <v>1E-3</v>
      </c>
      <c r="BM485" s="1669">
        <v>2.9000000000000001E-2</v>
      </c>
      <c r="BN485" s="1666">
        <v>2</v>
      </c>
      <c r="BO485" s="1669">
        <v>1E-3</v>
      </c>
      <c r="BP485" s="1669">
        <v>2.9000000000000001E-2</v>
      </c>
      <c r="BQ485" s="1666">
        <v>2</v>
      </c>
      <c r="BR485" s="1669">
        <v>1E-3</v>
      </c>
      <c r="BS485" s="1669">
        <v>2.9000000000000001E-2</v>
      </c>
      <c r="BT485" s="1666">
        <v>2</v>
      </c>
      <c r="BU485" s="1669">
        <v>1E-3</v>
      </c>
      <c r="BV485" s="1669">
        <v>2.9000000000000001E-2</v>
      </c>
      <c r="BW485" s="1666">
        <v>2</v>
      </c>
      <c r="BX485" s="1669">
        <v>0</v>
      </c>
      <c r="BY485" s="1669">
        <v>2.9000000000000001E-2</v>
      </c>
      <c r="BZ485" s="1666">
        <v>2</v>
      </c>
    </row>
    <row r="486" spans="1:78" s="1396" customFormat="1" ht="20.25" thickBot="1" x14ac:dyDescent="0.35">
      <c r="A486" s="1398"/>
      <c r="B486" s="1425"/>
      <c r="C486" s="1431" t="s">
        <v>28</v>
      </c>
      <c r="D486" s="1580"/>
      <c r="E486" s="1576"/>
      <c r="F486" s="1580">
        <v>10</v>
      </c>
      <c r="G486" s="1669">
        <v>4.7E-2</v>
      </c>
      <c r="H486" s="1669">
        <v>3.5000000000000003E-2</v>
      </c>
      <c r="I486" s="1666">
        <v>3</v>
      </c>
      <c r="J486" s="1669">
        <v>4.7E-2</v>
      </c>
      <c r="K486" s="1669">
        <v>3.5000000000000003E-2</v>
      </c>
      <c r="L486" s="1666">
        <v>3</v>
      </c>
      <c r="M486" s="1669">
        <v>4.7E-2</v>
      </c>
      <c r="N486" s="1669">
        <v>3.5000000000000003E-2</v>
      </c>
      <c r="O486" s="1666">
        <v>3</v>
      </c>
      <c r="P486" s="1669">
        <v>4.7E-2</v>
      </c>
      <c r="Q486" s="1669">
        <v>3.5000000000000003E-2</v>
      </c>
      <c r="R486" s="1666">
        <v>3</v>
      </c>
      <c r="S486" s="1669">
        <v>4.7E-2</v>
      </c>
      <c r="T486" s="1669">
        <v>3.5000000000000003E-2</v>
      </c>
      <c r="U486" s="1666">
        <v>3</v>
      </c>
      <c r="V486" s="1669">
        <v>4.7E-2</v>
      </c>
      <c r="W486" s="1669">
        <v>3.5000000000000003E-2</v>
      </c>
      <c r="X486" s="1666">
        <v>3</v>
      </c>
      <c r="Y486" s="1669">
        <v>4.7E-2</v>
      </c>
      <c r="Z486" s="1669">
        <v>3.5000000000000003E-2</v>
      </c>
      <c r="AA486" s="1666">
        <v>3</v>
      </c>
      <c r="AB486" s="1669">
        <v>3.3000000000000002E-2</v>
      </c>
      <c r="AC486" s="1669">
        <v>3.1E-2</v>
      </c>
      <c r="AD486" s="1666">
        <v>3</v>
      </c>
      <c r="AE486" s="1669">
        <v>3.3000000000000002E-2</v>
      </c>
      <c r="AF486" s="1669">
        <v>3.1E-2</v>
      </c>
      <c r="AG486" s="1666">
        <v>3</v>
      </c>
      <c r="AH486" s="1669">
        <v>3.3000000000000002E-2</v>
      </c>
      <c r="AI486" s="1669">
        <v>3.1E-2</v>
      </c>
      <c r="AJ486" s="1666">
        <v>3</v>
      </c>
      <c r="AK486" s="1669">
        <v>3.3000000000000002E-2</v>
      </c>
      <c r="AL486" s="1669">
        <v>3.1E-2</v>
      </c>
      <c r="AM486" s="1666">
        <v>3</v>
      </c>
      <c r="AN486" s="1669">
        <v>3.3000000000000002E-2</v>
      </c>
      <c r="AO486" s="1669">
        <v>3.1E-2</v>
      </c>
      <c r="AP486" s="1666">
        <v>3</v>
      </c>
      <c r="AQ486" s="1669">
        <v>7.4999999999999997E-2</v>
      </c>
      <c r="AR486" s="1669">
        <v>9.4E-2</v>
      </c>
      <c r="AS486" s="1666">
        <v>7</v>
      </c>
      <c r="AT486" s="1669">
        <v>3.3000000000000002E-2</v>
      </c>
      <c r="AU486" s="1669">
        <v>3.1E-2</v>
      </c>
      <c r="AV486" s="1666">
        <v>3</v>
      </c>
      <c r="AW486" s="1669">
        <v>3.3000000000000002E-2</v>
      </c>
      <c r="AX486" s="1669">
        <v>3.1E-2</v>
      </c>
      <c r="AY486" s="1666">
        <v>3</v>
      </c>
      <c r="AZ486" s="1669">
        <v>3.3000000000000002E-2</v>
      </c>
      <c r="BA486" s="1669">
        <v>3.1E-2</v>
      </c>
      <c r="BB486" s="1666">
        <v>3</v>
      </c>
      <c r="BC486" s="1669">
        <v>3.3000000000000002E-2</v>
      </c>
      <c r="BD486" s="1669">
        <v>3.1E-2</v>
      </c>
      <c r="BE486" s="1666">
        <v>3</v>
      </c>
      <c r="BF486" s="1669">
        <v>7.4999999999999997E-2</v>
      </c>
      <c r="BG486" s="1669">
        <v>9.4E-2</v>
      </c>
      <c r="BH486" s="1666">
        <v>7</v>
      </c>
      <c r="BI486" s="1669">
        <v>7.4999999999999997E-2</v>
      </c>
      <c r="BJ486" s="1669">
        <v>9.4E-2</v>
      </c>
      <c r="BK486" s="1666">
        <v>7</v>
      </c>
      <c r="BL486" s="1669">
        <v>7.4999999999999997E-2</v>
      </c>
      <c r="BM486" s="1669">
        <v>9.4E-2</v>
      </c>
      <c r="BN486" s="1666">
        <v>7</v>
      </c>
      <c r="BO486" s="1669">
        <v>7.4999999999999997E-2</v>
      </c>
      <c r="BP486" s="1669">
        <v>9.4E-2</v>
      </c>
      <c r="BQ486" s="1666">
        <v>7</v>
      </c>
      <c r="BR486" s="1669">
        <v>7.4999999999999997E-2</v>
      </c>
      <c r="BS486" s="1669">
        <v>9.4E-2</v>
      </c>
      <c r="BT486" s="1666">
        <v>7</v>
      </c>
      <c r="BU486" s="1669">
        <v>7.4999999999999997E-2</v>
      </c>
      <c r="BV486" s="1669">
        <v>9.4E-2</v>
      </c>
      <c r="BW486" s="1666">
        <v>7</v>
      </c>
      <c r="BX486" s="1669">
        <v>4.7E-2</v>
      </c>
      <c r="BY486" s="1669">
        <v>3.5000000000000003E-2</v>
      </c>
      <c r="BZ486" s="1666">
        <v>3</v>
      </c>
    </row>
    <row r="487" spans="1:78" s="461" customFormat="1" ht="19.5" thickBot="1" x14ac:dyDescent="0.35">
      <c r="A487" s="1416">
        <v>19</v>
      </c>
      <c r="B487" s="1598" t="s">
        <v>159</v>
      </c>
      <c r="C487" s="1420"/>
      <c r="D487" s="1590"/>
      <c r="E487" s="360"/>
      <c r="G487" s="1934"/>
      <c r="H487" s="1929"/>
      <c r="I487" s="1930"/>
      <c r="J487" s="1934"/>
      <c r="K487" s="1929"/>
      <c r="L487" s="1930"/>
      <c r="M487" s="1934"/>
      <c r="N487" s="1929"/>
      <c r="O487" s="1930"/>
      <c r="P487" s="1934"/>
      <c r="Q487" s="1929"/>
      <c r="R487" s="1930"/>
      <c r="S487" s="1934"/>
      <c r="T487" s="1929"/>
      <c r="U487" s="1930"/>
      <c r="V487" s="1934"/>
      <c r="W487" s="1929"/>
      <c r="X487" s="1930"/>
      <c r="Y487" s="1934"/>
      <c r="Z487" s="1929"/>
      <c r="AA487" s="1930"/>
      <c r="AB487" s="1934"/>
      <c r="AC487" s="1929"/>
      <c r="AD487" s="1930"/>
      <c r="AE487" s="1934"/>
      <c r="AF487" s="1929"/>
      <c r="AG487" s="1930"/>
      <c r="AH487" s="1934"/>
      <c r="AI487" s="1929"/>
      <c r="AJ487" s="1930"/>
      <c r="AK487" s="1934"/>
      <c r="AL487" s="1929"/>
      <c r="AM487" s="1930"/>
      <c r="AN487" s="1934"/>
      <c r="AO487" s="1929"/>
      <c r="AP487" s="1930"/>
      <c r="AQ487" s="1934"/>
      <c r="AR487" s="1929"/>
      <c r="AS487" s="1930"/>
      <c r="AT487" s="1934"/>
      <c r="AU487" s="1929"/>
      <c r="AV487" s="1930"/>
      <c r="AW487" s="1934"/>
      <c r="AX487" s="1929"/>
      <c r="AY487" s="1930"/>
      <c r="AZ487" s="1934"/>
      <c r="BA487" s="1929"/>
      <c r="BB487" s="1930"/>
      <c r="BC487" s="1934"/>
      <c r="BD487" s="1929"/>
      <c r="BE487" s="1930"/>
      <c r="BF487" s="1934"/>
      <c r="BG487" s="1929"/>
      <c r="BH487" s="1930"/>
      <c r="BI487" s="1934"/>
      <c r="BJ487" s="1929"/>
      <c r="BK487" s="1930"/>
      <c r="BL487" s="1934"/>
      <c r="BM487" s="1929"/>
      <c r="BN487" s="1930"/>
      <c r="BO487" s="1934"/>
      <c r="BP487" s="1929"/>
      <c r="BQ487" s="1930"/>
      <c r="BR487" s="1934"/>
      <c r="BS487" s="1929"/>
      <c r="BT487" s="1930"/>
      <c r="BU487" s="1934"/>
      <c r="BV487" s="1929"/>
      <c r="BW487" s="1930"/>
      <c r="BX487" s="1934"/>
      <c r="BY487" s="1929"/>
      <c r="BZ487" s="1930"/>
    </row>
    <row r="488" spans="1:78" s="222" customFormat="1" ht="19.5" customHeight="1" x14ac:dyDescent="0.3">
      <c r="A488" s="1398"/>
      <c r="B488" s="1425"/>
      <c r="C488" s="1432" t="s">
        <v>588</v>
      </c>
      <c r="D488" s="1409"/>
      <c r="E488" s="1406" t="s">
        <v>492</v>
      </c>
      <c r="F488" s="1613">
        <v>35</v>
      </c>
      <c r="G488" s="1695"/>
      <c r="H488" s="1696"/>
      <c r="I488" s="1675">
        <v>0</v>
      </c>
      <c r="J488" s="1695"/>
      <c r="K488" s="1696"/>
      <c r="L488" s="1675">
        <v>0</v>
      </c>
      <c r="M488" s="1695"/>
      <c r="N488" s="1696"/>
      <c r="O488" s="1675">
        <v>0</v>
      </c>
      <c r="P488" s="1695"/>
      <c r="Q488" s="1696"/>
      <c r="R488" s="1675">
        <v>0</v>
      </c>
      <c r="S488" s="1695"/>
      <c r="T488" s="1696"/>
      <c r="U488" s="1675">
        <v>0</v>
      </c>
      <c r="V488" s="1695"/>
      <c r="W488" s="1696"/>
      <c r="X488" s="1675">
        <v>0</v>
      </c>
      <c r="Y488" s="1695"/>
      <c r="Z488" s="1696"/>
      <c r="AA488" s="1675">
        <v>0</v>
      </c>
      <c r="AB488" s="1695"/>
      <c r="AC488" s="1696"/>
      <c r="AD488" s="1675">
        <v>0</v>
      </c>
      <c r="AE488" s="1695"/>
      <c r="AF488" s="1696"/>
      <c r="AG488" s="1675">
        <v>0</v>
      </c>
      <c r="AH488" s="1695"/>
      <c r="AI488" s="1696"/>
      <c r="AJ488" s="1675">
        <v>0</v>
      </c>
      <c r="AK488" s="1695"/>
      <c r="AL488" s="1696"/>
      <c r="AM488" s="1675">
        <v>0</v>
      </c>
      <c r="AN488" s="1695"/>
      <c r="AO488" s="1696"/>
      <c r="AP488" s="1675">
        <v>0</v>
      </c>
      <c r="AQ488" s="1695"/>
      <c r="AR488" s="1696"/>
      <c r="AS488" s="1675">
        <v>0</v>
      </c>
      <c r="AT488" s="1695"/>
      <c r="AU488" s="1696"/>
      <c r="AV488" s="1675">
        <v>0</v>
      </c>
      <c r="AW488" s="1695"/>
      <c r="AX488" s="1696"/>
      <c r="AY488" s="1675">
        <v>0</v>
      </c>
      <c r="AZ488" s="1695"/>
      <c r="BA488" s="1696"/>
      <c r="BB488" s="1675">
        <v>0</v>
      </c>
      <c r="BC488" s="1695"/>
      <c r="BD488" s="1696"/>
      <c r="BE488" s="1675">
        <v>0</v>
      </c>
      <c r="BF488" s="1695"/>
      <c r="BG488" s="1696"/>
      <c r="BH488" s="1675">
        <v>0</v>
      </c>
      <c r="BI488" s="1695"/>
      <c r="BJ488" s="1696"/>
      <c r="BK488" s="1675">
        <v>0</v>
      </c>
      <c r="BL488" s="1695"/>
      <c r="BM488" s="1696"/>
      <c r="BN488" s="1675">
        <v>0</v>
      </c>
      <c r="BO488" s="1695"/>
      <c r="BP488" s="1696"/>
      <c r="BQ488" s="1675">
        <v>0</v>
      </c>
      <c r="BR488" s="1695"/>
      <c r="BS488" s="1696"/>
      <c r="BT488" s="1675">
        <v>0</v>
      </c>
      <c r="BU488" s="1695"/>
      <c r="BV488" s="1696"/>
      <c r="BW488" s="1675">
        <v>0</v>
      </c>
      <c r="BX488" s="1695"/>
      <c r="BY488" s="1696"/>
      <c r="BZ488" s="1675">
        <v>0</v>
      </c>
    </row>
    <row r="489" spans="1:78" s="222" customFormat="1" ht="19.5" customHeight="1" x14ac:dyDescent="0.3">
      <c r="A489" s="1398"/>
      <c r="B489" s="1425"/>
      <c r="C489" s="1432" t="s">
        <v>7</v>
      </c>
      <c r="D489" s="1409"/>
      <c r="E489" s="1406" t="s">
        <v>492</v>
      </c>
      <c r="F489" s="1613">
        <v>35</v>
      </c>
      <c r="G489" s="1691">
        <v>0.05</v>
      </c>
      <c r="H489" s="1692">
        <v>0.03</v>
      </c>
      <c r="I489" s="1675">
        <v>0.9</v>
      </c>
      <c r="J489" s="1691">
        <v>0.05</v>
      </c>
      <c r="K489" s="1692">
        <v>0.03</v>
      </c>
      <c r="L489" s="1675">
        <v>0.9</v>
      </c>
      <c r="M489" s="1691">
        <v>0.05</v>
      </c>
      <c r="N489" s="1692">
        <v>0.03</v>
      </c>
      <c r="O489" s="1675">
        <v>0.9</v>
      </c>
      <c r="P489" s="1691">
        <v>0.05</v>
      </c>
      <c r="Q489" s="1692">
        <v>0.03</v>
      </c>
      <c r="R489" s="1675">
        <v>0.9</v>
      </c>
      <c r="S489" s="1691">
        <v>0.05</v>
      </c>
      <c r="T489" s="1692">
        <v>0.03</v>
      </c>
      <c r="U489" s="1675">
        <v>0.9</v>
      </c>
      <c r="V489" s="1691">
        <v>0.05</v>
      </c>
      <c r="W489" s="1692">
        <v>0.03</v>
      </c>
      <c r="X489" s="1675">
        <v>0.9</v>
      </c>
      <c r="Y489" s="1691">
        <v>0.05</v>
      </c>
      <c r="Z489" s="1692">
        <v>0.03</v>
      </c>
      <c r="AA489" s="1675">
        <v>0.9</v>
      </c>
      <c r="AB489" s="1691">
        <v>7.0000000000000007E-2</v>
      </c>
      <c r="AC489" s="1692">
        <v>0.04</v>
      </c>
      <c r="AD489" s="1675">
        <v>1.4</v>
      </c>
      <c r="AE489" s="1691">
        <v>7.0000000000000007E-2</v>
      </c>
      <c r="AF489" s="1692">
        <v>0.04</v>
      </c>
      <c r="AG489" s="1675">
        <v>1.4</v>
      </c>
      <c r="AH489" s="1691">
        <v>7.0000000000000007E-2</v>
      </c>
      <c r="AI489" s="1692">
        <v>0.04</v>
      </c>
      <c r="AJ489" s="1675">
        <v>1.4</v>
      </c>
      <c r="AK489" s="1691">
        <v>7.0000000000000007E-2</v>
      </c>
      <c r="AL489" s="1692">
        <v>0.04</v>
      </c>
      <c r="AM489" s="1675">
        <v>1.4</v>
      </c>
      <c r="AN489" s="1691">
        <v>7.0000000000000007E-2</v>
      </c>
      <c r="AO489" s="1692">
        <v>0.04</v>
      </c>
      <c r="AP489" s="1675">
        <v>1.4</v>
      </c>
      <c r="AQ489" s="1691">
        <v>7.0000000000000007E-2</v>
      </c>
      <c r="AR489" s="1692">
        <v>0.04</v>
      </c>
      <c r="AS489" s="1675">
        <v>1.4</v>
      </c>
      <c r="AT489" s="1691">
        <v>7.0000000000000007E-2</v>
      </c>
      <c r="AU489" s="1692">
        <v>0.04</v>
      </c>
      <c r="AV489" s="1675">
        <v>1.4</v>
      </c>
      <c r="AW489" s="1691">
        <v>7.0000000000000007E-2</v>
      </c>
      <c r="AX489" s="1692">
        <v>0.04</v>
      </c>
      <c r="AY489" s="1675">
        <v>1.4</v>
      </c>
      <c r="AZ489" s="1691">
        <v>7.0000000000000007E-2</v>
      </c>
      <c r="BA489" s="1692">
        <v>0.04</v>
      </c>
      <c r="BB489" s="1675">
        <v>1.4</v>
      </c>
      <c r="BC489" s="1691">
        <v>7.0000000000000007E-2</v>
      </c>
      <c r="BD489" s="1692">
        <v>0.04</v>
      </c>
      <c r="BE489" s="1675">
        <v>1.4</v>
      </c>
      <c r="BF489" s="1691">
        <v>7.0000000000000007E-2</v>
      </c>
      <c r="BG489" s="1692">
        <v>0.04</v>
      </c>
      <c r="BH489" s="1675">
        <v>1.4</v>
      </c>
      <c r="BI489" s="1691">
        <v>7.0000000000000007E-2</v>
      </c>
      <c r="BJ489" s="1692">
        <v>0.04</v>
      </c>
      <c r="BK489" s="1675">
        <v>1.4</v>
      </c>
      <c r="BL489" s="1691">
        <v>7.0000000000000007E-2</v>
      </c>
      <c r="BM489" s="1692">
        <v>0.04</v>
      </c>
      <c r="BN489" s="1675">
        <v>1.4</v>
      </c>
      <c r="BO489" s="1691">
        <v>7.0000000000000007E-2</v>
      </c>
      <c r="BP489" s="1692">
        <v>0.04</v>
      </c>
      <c r="BQ489" s="1675">
        <v>1.4</v>
      </c>
      <c r="BR489" s="1691">
        <v>7.0000000000000007E-2</v>
      </c>
      <c r="BS489" s="1692">
        <v>0.04</v>
      </c>
      <c r="BT489" s="1675">
        <v>1.4</v>
      </c>
      <c r="BU489" s="1691">
        <v>7.0000000000000007E-2</v>
      </c>
      <c r="BV489" s="1692">
        <v>0.04</v>
      </c>
      <c r="BW489" s="1675">
        <v>1.4</v>
      </c>
      <c r="BX489" s="1691">
        <v>0.05</v>
      </c>
      <c r="BY489" s="1692">
        <v>0.03</v>
      </c>
      <c r="BZ489" s="1675">
        <v>0.9</v>
      </c>
    </row>
    <row r="490" spans="1:78" s="222" customFormat="1" ht="19.5" x14ac:dyDescent="0.3">
      <c r="A490" s="1398"/>
      <c r="B490" s="1425"/>
      <c r="C490" s="1418"/>
      <c r="D490" s="1649"/>
      <c r="E490" s="1405" t="s">
        <v>494</v>
      </c>
      <c r="F490" s="1649">
        <v>10</v>
      </c>
      <c r="G490" s="1692">
        <v>0.2</v>
      </c>
      <c r="H490" s="1692">
        <v>0.1</v>
      </c>
      <c r="I490" s="1675">
        <v>4</v>
      </c>
      <c r="J490" s="1692">
        <v>0.2</v>
      </c>
      <c r="K490" s="1692">
        <v>0.1</v>
      </c>
      <c r="L490" s="1675">
        <v>4</v>
      </c>
      <c r="M490" s="1692">
        <v>0.2</v>
      </c>
      <c r="N490" s="1692">
        <v>0.1</v>
      </c>
      <c r="O490" s="1675">
        <v>4</v>
      </c>
      <c r="P490" s="1692">
        <v>0.2</v>
      </c>
      <c r="Q490" s="1692">
        <v>0.1</v>
      </c>
      <c r="R490" s="1675">
        <v>4</v>
      </c>
      <c r="S490" s="1692">
        <v>0.2</v>
      </c>
      <c r="T490" s="1692">
        <v>0.1</v>
      </c>
      <c r="U490" s="1675">
        <v>4</v>
      </c>
      <c r="V490" s="1692">
        <v>0.2</v>
      </c>
      <c r="W490" s="1692">
        <v>0.1</v>
      </c>
      <c r="X490" s="1675">
        <v>4</v>
      </c>
      <c r="Y490" s="1692">
        <v>0.2</v>
      </c>
      <c r="Z490" s="1692">
        <v>0.1</v>
      </c>
      <c r="AA490" s="1675">
        <v>4</v>
      </c>
      <c r="AB490" s="1692">
        <v>0.3</v>
      </c>
      <c r="AC490" s="1692">
        <v>0.1</v>
      </c>
      <c r="AD490" s="1675">
        <v>5</v>
      </c>
      <c r="AE490" s="1692">
        <v>0.3</v>
      </c>
      <c r="AF490" s="1692">
        <v>0.1</v>
      </c>
      <c r="AG490" s="1675">
        <v>5</v>
      </c>
      <c r="AH490" s="1692">
        <v>0.3</v>
      </c>
      <c r="AI490" s="1692">
        <v>0.1</v>
      </c>
      <c r="AJ490" s="1675">
        <v>5</v>
      </c>
      <c r="AK490" s="1692">
        <v>0.3</v>
      </c>
      <c r="AL490" s="1692">
        <v>0.1</v>
      </c>
      <c r="AM490" s="1675">
        <v>5</v>
      </c>
      <c r="AN490" s="1692">
        <v>0.3</v>
      </c>
      <c r="AO490" s="1692">
        <v>0.1</v>
      </c>
      <c r="AP490" s="1675">
        <v>5</v>
      </c>
      <c r="AQ490" s="1692">
        <v>0.3</v>
      </c>
      <c r="AR490" s="1692">
        <v>0.1</v>
      </c>
      <c r="AS490" s="1675">
        <v>5</v>
      </c>
      <c r="AT490" s="1692">
        <v>0.3</v>
      </c>
      <c r="AU490" s="1692">
        <v>0.1</v>
      </c>
      <c r="AV490" s="1675">
        <v>5</v>
      </c>
      <c r="AW490" s="1692">
        <v>0.3</v>
      </c>
      <c r="AX490" s="1692">
        <v>0.1</v>
      </c>
      <c r="AY490" s="1675">
        <v>5</v>
      </c>
      <c r="AZ490" s="1692">
        <v>0.3</v>
      </c>
      <c r="BA490" s="1692">
        <v>0.1</v>
      </c>
      <c r="BB490" s="1675">
        <v>5</v>
      </c>
      <c r="BC490" s="1692">
        <v>0.3</v>
      </c>
      <c r="BD490" s="1692">
        <v>0.1</v>
      </c>
      <c r="BE490" s="1675">
        <v>5</v>
      </c>
      <c r="BF490" s="1692">
        <v>0.3</v>
      </c>
      <c r="BG490" s="1692">
        <v>0.1</v>
      </c>
      <c r="BH490" s="1675">
        <v>5</v>
      </c>
      <c r="BI490" s="1692">
        <v>0.3</v>
      </c>
      <c r="BJ490" s="1692">
        <v>0.1</v>
      </c>
      <c r="BK490" s="1675">
        <v>5</v>
      </c>
      <c r="BL490" s="1692">
        <v>0.3</v>
      </c>
      <c r="BM490" s="1692">
        <v>0.1</v>
      </c>
      <c r="BN490" s="1675">
        <v>5</v>
      </c>
      <c r="BO490" s="1692">
        <v>0.3</v>
      </c>
      <c r="BP490" s="1692">
        <v>0.1</v>
      </c>
      <c r="BQ490" s="1675">
        <v>5</v>
      </c>
      <c r="BR490" s="1692">
        <v>0.3</v>
      </c>
      <c r="BS490" s="1692">
        <v>0.1</v>
      </c>
      <c r="BT490" s="1675">
        <v>5</v>
      </c>
      <c r="BU490" s="1692">
        <v>0.3</v>
      </c>
      <c r="BV490" s="1692">
        <v>0.1</v>
      </c>
      <c r="BW490" s="1675">
        <v>5</v>
      </c>
      <c r="BX490" s="1692">
        <v>0.2</v>
      </c>
      <c r="BY490" s="1692">
        <v>0.1</v>
      </c>
      <c r="BZ490" s="1675">
        <v>4</v>
      </c>
    </row>
    <row r="491" spans="1:78" s="222" customFormat="1" ht="19.5" x14ac:dyDescent="0.3">
      <c r="A491" s="1398"/>
      <c r="B491" s="1425"/>
      <c r="C491" s="1418"/>
      <c r="D491" s="1649"/>
      <c r="E491" s="1405" t="s">
        <v>495</v>
      </c>
      <c r="F491" s="1649" t="s">
        <v>496</v>
      </c>
      <c r="G491" s="1818"/>
      <c r="H491" s="1819"/>
      <c r="I491" s="1820"/>
      <c r="J491" s="1818"/>
      <c r="K491" s="1819"/>
      <c r="L491" s="1820"/>
      <c r="M491" s="1818"/>
      <c r="N491" s="1819"/>
      <c r="O491" s="1820"/>
      <c r="P491" s="1818"/>
      <c r="Q491" s="1819"/>
      <c r="R491" s="1820"/>
      <c r="S491" s="1818"/>
      <c r="T491" s="1819"/>
      <c r="U491" s="1820"/>
      <c r="V491" s="1818"/>
      <c r="W491" s="1819"/>
      <c r="X491" s="1820"/>
      <c r="Y491" s="1818"/>
      <c r="Z491" s="1819"/>
      <c r="AA491" s="1820"/>
      <c r="AB491" s="1818"/>
      <c r="AC491" s="1819"/>
      <c r="AD491" s="1820"/>
      <c r="AE491" s="1818"/>
      <c r="AF491" s="1819"/>
      <c r="AG491" s="1820"/>
      <c r="AH491" s="1818"/>
      <c r="AI491" s="1819"/>
      <c r="AJ491" s="1820"/>
      <c r="AK491" s="1818"/>
      <c r="AL491" s="1819"/>
      <c r="AM491" s="1820"/>
      <c r="AN491" s="1818"/>
      <c r="AO491" s="1819"/>
      <c r="AP491" s="1820"/>
      <c r="AQ491" s="1818"/>
      <c r="AR491" s="1819"/>
      <c r="AS491" s="1820"/>
      <c r="AT491" s="1818"/>
      <c r="AU491" s="1819"/>
      <c r="AV491" s="1820"/>
      <c r="AW491" s="1818"/>
      <c r="AX491" s="1819"/>
      <c r="AY491" s="1820"/>
      <c r="AZ491" s="1818"/>
      <c r="BA491" s="1819"/>
      <c r="BB491" s="1820"/>
      <c r="BC491" s="1818"/>
      <c r="BD491" s="1819"/>
      <c r="BE491" s="1820"/>
      <c r="BF491" s="1818"/>
      <c r="BG491" s="1819"/>
      <c r="BH491" s="1820"/>
      <c r="BI491" s="1818"/>
      <c r="BJ491" s="1819"/>
      <c r="BK491" s="1820"/>
      <c r="BL491" s="1818"/>
      <c r="BM491" s="1819"/>
      <c r="BN491" s="1820"/>
      <c r="BO491" s="1818"/>
      <c r="BP491" s="1819"/>
      <c r="BQ491" s="1820"/>
      <c r="BR491" s="1818"/>
      <c r="BS491" s="1819"/>
      <c r="BT491" s="1820"/>
      <c r="BU491" s="1818"/>
      <c r="BV491" s="1819"/>
      <c r="BW491" s="1820"/>
      <c r="BX491" s="1818"/>
      <c r="BY491" s="1819"/>
      <c r="BZ491" s="1820"/>
    </row>
    <row r="492" spans="1:78" s="1396" customFormat="1" ht="19.5" x14ac:dyDescent="0.3">
      <c r="A492" s="1398"/>
      <c r="B492" s="1425"/>
      <c r="C492" s="1418"/>
      <c r="D492" s="1649"/>
      <c r="E492" s="1405" t="s">
        <v>497</v>
      </c>
      <c r="F492" s="1649" t="s">
        <v>496</v>
      </c>
      <c r="G492" s="1818"/>
      <c r="H492" s="1819"/>
      <c r="I492" s="1820"/>
      <c r="J492" s="1818"/>
      <c r="K492" s="1819"/>
      <c r="L492" s="1820"/>
      <c r="M492" s="1818"/>
      <c r="N492" s="1819"/>
      <c r="O492" s="1820"/>
      <c r="P492" s="1818"/>
      <c r="Q492" s="1819"/>
      <c r="R492" s="1820"/>
      <c r="S492" s="1818"/>
      <c r="T492" s="1819"/>
      <c r="U492" s="1820"/>
      <c r="V492" s="1818"/>
      <c r="W492" s="1819"/>
      <c r="X492" s="1820"/>
      <c r="Y492" s="1818"/>
      <c r="Z492" s="1819"/>
      <c r="AA492" s="1820"/>
      <c r="AB492" s="1818"/>
      <c r="AC492" s="1819"/>
      <c r="AD492" s="1820"/>
      <c r="AE492" s="1818"/>
      <c r="AF492" s="1819"/>
      <c r="AG492" s="1820"/>
      <c r="AH492" s="1818"/>
      <c r="AI492" s="1819"/>
      <c r="AJ492" s="1820"/>
      <c r="AK492" s="1818"/>
      <c r="AL492" s="1819"/>
      <c r="AM492" s="1820"/>
      <c r="AN492" s="1818"/>
      <c r="AO492" s="1819"/>
      <c r="AP492" s="1820"/>
      <c r="AQ492" s="1818"/>
      <c r="AR492" s="1819"/>
      <c r="AS492" s="1820"/>
      <c r="AT492" s="1818"/>
      <c r="AU492" s="1819"/>
      <c r="AV492" s="1820"/>
      <c r="AW492" s="1818"/>
      <c r="AX492" s="1819"/>
      <c r="AY492" s="1820"/>
      <c r="AZ492" s="1818"/>
      <c r="BA492" s="1819"/>
      <c r="BB492" s="1820"/>
      <c r="BC492" s="1818"/>
      <c r="BD492" s="1819"/>
      <c r="BE492" s="1820"/>
      <c r="BF492" s="1818"/>
      <c r="BG492" s="1819"/>
      <c r="BH492" s="1820"/>
      <c r="BI492" s="1818"/>
      <c r="BJ492" s="1819"/>
      <c r="BK492" s="1820"/>
      <c r="BL492" s="1818"/>
      <c r="BM492" s="1819"/>
      <c r="BN492" s="1820"/>
      <c r="BO492" s="1818"/>
      <c r="BP492" s="1819"/>
      <c r="BQ492" s="1820"/>
      <c r="BR492" s="1818"/>
      <c r="BS492" s="1819"/>
      <c r="BT492" s="1820"/>
      <c r="BU492" s="1818"/>
      <c r="BV492" s="1819"/>
      <c r="BW492" s="1820"/>
      <c r="BX492" s="1818"/>
      <c r="BY492" s="1819"/>
      <c r="BZ492" s="1820"/>
    </row>
    <row r="493" spans="1:78" s="1396" customFormat="1" ht="19.5" customHeight="1" x14ac:dyDescent="0.3">
      <c r="A493" s="1398"/>
      <c r="B493" s="1425"/>
      <c r="C493" s="1418" t="s">
        <v>9</v>
      </c>
      <c r="D493" s="1649"/>
      <c r="E493" s="1405" t="s">
        <v>492</v>
      </c>
      <c r="F493" s="1614">
        <v>35</v>
      </c>
      <c r="G493" s="1691">
        <v>0.06</v>
      </c>
      <c r="H493" s="1692">
        <v>0.03</v>
      </c>
      <c r="I493" s="1675">
        <v>1.1000000000000001</v>
      </c>
      <c r="J493" s="1691">
        <v>0.06</v>
      </c>
      <c r="K493" s="1692">
        <v>0.03</v>
      </c>
      <c r="L493" s="1675">
        <v>1.1000000000000001</v>
      </c>
      <c r="M493" s="1691">
        <v>0.06</v>
      </c>
      <c r="N493" s="1692">
        <v>0.03</v>
      </c>
      <c r="O493" s="1675">
        <v>1.1000000000000001</v>
      </c>
      <c r="P493" s="1691">
        <v>0.06</v>
      </c>
      <c r="Q493" s="1692">
        <v>0.03</v>
      </c>
      <c r="R493" s="1675">
        <v>1.1000000000000001</v>
      </c>
      <c r="S493" s="1691">
        <v>0.06</v>
      </c>
      <c r="T493" s="1692">
        <v>0.03</v>
      </c>
      <c r="U493" s="1675">
        <v>1.1000000000000001</v>
      </c>
      <c r="V493" s="1691">
        <v>0.06</v>
      </c>
      <c r="W493" s="1692">
        <v>0.03</v>
      </c>
      <c r="X493" s="1675">
        <v>1.1000000000000001</v>
      </c>
      <c r="Y493" s="1691">
        <v>0.06</v>
      </c>
      <c r="Z493" s="1692">
        <v>0.03</v>
      </c>
      <c r="AA493" s="1675">
        <v>1.1000000000000001</v>
      </c>
      <c r="AB493" s="1691">
        <v>7.0000000000000007E-2</v>
      </c>
      <c r="AC493" s="1692">
        <v>0.04</v>
      </c>
      <c r="AD493" s="1675">
        <v>1.4</v>
      </c>
      <c r="AE493" s="1691">
        <v>7.0000000000000007E-2</v>
      </c>
      <c r="AF493" s="1692">
        <v>0.04</v>
      </c>
      <c r="AG493" s="1675">
        <v>1.4</v>
      </c>
      <c r="AH493" s="1691">
        <v>7.0000000000000007E-2</v>
      </c>
      <c r="AI493" s="1692">
        <v>0.04</v>
      </c>
      <c r="AJ493" s="1675">
        <v>1.4</v>
      </c>
      <c r="AK493" s="1691">
        <v>7.0000000000000007E-2</v>
      </c>
      <c r="AL493" s="1692">
        <v>0.04</v>
      </c>
      <c r="AM493" s="1675">
        <v>1.4</v>
      </c>
      <c r="AN493" s="1691">
        <v>7.0000000000000007E-2</v>
      </c>
      <c r="AO493" s="1692">
        <v>0.04</v>
      </c>
      <c r="AP493" s="1675">
        <v>1.4</v>
      </c>
      <c r="AQ493" s="1691">
        <v>7.0000000000000007E-2</v>
      </c>
      <c r="AR493" s="1692">
        <v>0.04</v>
      </c>
      <c r="AS493" s="1675">
        <v>1.4</v>
      </c>
      <c r="AT493" s="1691">
        <v>7.0000000000000007E-2</v>
      </c>
      <c r="AU493" s="1692">
        <v>0.04</v>
      </c>
      <c r="AV493" s="1675">
        <v>1.4</v>
      </c>
      <c r="AW493" s="1691">
        <v>7.0000000000000007E-2</v>
      </c>
      <c r="AX493" s="1692">
        <v>0.04</v>
      </c>
      <c r="AY493" s="1675">
        <v>1.4</v>
      </c>
      <c r="AZ493" s="1691">
        <v>7.0000000000000007E-2</v>
      </c>
      <c r="BA493" s="1692">
        <v>0.04</v>
      </c>
      <c r="BB493" s="1675">
        <v>1.4</v>
      </c>
      <c r="BC493" s="1691">
        <v>7.0000000000000007E-2</v>
      </c>
      <c r="BD493" s="1692">
        <v>0.04</v>
      </c>
      <c r="BE493" s="1675">
        <v>1.4</v>
      </c>
      <c r="BF493" s="1691">
        <v>7.0000000000000007E-2</v>
      </c>
      <c r="BG493" s="1692">
        <v>0.04</v>
      </c>
      <c r="BH493" s="1675">
        <v>1.4</v>
      </c>
      <c r="BI493" s="1691">
        <v>7.0000000000000007E-2</v>
      </c>
      <c r="BJ493" s="1692">
        <v>0.04</v>
      </c>
      <c r="BK493" s="1675">
        <v>1.4</v>
      </c>
      <c r="BL493" s="1691">
        <v>7.0000000000000007E-2</v>
      </c>
      <c r="BM493" s="1692">
        <v>0.04</v>
      </c>
      <c r="BN493" s="1675">
        <v>1.4</v>
      </c>
      <c r="BO493" s="1691">
        <v>7.0000000000000007E-2</v>
      </c>
      <c r="BP493" s="1692">
        <v>0.04</v>
      </c>
      <c r="BQ493" s="1675">
        <v>1.4</v>
      </c>
      <c r="BR493" s="1691">
        <v>7.0000000000000007E-2</v>
      </c>
      <c r="BS493" s="1692">
        <v>0.04</v>
      </c>
      <c r="BT493" s="1675">
        <v>1.4</v>
      </c>
      <c r="BU493" s="1691">
        <v>7.0000000000000007E-2</v>
      </c>
      <c r="BV493" s="1692">
        <v>0.04</v>
      </c>
      <c r="BW493" s="1675">
        <v>1.4</v>
      </c>
      <c r="BX493" s="1691">
        <v>0.06</v>
      </c>
      <c r="BY493" s="1692">
        <v>0.03</v>
      </c>
      <c r="BZ493" s="1675">
        <v>1.1000000000000001</v>
      </c>
    </row>
    <row r="494" spans="1:78" s="1396" customFormat="1" ht="19.5" x14ac:dyDescent="0.3">
      <c r="A494" s="1398"/>
      <c r="B494" s="1425"/>
      <c r="C494" s="1418"/>
      <c r="D494" s="1649"/>
      <c r="E494" s="1405" t="s">
        <v>494</v>
      </c>
      <c r="F494" s="1649">
        <v>10</v>
      </c>
      <c r="G494" s="1692">
        <v>0.1</v>
      </c>
      <c r="H494" s="1692">
        <v>0</v>
      </c>
      <c r="I494" s="1675">
        <v>6</v>
      </c>
      <c r="J494" s="1692">
        <v>0.1</v>
      </c>
      <c r="K494" s="1692">
        <v>0</v>
      </c>
      <c r="L494" s="1675">
        <v>6</v>
      </c>
      <c r="M494" s="1692">
        <v>0.1</v>
      </c>
      <c r="N494" s="1692">
        <v>0</v>
      </c>
      <c r="O494" s="1675">
        <v>6</v>
      </c>
      <c r="P494" s="1692">
        <v>0.1</v>
      </c>
      <c r="Q494" s="1692">
        <v>0</v>
      </c>
      <c r="R494" s="1675">
        <v>6</v>
      </c>
      <c r="S494" s="1692">
        <v>0.1</v>
      </c>
      <c r="T494" s="1692">
        <v>0</v>
      </c>
      <c r="U494" s="1675">
        <v>6</v>
      </c>
      <c r="V494" s="1692">
        <v>0.1</v>
      </c>
      <c r="W494" s="1692">
        <v>0</v>
      </c>
      <c r="X494" s="1675">
        <v>6</v>
      </c>
      <c r="Y494" s="1692">
        <v>0.1</v>
      </c>
      <c r="Z494" s="1692">
        <v>0</v>
      </c>
      <c r="AA494" s="1675">
        <v>6</v>
      </c>
      <c r="AB494" s="1692">
        <v>0.1</v>
      </c>
      <c r="AC494" s="1692">
        <v>0</v>
      </c>
      <c r="AD494" s="1675">
        <v>6</v>
      </c>
      <c r="AE494" s="1692">
        <v>0.1</v>
      </c>
      <c r="AF494" s="1692">
        <v>0</v>
      </c>
      <c r="AG494" s="1675">
        <v>6</v>
      </c>
      <c r="AH494" s="1692">
        <v>0.1</v>
      </c>
      <c r="AI494" s="1692">
        <v>0</v>
      </c>
      <c r="AJ494" s="1675">
        <v>6</v>
      </c>
      <c r="AK494" s="1692">
        <v>0.1</v>
      </c>
      <c r="AL494" s="1692">
        <v>0</v>
      </c>
      <c r="AM494" s="1675">
        <v>6</v>
      </c>
      <c r="AN494" s="1692">
        <v>0.1</v>
      </c>
      <c r="AO494" s="1692">
        <v>0</v>
      </c>
      <c r="AP494" s="1675">
        <v>6</v>
      </c>
      <c r="AQ494" s="1692">
        <v>0.1</v>
      </c>
      <c r="AR494" s="1692">
        <v>0</v>
      </c>
      <c r="AS494" s="1675">
        <v>6</v>
      </c>
      <c r="AT494" s="1692">
        <v>0.1</v>
      </c>
      <c r="AU494" s="1692">
        <v>0</v>
      </c>
      <c r="AV494" s="1675">
        <v>6</v>
      </c>
      <c r="AW494" s="1692">
        <v>0.1</v>
      </c>
      <c r="AX494" s="1692">
        <v>0</v>
      </c>
      <c r="AY494" s="1675">
        <v>6</v>
      </c>
      <c r="AZ494" s="1692">
        <v>0.1</v>
      </c>
      <c r="BA494" s="1692">
        <v>0</v>
      </c>
      <c r="BB494" s="1675">
        <v>6</v>
      </c>
      <c r="BC494" s="1692">
        <v>0.1</v>
      </c>
      <c r="BD494" s="1692">
        <v>0</v>
      </c>
      <c r="BE494" s="1675">
        <v>6</v>
      </c>
      <c r="BF494" s="1692">
        <v>0.1</v>
      </c>
      <c r="BG494" s="1692">
        <v>0</v>
      </c>
      <c r="BH494" s="1675">
        <v>6</v>
      </c>
      <c r="BI494" s="1692">
        <v>0.1</v>
      </c>
      <c r="BJ494" s="1692">
        <v>0</v>
      </c>
      <c r="BK494" s="1675">
        <v>6</v>
      </c>
      <c r="BL494" s="1692">
        <v>0.1</v>
      </c>
      <c r="BM494" s="1692">
        <v>0</v>
      </c>
      <c r="BN494" s="1675">
        <v>6</v>
      </c>
      <c r="BO494" s="1692">
        <v>0.1</v>
      </c>
      <c r="BP494" s="1692">
        <v>0</v>
      </c>
      <c r="BQ494" s="1675">
        <v>6</v>
      </c>
      <c r="BR494" s="1692">
        <v>0.1</v>
      </c>
      <c r="BS494" s="1692">
        <v>0</v>
      </c>
      <c r="BT494" s="1675">
        <v>6</v>
      </c>
      <c r="BU494" s="1692">
        <v>0.1</v>
      </c>
      <c r="BV494" s="1692">
        <v>0</v>
      </c>
      <c r="BW494" s="1675">
        <v>6</v>
      </c>
      <c r="BX494" s="1692">
        <v>0.1</v>
      </c>
      <c r="BY494" s="1692">
        <v>0</v>
      </c>
      <c r="BZ494" s="1675">
        <v>6</v>
      </c>
    </row>
    <row r="495" spans="1:78" s="222" customFormat="1" ht="19.5" x14ac:dyDescent="0.3">
      <c r="A495" s="1398"/>
      <c r="B495" s="1425"/>
      <c r="C495" s="1418"/>
      <c r="D495" s="1649"/>
      <c r="E495" s="1405" t="s">
        <v>495</v>
      </c>
      <c r="F495" s="1649" t="s">
        <v>496</v>
      </c>
      <c r="G495" s="1818"/>
      <c r="H495" s="1819"/>
      <c r="I495" s="1820"/>
      <c r="J495" s="1818"/>
      <c r="K495" s="1819"/>
      <c r="L495" s="1820"/>
      <c r="M495" s="1818"/>
      <c r="N495" s="1819"/>
      <c r="O495" s="1820"/>
      <c r="P495" s="1818"/>
      <c r="Q495" s="1819"/>
      <c r="R495" s="1820"/>
      <c r="S495" s="1818"/>
      <c r="T495" s="1819"/>
      <c r="U495" s="1820"/>
      <c r="V495" s="1818"/>
      <c r="W495" s="1819"/>
      <c r="X495" s="1820"/>
      <c r="Y495" s="1818"/>
      <c r="Z495" s="1819"/>
      <c r="AA495" s="1820"/>
      <c r="AB495" s="1818"/>
      <c r="AC495" s="1819"/>
      <c r="AD495" s="1820"/>
      <c r="AE495" s="1818"/>
      <c r="AF495" s="1819"/>
      <c r="AG495" s="1820"/>
      <c r="AH495" s="1818"/>
      <c r="AI495" s="1819"/>
      <c r="AJ495" s="1820"/>
      <c r="AK495" s="1818"/>
      <c r="AL495" s="1819"/>
      <c r="AM495" s="1820"/>
      <c r="AN495" s="1818"/>
      <c r="AO495" s="1819"/>
      <c r="AP495" s="1820"/>
      <c r="AQ495" s="1818"/>
      <c r="AR495" s="1819"/>
      <c r="AS495" s="1820"/>
      <c r="AT495" s="1818"/>
      <c r="AU495" s="1819"/>
      <c r="AV495" s="1820"/>
      <c r="AW495" s="1818"/>
      <c r="AX495" s="1819"/>
      <c r="AY495" s="1820"/>
      <c r="AZ495" s="1818"/>
      <c r="BA495" s="1819"/>
      <c r="BB495" s="1820"/>
      <c r="BC495" s="1818"/>
      <c r="BD495" s="1819"/>
      <c r="BE495" s="1820"/>
      <c r="BF495" s="1818"/>
      <c r="BG495" s="1819"/>
      <c r="BH495" s="1820"/>
      <c r="BI495" s="1818"/>
      <c r="BJ495" s="1819"/>
      <c r="BK495" s="1820"/>
      <c r="BL495" s="1818"/>
      <c r="BM495" s="1819"/>
      <c r="BN495" s="1820"/>
      <c r="BO495" s="1818"/>
      <c r="BP495" s="1819"/>
      <c r="BQ495" s="1820"/>
      <c r="BR495" s="1818"/>
      <c r="BS495" s="1819"/>
      <c r="BT495" s="1820"/>
      <c r="BU495" s="1818"/>
      <c r="BV495" s="1819"/>
      <c r="BW495" s="1820"/>
      <c r="BX495" s="1818"/>
      <c r="BY495" s="1819"/>
      <c r="BZ495" s="1820"/>
    </row>
    <row r="496" spans="1:78" s="1396" customFormat="1" ht="19.5" x14ac:dyDescent="0.3">
      <c r="A496" s="1398"/>
      <c r="B496" s="1425"/>
      <c r="C496" s="1410"/>
      <c r="D496" s="1649"/>
      <c r="E496" s="1405" t="s">
        <v>497</v>
      </c>
      <c r="F496" s="1649" t="s">
        <v>496</v>
      </c>
      <c r="G496" s="1818"/>
      <c r="H496" s="1819"/>
      <c r="I496" s="1820"/>
      <c r="J496" s="1818"/>
      <c r="K496" s="1819"/>
      <c r="L496" s="1820"/>
      <c r="M496" s="1818"/>
      <c r="N496" s="1819"/>
      <c r="O496" s="1820"/>
      <c r="P496" s="1818"/>
      <c r="Q496" s="1819"/>
      <c r="R496" s="1820"/>
      <c r="S496" s="1818"/>
      <c r="T496" s="1819"/>
      <c r="U496" s="1820"/>
      <c r="V496" s="1818"/>
      <c r="W496" s="1819"/>
      <c r="X496" s="1820"/>
      <c r="Y496" s="1818"/>
      <c r="Z496" s="1819"/>
      <c r="AA496" s="1820"/>
      <c r="AB496" s="1818"/>
      <c r="AC496" s="1819"/>
      <c r="AD496" s="1820"/>
      <c r="AE496" s="1818"/>
      <c r="AF496" s="1819"/>
      <c r="AG496" s="1820"/>
      <c r="AH496" s="1818"/>
      <c r="AI496" s="1819"/>
      <c r="AJ496" s="1820"/>
      <c r="AK496" s="1818"/>
      <c r="AL496" s="1819"/>
      <c r="AM496" s="1820"/>
      <c r="AN496" s="1818"/>
      <c r="AO496" s="1819"/>
      <c r="AP496" s="1820"/>
      <c r="AQ496" s="1818"/>
      <c r="AR496" s="1819"/>
      <c r="AS496" s="1820"/>
      <c r="AT496" s="1818"/>
      <c r="AU496" s="1819"/>
      <c r="AV496" s="1820"/>
      <c r="AW496" s="1818"/>
      <c r="AX496" s="1819"/>
      <c r="AY496" s="1820"/>
      <c r="AZ496" s="1818"/>
      <c r="BA496" s="1819"/>
      <c r="BB496" s="1820"/>
      <c r="BC496" s="1818"/>
      <c r="BD496" s="1819"/>
      <c r="BE496" s="1820"/>
      <c r="BF496" s="1818"/>
      <c r="BG496" s="1819"/>
      <c r="BH496" s="1820"/>
      <c r="BI496" s="1818"/>
      <c r="BJ496" s="1819"/>
      <c r="BK496" s="1820"/>
      <c r="BL496" s="1818"/>
      <c r="BM496" s="1819"/>
      <c r="BN496" s="1820"/>
      <c r="BO496" s="1818"/>
      <c r="BP496" s="1819"/>
      <c r="BQ496" s="1820"/>
      <c r="BR496" s="1818"/>
      <c r="BS496" s="1819"/>
      <c r="BT496" s="1820"/>
      <c r="BU496" s="1818"/>
      <c r="BV496" s="1819"/>
      <c r="BW496" s="1820"/>
      <c r="BX496" s="1818"/>
      <c r="BY496" s="1819"/>
      <c r="BZ496" s="1820"/>
    </row>
    <row r="497" spans="1:78" s="1396" customFormat="1" ht="20.25" customHeight="1" x14ac:dyDescent="0.3">
      <c r="A497" s="1398"/>
      <c r="B497" s="1425" t="s">
        <v>498</v>
      </c>
      <c r="C497" s="1424" t="s">
        <v>212</v>
      </c>
      <c r="D497" s="1409"/>
      <c r="E497" s="1405"/>
      <c r="F497" s="1649">
        <v>35</v>
      </c>
      <c r="G497" s="1691">
        <v>0.48</v>
      </c>
      <c r="H497" s="1692">
        <v>0.27</v>
      </c>
      <c r="I497" s="1675">
        <v>9</v>
      </c>
      <c r="J497" s="1691">
        <v>0.48</v>
      </c>
      <c r="K497" s="1692">
        <v>0.27</v>
      </c>
      <c r="L497" s="1675">
        <v>9</v>
      </c>
      <c r="M497" s="1691">
        <v>0.48</v>
      </c>
      <c r="N497" s="1692">
        <v>0.27</v>
      </c>
      <c r="O497" s="1675">
        <v>9</v>
      </c>
      <c r="P497" s="1691">
        <v>0.48</v>
      </c>
      <c r="Q497" s="1692">
        <v>0.27</v>
      </c>
      <c r="R497" s="1675">
        <v>9</v>
      </c>
      <c r="S497" s="1691">
        <v>0.48</v>
      </c>
      <c r="T497" s="1692">
        <v>0.27</v>
      </c>
      <c r="U497" s="1675">
        <v>9</v>
      </c>
      <c r="V497" s="1691">
        <v>0.48</v>
      </c>
      <c r="W497" s="1692">
        <v>0.27</v>
      </c>
      <c r="X497" s="1675">
        <v>9</v>
      </c>
      <c r="Y497" s="1691">
        <v>0.48</v>
      </c>
      <c r="Z497" s="1692">
        <v>0.27</v>
      </c>
      <c r="AA497" s="1675">
        <v>9</v>
      </c>
      <c r="AB497" s="1691">
        <v>0.48</v>
      </c>
      <c r="AC497" s="1692">
        <v>0.27</v>
      </c>
      <c r="AD497" s="1675">
        <v>9</v>
      </c>
      <c r="AE497" s="1691">
        <v>0.48</v>
      </c>
      <c r="AF497" s="1692">
        <v>0.27</v>
      </c>
      <c r="AG497" s="1675">
        <v>9</v>
      </c>
      <c r="AH497" s="1691">
        <v>0.48</v>
      </c>
      <c r="AI497" s="1692">
        <v>0.27</v>
      </c>
      <c r="AJ497" s="1675">
        <v>9</v>
      </c>
      <c r="AK497" s="1691">
        <v>0.48</v>
      </c>
      <c r="AL497" s="1692">
        <v>0.27</v>
      </c>
      <c r="AM497" s="1675">
        <v>9</v>
      </c>
      <c r="AN497" s="1691">
        <v>0.48</v>
      </c>
      <c r="AO497" s="1692">
        <v>0.27</v>
      </c>
      <c r="AP497" s="1675">
        <v>9</v>
      </c>
      <c r="AQ497" s="1691">
        <v>0.57999999999999996</v>
      </c>
      <c r="AR497" s="1692">
        <v>0.32</v>
      </c>
      <c r="AS497" s="1675">
        <v>11</v>
      </c>
      <c r="AT497" s="1691">
        <v>0.48</v>
      </c>
      <c r="AU497" s="1692">
        <v>0.27</v>
      </c>
      <c r="AV497" s="1675">
        <v>9</v>
      </c>
      <c r="AW497" s="1691">
        <v>0.48</v>
      </c>
      <c r="AX497" s="1692">
        <v>0.27</v>
      </c>
      <c r="AY497" s="1675">
        <v>9</v>
      </c>
      <c r="AZ497" s="1691">
        <v>0.48</v>
      </c>
      <c r="BA497" s="1692">
        <v>0.27</v>
      </c>
      <c r="BB497" s="1675">
        <v>9</v>
      </c>
      <c r="BC497" s="1691">
        <v>0.48</v>
      </c>
      <c r="BD497" s="1692">
        <v>0.27</v>
      </c>
      <c r="BE497" s="1675">
        <v>9</v>
      </c>
      <c r="BF497" s="1691">
        <v>0.57999999999999996</v>
      </c>
      <c r="BG497" s="1692">
        <v>0.32</v>
      </c>
      <c r="BH497" s="1675">
        <v>11</v>
      </c>
      <c r="BI497" s="1691">
        <v>0.57999999999999996</v>
      </c>
      <c r="BJ497" s="1692">
        <v>0.32</v>
      </c>
      <c r="BK497" s="1675">
        <v>11</v>
      </c>
      <c r="BL497" s="1691">
        <v>0.57999999999999996</v>
      </c>
      <c r="BM497" s="1692">
        <v>0.32</v>
      </c>
      <c r="BN497" s="1675">
        <v>11</v>
      </c>
      <c r="BO497" s="1691">
        <v>0.57999999999999996</v>
      </c>
      <c r="BP497" s="1692">
        <v>0.32</v>
      </c>
      <c r="BQ497" s="1675">
        <v>11</v>
      </c>
      <c r="BR497" s="1691">
        <v>0.57999999999999996</v>
      </c>
      <c r="BS497" s="1692">
        <v>0.32</v>
      </c>
      <c r="BT497" s="1675">
        <v>11</v>
      </c>
      <c r="BU497" s="1691">
        <v>0.57999999999999996</v>
      </c>
      <c r="BV497" s="1692">
        <v>0.32</v>
      </c>
      <c r="BW497" s="1675">
        <v>11</v>
      </c>
      <c r="BX497" s="1691">
        <v>0.48</v>
      </c>
      <c r="BY497" s="1692">
        <v>0.27</v>
      </c>
      <c r="BZ497" s="1675">
        <v>9</v>
      </c>
    </row>
    <row r="498" spans="1:78" s="1396" customFormat="1" ht="21.75" customHeight="1" x14ac:dyDescent="0.3">
      <c r="A498" s="1398"/>
      <c r="B498" s="1425" t="s">
        <v>499</v>
      </c>
      <c r="C498" s="1424" t="s">
        <v>412</v>
      </c>
      <c r="D498" s="1409"/>
      <c r="E498" s="1405"/>
      <c r="F498" s="1649">
        <v>35</v>
      </c>
      <c r="G498" s="1691">
        <v>0.37</v>
      </c>
      <c r="H498" s="1692">
        <v>0.2</v>
      </c>
      <c r="I498" s="1675">
        <v>7</v>
      </c>
      <c r="J498" s="1691">
        <v>0.37</v>
      </c>
      <c r="K498" s="1692">
        <v>0.2</v>
      </c>
      <c r="L498" s="1675">
        <v>7</v>
      </c>
      <c r="M498" s="1691">
        <v>0.37</v>
      </c>
      <c r="N498" s="1692">
        <v>0.2</v>
      </c>
      <c r="O498" s="1675">
        <v>7</v>
      </c>
      <c r="P498" s="1691">
        <v>0.37</v>
      </c>
      <c r="Q498" s="1692">
        <v>0.2</v>
      </c>
      <c r="R498" s="1675">
        <v>7</v>
      </c>
      <c r="S498" s="1691">
        <v>0.37</v>
      </c>
      <c r="T498" s="1692">
        <v>0.2</v>
      </c>
      <c r="U498" s="1675">
        <v>7</v>
      </c>
      <c r="V498" s="1691">
        <v>0.37</v>
      </c>
      <c r="W498" s="1692">
        <v>0.2</v>
      </c>
      <c r="X498" s="1675">
        <v>7</v>
      </c>
      <c r="Y498" s="1691">
        <v>0.37</v>
      </c>
      <c r="Z498" s="1692">
        <v>0.2</v>
      </c>
      <c r="AA498" s="1675">
        <v>7</v>
      </c>
      <c r="AB498" s="1691">
        <v>0.33</v>
      </c>
      <c r="AC498" s="1692">
        <v>0.18</v>
      </c>
      <c r="AD498" s="1675">
        <v>6.2</v>
      </c>
      <c r="AE498" s="1691">
        <v>0.33</v>
      </c>
      <c r="AF498" s="1692">
        <v>0.18</v>
      </c>
      <c r="AG498" s="1675">
        <v>6.2</v>
      </c>
      <c r="AH498" s="1691">
        <v>0.33</v>
      </c>
      <c r="AI498" s="1692">
        <v>0.18</v>
      </c>
      <c r="AJ498" s="1675">
        <v>6.2</v>
      </c>
      <c r="AK498" s="1691">
        <v>0.33</v>
      </c>
      <c r="AL498" s="1692">
        <v>0.18</v>
      </c>
      <c r="AM498" s="1675">
        <v>6.2</v>
      </c>
      <c r="AN498" s="1691">
        <v>0.33</v>
      </c>
      <c r="AO498" s="1692">
        <v>0.18</v>
      </c>
      <c r="AP498" s="1675">
        <v>6.2</v>
      </c>
      <c r="AQ498" s="1691">
        <v>0.43</v>
      </c>
      <c r="AR498" s="1692">
        <v>0.24</v>
      </c>
      <c r="AS498" s="1675">
        <v>8.1999999999999993</v>
      </c>
      <c r="AT498" s="1691">
        <v>0.33</v>
      </c>
      <c r="AU498" s="1692">
        <v>0.18</v>
      </c>
      <c r="AV498" s="1675">
        <v>6.2</v>
      </c>
      <c r="AW498" s="1691">
        <v>0.33</v>
      </c>
      <c r="AX498" s="1692">
        <v>0.18</v>
      </c>
      <c r="AY498" s="1675">
        <v>6.2</v>
      </c>
      <c r="AZ498" s="1691">
        <v>0.33</v>
      </c>
      <c r="BA498" s="1692">
        <v>0.18</v>
      </c>
      <c r="BB498" s="1675">
        <v>6.2</v>
      </c>
      <c r="BC498" s="1691">
        <v>0.33</v>
      </c>
      <c r="BD498" s="1692">
        <v>0.18</v>
      </c>
      <c r="BE498" s="1675">
        <v>6.2</v>
      </c>
      <c r="BF498" s="1691">
        <v>0.43</v>
      </c>
      <c r="BG498" s="1692">
        <v>0.24</v>
      </c>
      <c r="BH498" s="1675">
        <v>8.1999999999999993</v>
      </c>
      <c r="BI498" s="1691">
        <v>0.43</v>
      </c>
      <c r="BJ498" s="1692">
        <v>0.24</v>
      </c>
      <c r="BK498" s="1675">
        <v>8.1999999999999993</v>
      </c>
      <c r="BL498" s="1691">
        <v>0.43</v>
      </c>
      <c r="BM498" s="1692">
        <v>0.24</v>
      </c>
      <c r="BN498" s="1675">
        <v>8.1999999999999993</v>
      </c>
      <c r="BO498" s="1691">
        <v>0.43</v>
      </c>
      <c r="BP498" s="1692">
        <v>0.24</v>
      </c>
      <c r="BQ498" s="1675">
        <v>8.1999999999999993</v>
      </c>
      <c r="BR498" s="1691">
        <v>0.43</v>
      </c>
      <c r="BS498" s="1692">
        <v>0.24</v>
      </c>
      <c r="BT498" s="1675">
        <v>8.1999999999999993</v>
      </c>
      <c r="BU498" s="1691">
        <v>0.43</v>
      </c>
      <c r="BV498" s="1692">
        <v>0.24</v>
      </c>
      <c r="BW498" s="1675">
        <v>8.1999999999999993</v>
      </c>
      <c r="BX498" s="1691">
        <v>0.37</v>
      </c>
      <c r="BY498" s="1692">
        <v>0.2</v>
      </c>
      <c r="BZ498" s="1675">
        <v>7</v>
      </c>
    </row>
    <row r="499" spans="1:78" s="1396" customFormat="1" ht="19.5" x14ac:dyDescent="0.3">
      <c r="A499" s="1398"/>
      <c r="B499" s="1425" t="s">
        <v>64</v>
      </c>
      <c r="C499" s="1417" t="s">
        <v>107</v>
      </c>
      <c r="D499" s="1651"/>
      <c r="E499" s="1405" t="s">
        <v>310</v>
      </c>
      <c r="F499" s="1649">
        <v>35</v>
      </c>
      <c r="G499" s="1815">
        <v>35</v>
      </c>
      <c r="H499" s="1816"/>
      <c r="I499" s="1817"/>
      <c r="J499" s="1815">
        <v>35</v>
      </c>
      <c r="K499" s="1816"/>
      <c r="L499" s="1817"/>
      <c r="M499" s="1815">
        <v>35</v>
      </c>
      <c r="N499" s="1816"/>
      <c r="O499" s="1817"/>
      <c r="P499" s="1815">
        <v>35</v>
      </c>
      <c r="Q499" s="1816"/>
      <c r="R499" s="1817"/>
      <c r="S499" s="1815">
        <v>35</v>
      </c>
      <c r="T499" s="1816"/>
      <c r="U499" s="1817"/>
      <c r="V499" s="1815">
        <v>35</v>
      </c>
      <c r="W499" s="1816"/>
      <c r="X499" s="1817"/>
      <c r="Y499" s="1815">
        <v>35</v>
      </c>
      <c r="Z499" s="1816"/>
      <c r="AA499" s="1817"/>
      <c r="AB499" s="1815">
        <v>35</v>
      </c>
      <c r="AC499" s="1816"/>
      <c r="AD499" s="1817"/>
      <c r="AE499" s="1815">
        <v>35</v>
      </c>
      <c r="AF499" s="1816"/>
      <c r="AG499" s="1817"/>
      <c r="AH499" s="1815">
        <v>35</v>
      </c>
      <c r="AI499" s="1816"/>
      <c r="AJ499" s="1817"/>
      <c r="AK499" s="1815">
        <v>35</v>
      </c>
      <c r="AL499" s="1816"/>
      <c r="AM499" s="1817"/>
      <c r="AN499" s="1815">
        <v>35</v>
      </c>
      <c r="AO499" s="1816"/>
      <c r="AP499" s="1817"/>
      <c r="AQ499" s="1815">
        <v>35</v>
      </c>
      <c r="AR499" s="1816"/>
      <c r="AS499" s="1817"/>
      <c r="AT499" s="1815">
        <v>35</v>
      </c>
      <c r="AU499" s="1816"/>
      <c r="AV499" s="1817"/>
      <c r="AW499" s="1815">
        <v>35</v>
      </c>
      <c r="AX499" s="1816"/>
      <c r="AY499" s="1817"/>
      <c r="AZ499" s="1815">
        <v>35</v>
      </c>
      <c r="BA499" s="1816"/>
      <c r="BB499" s="1817"/>
      <c r="BC499" s="1815">
        <v>35</v>
      </c>
      <c r="BD499" s="1816"/>
      <c r="BE499" s="1817"/>
      <c r="BF499" s="1815">
        <v>35</v>
      </c>
      <c r="BG499" s="1816"/>
      <c r="BH499" s="1817"/>
      <c r="BI499" s="1815">
        <v>35</v>
      </c>
      <c r="BJ499" s="1816"/>
      <c r="BK499" s="1817"/>
      <c r="BL499" s="1815">
        <v>35</v>
      </c>
      <c r="BM499" s="1816"/>
      <c r="BN499" s="1817"/>
      <c r="BO499" s="1815">
        <v>35</v>
      </c>
      <c r="BP499" s="1816"/>
      <c r="BQ499" s="1817"/>
      <c r="BR499" s="1815">
        <v>35</v>
      </c>
      <c r="BS499" s="1816"/>
      <c r="BT499" s="1817"/>
      <c r="BU499" s="1815">
        <v>35</v>
      </c>
      <c r="BV499" s="1816"/>
      <c r="BW499" s="1817"/>
      <c r="BX499" s="1815">
        <v>35</v>
      </c>
      <c r="BY499" s="1816"/>
      <c r="BZ499" s="1817"/>
    </row>
    <row r="500" spans="1:78" s="1396" customFormat="1" ht="19.5" x14ac:dyDescent="0.3">
      <c r="A500" s="1398"/>
      <c r="B500" s="1425"/>
      <c r="C500" s="1417" t="s">
        <v>108</v>
      </c>
      <c r="D500" s="1651"/>
      <c r="E500" s="1405" t="s">
        <v>310</v>
      </c>
      <c r="F500" s="1649">
        <v>35</v>
      </c>
      <c r="G500" s="1815">
        <v>35</v>
      </c>
      <c r="H500" s="1816"/>
      <c r="I500" s="1817"/>
      <c r="J500" s="1815">
        <v>35</v>
      </c>
      <c r="K500" s="1816"/>
      <c r="L500" s="1817"/>
      <c r="M500" s="1815">
        <v>35</v>
      </c>
      <c r="N500" s="1816"/>
      <c r="O500" s="1817"/>
      <c r="P500" s="1815">
        <v>35</v>
      </c>
      <c r="Q500" s="1816"/>
      <c r="R500" s="1817"/>
      <c r="S500" s="1815">
        <v>35</v>
      </c>
      <c r="T500" s="1816"/>
      <c r="U500" s="1817"/>
      <c r="V500" s="1815">
        <v>35</v>
      </c>
      <c r="W500" s="1816"/>
      <c r="X500" s="1817"/>
      <c r="Y500" s="1815">
        <v>35</v>
      </c>
      <c r="Z500" s="1816"/>
      <c r="AA500" s="1817"/>
      <c r="AB500" s="1815">
        <v>35</v>
      </c>
      <c r="AC500" s="1816"/>
      <c r="AD500" s="1817"/>
      <c r="AE500" s="1815">
        <v>35</v>
      </c>
      <c r="AF500" s="1816"/>
      <c r="AG500" s="1817"/>
      <c r="AH500" s="1815">
        <v>35</v>
      </c>
      <c r="AI500" s="1816"/>
      <c r="AJ500" s="1817"/>
      <c r="AK500" s="1815">
        <v>35</v>
      </c>
      <c r="AL500" s="1816"/>
      <c r="AM500" s="1817"/>
      <c r="AN500" s="1815">
        <v>35</v>
      </c>
      <c r="AO500" s="1816"/>
      <c r="AP500" s="1817"/>
      <c r="AQ500" s="1815">
        <v>35</v>
      </c>
      <c r="AR500" s="1816"/>
      <c r="AS500" s="1817"/>
      <c r="AT500" s="1815">
        <v>35</v>
      </c>
      <c r="AU500" s="1816"/>
      <c r="AV500" s="1817"/>
      <c r="AW500" s="1815">
        <v>35</v>
      </c>
      <c r="AX500" s="1816"/>
      <c r="AY500" s="1817"/>
      <c r="AZ500" s="1815">
        <v>35</v>
      </c>
      <c r="BA500" s="1816"/>
      <c r="BB500" s="1817"/>
      <c r="BC500" s="1815">
        <v>35</v>
      </c>
      <c r="BD500" s="1816"/>
      <c r="BE500" s="1817"/>
      <c r="BF500" s="1815">
        <v>35</v>
      </c>
      <c r="BG500" s="1816"/>
      <c r="BH500" s="1817"/>
      <c r="BI500" s="1815">
        <v>35</v>
      </c>
      <c r="BJ500" s="1816"/>
      <c r="BK500" s="1817"/>
      <c r="BL500" s="1815">
        <v>35</v>
      </c>
      <c r="BM500" s="1816"/>
      <c r="BN500" s="1817"/>
      <c r="BO500" s="1815">
        <v>35</v>
      </c>
      <c r="BP500" s="1816"/>
      <c r="BQ500" s="1817"/>
      <c r="BR500" s="1815">
        <v>35</v>
      </c>
      <c r="BS500" s="1816"/>
      <c r="BT500" s="1817"/>
      <c r="BU500" s="1815">
        <v>35</v>
      </c>
      <c r="BV500" s="1816"/>
      <c r="BW500" s="1817"/>
      <c r="BX500" s="1815">
        <v>35</v>
      </c>
      <c r="BY500" s="1816"/>
      <c r="BZ500" s="1817"/>
    </row>
    <row r="501" spans="1:78" s="1396" customFormat="1" ht="19.5" x14ac:dyDescent="0.3">
      <c r="A501" s="1398"/>
      <c r="B501" s="1425"/>
      <c r="C501" s="1417" t="s">
        <v>107</v>
      </c>
      <c r="D501" s="1651"/>
      <c r="E501" s="1405" t="s">
        <v>310</v>
      </c>
      <c r="F501" s="1649">
        <v>10</v>
      </c>
      <c r="G501" s="1815">
        <v>10.3</v>
      </c>
      <c r="H501" s="1816"/>
      <c r="I501" s="1817"/>
      <c r="J501" s="1815">
        <v>10.3</v>
      </c>
      <c r="K501" s="1816"/>
      <c r="L501" s="1817"/>
      <c r="M501" s="1815">
        <v>10.3</v>
      </c>
      <c r="N501" s="1816"/>
      <c r="O501" s="1817"/>
      <c r="P501" s="1815">
        <v>10.3</v>
      </c>
      <c r="Q501" s="1816"/>
      <c r="R501" s="1817"/>
      <c r="S501" s="1815">
        <v>10.3</v>
      </c>
      <c r="T501" s="1816"/>
      <c r="U501" s="1817"/>
      <c r="V501" s="1815">
        <v>10.3</v>
      </c>
      <c r="W501" s="1816"/>
      <c r="X501" s="1817"/>
      <c r="Y501" s="1815">
        <v>10.3</v>
      </c>
      <c r="Z501" s="1816"/>
      <c r="AA501" s="1817"/>
      <c r="AB501" s="1815">
        <v>10.3</v>
      </c>
      <c r="AC501" s="1816"/>
      <c r="AD501" s="1817"/>
      <c r="AE501" s="1815">
        <v>10.3</v>
      </c>
      <c r="AF501" s="1816"/>
      <c r="AG501" s="1817"/>
      <c r="AH501" s="1815">
        <v>10.3</v>
      </c>
      <c r="AI501" s="1816"/>
      <c r="AJ501" s="1817"/>
      <c r="AK501" s="1815">
        <v>10.3</v>
      </c>
      <c r="AL501" s="1816"/>
      <c r="AM501" s="1817"/>
      <c r="AN501" s="1815">
        <v>10.3</v>
      </c>
      <c r="AO501" s="1816"/>
      <c r="AP501" s="1817"/>
      <c r="AQ501" s="1815">
        <v>10.3</v>
      </c>
      <c r="AR501" s="1816"/>
      <c r="AS501" s="1817"/>
      <c r="AT501" s="1815">
        <v>10.3</v>
      </c>
      <c r="AU501" s="1816"/>
      <c r="AV501" s="1817"/>
      <c r="AW501" s="1815">
        <v>10.3</v>
      </c>
      <c r="AX501" s="1816"/>
      <c r="AY501" s="1817"/>
      <c r="AZ501" s="1815">
        <v>10.3</v>
      </c>
      <c r="BA501" s="1816"/>
      <c r="BB501" s="1817"/>
      <c r="BC501" s="1815">
        <v>10.3</v>
      </c>
      <c r="BD501" s="1816"/>
      <c r="BE501" s="1817"/>
      <c r="BF501" s="1815">
        <v>10.3</v>
      </c>
      <c r="BG501" s="1816"/>
      <c r="BH501" s="1817"/>
      <c r="BI501" s="1815">
        <v>10.3</v>
      </c>
      <c r="BJ501" s="1816"/>
      <c r="BK501" s="1817"/>
      <c r="BL501" s="1815">
        <v>10.3</v>
      </c>
      <c r="BM501" s="1816"/>
      <c r="BN501" s="1817"/>
      <c r="BO501" s="1815">
        <v>10.3</v>
      </c>
      <c r="BP501" s="1816"/>
      <c r="BQ501" s="1817"/>
      <c r="BR501" s="1815">
        <v>10.3</v>
      </c>
      <c r="BS501" s="1816"/>
      <c r="BT501" s="1817"/>
      <c r="BU501" s="1815">
        <v>10.3</v>
      </c>
      <c r="BV501" s="1816"/>
      <c r="BW501" s="1817"/>
      <c r="BX501" s="1815">
        <v>10.3</v>
      </c>
      <c r="BY501" s="1816"/>
      <c r="BZ501" s="1817"/>
    </row>
    <row r="502" spans="1:78" s="1396" customFormat="1" ht="19.5" x14ac:dyDescent="0.3">
      <c r="A502" s="1398"/>
      <c r="B502" s="1425"/>
      <c r="C502" s="1417" t="s">
        <v>108</v>
      </c>
      <c r="D502" s="1651"/>
      <c r="E502" s="1405" t="s">
        <v>310</v>
      </c>
      <c r="F502" s="1649">
        <v>10</v>
      </c>
      <c r="G502" s="1815">
        <v>10.3</v>
      </c>
      <c r="H502" s="1816"/>
      <c r="I502" s="1817"/>
      <c r="J502" s="1815">
        <v>10.3</v>
      </c>
      <c r="K502" s="1816"/>
      <c r="L502" s="1817"/>
      <c r="M502" s="1815">
        <v>10.3</v>
      </c>
      <c r="N502" s="1816"/>
      <c r="O502" s="1817"/>
      <c r="P502" s="1815">
        <v>10.3</v>
      </c>
      <c r="Q502" s="1816"/>
      <c r="R502" s="1817"/>
      <c r="S502" s="1815">
        <v>10.3</v>
      </c>
      <c r="T502" s="1816"/>
      <c r="U502" s="1817"/>
      <c r="V502" s="1815">
        <v>10.3</v>
      </c>
      <c r="W502" s="1816"/>
      <c r="X502" s="1817"/>
      <c r="Y502" s="1815">
        <v>10.3</v>
      </c>
      <c r="Z502" s="1816"/>
      <c r="AA502" s="1817"/>
      <c r="AB502" s="1815">
        <v>10.3</v>
      </c>
      <c r="AC502" s="1816"/>
      <c r="AD502" s="1817"/>
      <c r="AE502" s="1815">
        <v>10.3</v>
      </c>
      <c r="AF502" s="1816"/>
      <c r="AG502" s="1817"/>
      <c r="AH502" s="1815">
        <v>10.3</v>
      </c>
      <c r="AI502" s="1816"/>
      <c r="AJ502" s="1817"/>
      <c r="AK502" s="1815">
        <v>10.3</v>
      </c>
      <c r="AL502" s="1816"/>
      <c r="AM502" s="1817"/>
      <c r="AN502" s="1815">
        <v>10.3</v>
      </c>
      <c r="AO502" s="1816"/>
      <c r="AP502" s="1817"/>
      <c r="AQ502" s="1815">
        <v>10.3</v>
      </c>
      <c r="AR502" s="1816"/>
      <c r="AS502" s="1817"/>
      <c r="AT502" s="1815">
        <v>10.3</v>
      </c>
      <c r="AU502" s="1816"/>
      <c r="AV502" s="1817"/>
      <c r="AW502" s="1815">
        <v>10.3</v>
      </c>
      <c r="AX502" s="1816"/>
      <c r="AY502" s="1817"/>
      <c r="AZ502" s="1815">
        <v>10.3</v>
      </c>
      <c r="BA502" s="1816"/>
      <c r="BB502" s="1817"/>
      <c r="BC502" s="1815">
        <v>10.3</v>
      </c>
      <c r="BD502" s="1816"/>
      <c r="BE502" s="1817"/>
      <c r="BF502" s="1815">
        <v>10.3</v>
      </c>
      <c r="BG502" s="1816"/>
      <c r="BH502" s="1817"/>
      <c r="BI502" s="1815">
        <v>10.3</v>
      </c>
      <c r="BJ502" s="1816"/>
      <c r="BK502" s="1817"/>
      <c r="BL502" s="1815">
        <v>10.3</v>
      </c>
      <c r="BM502" s="1816"/>
      <c r="BN502" s="1817"/>
      <c r="BO502" s="1815">
        <v>10.3</v>
      </c>
      <c r="BP502" s="1816"/>
      <c r="BQ502" s="1817"/>
      <c r="BR502" s="1815">
        <v>10.3</v>
      </c>
      <c r="BS502" s="1816"/>
      <c r="BT502" s="1817"/>
      <c r="BU502" s="1815">
        <v>10.3</v>
      </c>
      <c r="BV502" s="1816"/>
      <c r="BW502" s="1817"/>
      <c r="BX502" s="1815">
        <v>10.3</v>
      </c>
      <c r="BY502" s="1816"/>
      <c r="BZ502" s="1817"/>
    </row>
    <row r="503" spans="1:78" s="1396" customFormat="1" ht="19.5" x14ac:dyDescent="0.3">
      <c r="A503" s="1398"/>
      <c r="B503" s="1425" t="s">
        <v>498</v>
      </c>
      <c r="C503" s="1657" t="s">
        <v>315</v>
      </c>
      <c r="D503" s="1649"/>
      <c r="E503" s="1405"/>
      <c r="F503" s="1649">
        <v>10</v>
      </c>
      <c r="G503" s="1679"/>
      <c r="H503" s="1680"/>
      <c r="I503" s="1666">
        <v>0</v>
      </c>
      <c r="J503" s="1679"/>
      <c r="K503" s="1680"/>
      <c r="L503" s="1666">
        <v>0</v>
      </c>
      <c r="M503" s="1679"/>
      <c r="N503" s="1680"/>
      <c r="O503" s="1666">
        <v>0</v>
      </c>
      <c r="P503" s="1679"/>
      <c r="Q503" s="1680"/>
      <c r="R503" s="1666">
        <v>0</v>
      </c>
      <c r="S503" s="1679"/>
      <c r="T503" s="1680"/>
      <c r="U503" s="1666">
        <v>0</v>
      </c>
      <c r="V503" s="1679"/>
      <c r="W503" s="1680"/>
      <c r="X503" s="1666">
        <v>0</v>
      </c>
      <c r="Y503" s="1679"/>
      <c r="Z503" s="1680"/>
      <c r="AA503" s="1666">
        <v>0</v>
      </c>
      <c r="AB503" s="1679"/>
      <c r="AC503" s="1680"/>
      <c r="AD503" s="1666">
        <v>0</v>
      </c>
      <c r="AE503" s="1679"/>
      <c r="AF503" s="1680"/>
      <c r="AG503" s="1666">
        <v>0</v>
      </c>
      <c r="AH503" s="1679"/>
      <c r="AI503" s="1680"/>
      <c r="AJ503" s="1666">
        <v>0</v>
      </c>
      <c r="AK503" s="1679"/>
      <c r="AL503" s="1680"/>
      <c r="AM503" s="1666">
        <v>0</v>
      </c>
      <c r="AN503" s="1679"/>
      <c r="AO503" s="1680"/>
      <c r="AP503" s="1666">
        <v>0</v>
      </c>
      <c r="AQ503" s="1679"/>
      <c r="AR503" s="1680"/>
      <c r="AS503" s="1666">
        <v>0</v>
      </c>
      <c r="AT503" s="1679"/>
      <c r="AU503" s="1680"/>
      <c r="AV503" s="1666">
        <v>0</v>
      </c>
      <c r="AW503" s="1679"/>
      <c r="AX503" s="1680"/>
      <c r="AY503" s="1666">
        <v>0</v>
      </c>
      <c r="AZ503" s="1679"/>
      <c r="BA503" s="1680"/>
      <c r="BB503" s="1666">
        <v>0</v>
      </c>
      <c r="BC503" s="1679"/>
      <c r="BD503" s="1680"/>
      <c r="BE503" s="1666">
        <v>0</v>
      </c>
      <c r="BF503" s="1679"/>
      <c r="BG503" s="1680"/>
      <c r="BH503" s="1666">
        <v>0</v>
      </c>
      <c r="BI503" s="1679"/>
      <c r="BJ503" s="1680"/>
      <c r="BK503" s="1666">
        <v>0</v>
      </c>
      <c r="BL503" s="1679"/>
      <c r="BM503" s="1680"/>
      <c r="BN503" s="1666">
        <v>0</v>
      </c>
      <c r="BO503" s="1679"/>
      <c r="BP503" s="1680"/>
      <c r="BQ503" s="1666">
        <v>0</v>
      </c>
      <c r="BR503" s="1679"/>
      <c r="BS503" s="1680"/>
      <c r="BT503" s="1666">
        <v>0</v>
      </c>
      <c r="BU503" s="1679"/>
      <c r="BV503" s="1680"/>
      <c r="BW503" s="1666">
        <v>0</v>
      </c>
      <c r="BX503" s="1679"/>
      <c r="BY503" s="1680"/>
      <c r="BZ503" s="1666">
        <v>0</v>
      </c>
    </row>
    <row r="504" spans="1:78" s="1652" customFormat="1" ht="19.5" x14ac:dyDescent="0.3">
      <c r="A504" s="1640"/>
      <c r="B504" s="1425"/>
      <c r="C504" s="1415" t="s">
        <v>21</v>
      </c>
      <c r="D504" s="1649"/>
      <c r="E504" s="1405"/>
      <c r="F504" s="1649">
        <v>10</v>
      </c>
      <c r="G504" s="1679"/>
      <c r="H504" s="1680"/>
      <c r="I504" s="1666">
        <v>0</v>
      </c>
      <c r="J504" s="1679"/>
      <c r="K504" s="1680"/>
      <c r="L504" s="1666">
        <v>0</v>
      </c>
      <c r="M504" s="1679"/>
      <c r="N504" s="1680"/>
      <c r="O504" s="1666">
        <v>0</v>
      </c>
      <c r="P504" s="1679"/>
      <c r="Q504" s="1680"/>
      <c r="R504" s="1666">
        <v>0</v>
      </c>
      <c r="S504" s="1679"/>
      <c r="T504" s="1680"/>
      <c r="U504" s="1666">
        <v>0</v>
      </c>
      <c r="V504" s="1679"/>
      <c r="W504" s="1680"/>
      <c r="X504" s="1666">
        <v>0</v>
      </c>
      <c r="Y504" s="1679"/>
      <c r="Z504" s="1680"/>
      <c r="AA504" s="1666">
        <v>0</v>
      </c>
      <c r="AB504" s="1679"/>
      <c r="AC504" s="1680"/>
      <c r="AD504" s="1666">
        <v>0</v>
      </c>
      <c r="AE504" s="1679"/>
      <c r="AF504" s="1680"/>
      <c r="AG504" s="1666">
        <v>0</v>
      </c>
      <c r="AH504" s="1679"/>
      <c r="AI504" s="1680"/>
      <c r="AJ504" s="1666">
        <v>0</v>
      </c>
      <c r="AK504" s="1679"/>
      <c r="AL504" s="1680"/>
      <c r="AM504" s="1666">
        <v>0</v>
      </c>
      <c r="AN504" s="1679"/>
      <c r="AO504" s="1680"/>
      <c r="AP504" s="1666">
        <v>0</v>
      </c>
      <c r="AQ504" s="1679"/>
      <c r="AR504" s="1680"/>
      <c r="AS504" s="1666">
        <v>0</v>
      </c>
      <c r="AT504" s="1679"/>
      <c r="AU504" s="1680"/>
      <c r="AV504" s="1666">
        <v>0</v>
      </c>
      <c r="AW504" s="1679"/>
      <c r="AX504" s="1680"/>
      <c r="AY504" s="1666">
        <v>0</v>
      </c>
      <c r="AZ504" s="1679"/>
      <c r="BA504" s="1680"/>
      <c r="BB504" s="1666">
        <v>0</v>
      </c>
      <c r="BC504" s="1679"/>
      <c r="BD504" s="1680"/>
      <c r="BE504" s="1666">
        <v>0</v>
      </c>
      <c r="BF504" s="1679"/>
      <c r="BG504" s="1680"/>
      <c r="BH504" s="1666">
        <v>0</v>
      </c>
      <c r="BI504" s="1679"/>
      <c r="BJ504" s="1680"/>
      <c r="BK504" s="1666">
        <v>0</v>
      </c>
      <c r="BL504" s="1679"/>
      <c r="BM504" s="1680"/>
      <c r="BN504" s="1666">
        <v>0</v>
      </c>
      <c r="BO504" s="1679"/>
      <c r="BP504" s="1680"/>
      <c r="BQ504" s="1666">
        <v>0</v>
      </c>
      <c r="BR504" s="1679"/>
      <c r="BS504" s="1680"/>
      <c r="BT504" s="1666">
        <v>0</v>
      </c>
      <c r="BU504" s="1679"/>
      <c r="BV504" s="1680"/>
      <c r="BW504" s="1666">
        <v>0</v>
      </c>
      <c r="BX504" s="1679"/>
      <c r="BY504" s="1680"/>
      <c r="BZ504" s="1666">
        <v>0</v>
      </c>
    </row>
    <row r="505" spans="1:78" s="1396" customFormat="1" ht="19.5" x14ac:dyDescent="0.3">
      <c r="A505" s="1398"/>
      <c r="B505" s="1425"/>
      <c r="C505" s="1431" t="s">
        <v>22</v>
      </c>
      <c r="D505" s="1649"/>
      <c r="E505" s="1405"/>
      <c r="F505" s="1649">
        <v>10</v>
      </c>
      <c r="G505" s="1669">
        <v>0.05</v>
      </c>
      <c r="H505" s="1669">
        <v>3.0000000000000001E-3</v>
      </c>
      <c r="I505" s="1666">
        <v>3</v>
      </c>
      <c r="J505" s="1669">
        <v>0.05</v>
      </c>
      <c r="K505" s="1669">
        <v>3.0000000000000001E-3</v>
      </c>
      <c r="L505" s="1666">
        <v>3</v>
      </c>
      <c r="M505" s="1669">
        <v>0.05</v>
      </c>
      <c r="N505" s="1669">
        <v>3.0000000000000001E-3</v>
      </c>
      <c r="O505" s="1666">
        <v>3</v>
      </c>
      <c r="P505" s="1669">
        <v>0.05</v>
      </c>
      <c r="Q505" s="1669">
        <v>3.0000000000000001E-3</v>
      </c>
      <c r="R505" s="1666">
        <v>3</v>
      </c>
      <c r="S505" s="1669">
        <v>0.05</v>
      </c>
      <c r="T505" s="1669">
        <v>3.0000000000000001E-3</v>
      </c>
      <c r="U505" s="1666">
        <v>3</v>
      </c>
      <c r="V505" s="1669">
        <v>0.05</v>
      </c>
      <c r="W505" s="1669">
        <v>3.0000000000000001E-3</v>
      </c>
      <c r="X505" s="1666">
        <v>3</v>
      </c>
      <c r="Y505" s="1669">
        <v>0.05</v>
      </c>
      <c r="Z505" s="1669">
        <v>3.0000000000000001E-3</v>
      </c>
      <c r="AA505" s="1666">
        <v>3</v>
      </c>
      <c r="AB505" s="1669">
        <v>8.1000000000000003E-2</v>
      </c>
      <c r="AC505" s="1669">
        <v>4.0000000000000001E-3</v>
      </c>
      <c r="AD505" s="1666">
        <v>5</v>
      </c>
      <c r="AE505" s="1669">
        <v>8.1000000000000003E-2</v>
      </c>
      <c r="AF505" s="1669">
        <v>4.0000000000000001E-3</v>
      </c>
      <c r="AG505" s="1666">
        <v>5</v>
      </c>
      <c r="AH505" s="1669">
        <v>8.1000000000000003E-2</v>
      </c>
      <c r="AI505" s="1669">
        <v>4.0000000000000001E-3</v>
      </c>
      <c r="AJ505" s="1666">
        <v>5</v>
      </c>
      <c r="AK505" s="1669">
        <v>8.1000000000000003E-2</v>
      </c>
      <c r="AL505" s="1669">
        <v>4.0000000000000001E-3</v>
      </c>
      <c r="AM505" s="1666">
        <v>5</v>
      </c>
      <c r="AN505" s="1669">
        <v>8.1000000000000003E-2</v>
      </c>
      <c r="AO505" s="1669">
        <v>4.0000000000000001E-3</v>
      </c>
      <c r="AP505" s="1666">
        <v>5</v>
      </c>
      <c r="AQ505" s="1669">
        <v>8.4000000000000005E-2</v>
      </c>
      <c r="AR505" s="1669">
        <v>3.0000000000000001E-3</v>
      </c>
      <c r="AS505" s="1666">
        <v>5</v>
      </c>
      <c r="AT505" s="1669">
        <v>8.1000000000000003E-2</v>
      </c>
      <c r="AU505" s="1669">
        <v>4.0000000000000001E-3</v>
      </c>
      <c r="AV505" s="1666">
        <v>5</v>
      </c>
      <c r="AW505" s="1669">
        <v>8.1000000000000003E-2</v>
      </c>
      <c r="AX505" s="1669">
        <v>4.0000000000000001E-3</v>
      </c>
      <c r="AY505" s="1666">
        <v>5</v>
      </c>
      <c r="AZ505" s="1669">
        <v>8.1000000000000003E-2</v>
      </c>
      <c r="BA505" s="1669">
        <v>4.0000000000000001E-3</v>
      </c>
      <c r="BB505" s="1666">
        <v>5</v>
      </c>
      <c r="BC505" s="1669">
        <v>8.1000000000000003E-2</v>
      </c>
      <c r="BD505" s="1669">
        <v>4.0000000000000001E-3</v>
      </c>
      <c r="BE505" s="1666">
        <v>5</v>
      </c>
      <c r="BF505" s="1669">
        <v>8.4000000000000005E-2</v>
      </c>
      <c r="BG505" s="1669">
        <v>3.0000000000000001E-3</v>
      </c>
      <c r="BH505" s="1666">
        <v>5</v>
      </c>
      <c r="BI505" s="1669">
        <v>8.4000000000000005E-2</v>
      </c>
      <c r="BJ505" s="1669">
        <v>3.0000000000000001E-3</v>
      </c>
      <c r="BK505" s="1666">
        <v>5</v>
      </c>
      <c r="BL505" s="1669">
        <v>8.4000000000000005E-2</v>
      </c>
      <c r="BM505" s="1669">
        <v>3.0000000000000001E-3</v>
      </c>
      <c r="BN505" s="1666">
        <v>5</v>
      </c>
      <c r="BO505" s="1669">
        <v>8.4000000000000005E-2</v>
      </c>
      <c r="BP505" s="1669">
        <v>3.0000000000000001E-3</v>
      </c>
      <c r="BQ505" s="1666">
        <v>5</v>
      </c>
      <c r="BR505" s="1669">
        <v>8.4000000000000005E-2</v>
      </c>
      <c r="BS505" s="1669">
        <v>3.0000000000000001E-3</v>
      </c>
      <c r="BT505" s="1666">
        <v>5</v>
      </c>
      <c r="BU505" s="1669">
        <v>8.4000000000000005E-2</v>
      </c>
      <c r="BV505" s="1669">
        <v>3.0000000000000001E-3</v>
      </c>
      <c r="BW505" s="1666">
        <v>5</v>
      </c>
      <c r="BX505" s="1669">
        <v>0.05</v>
      </c>
      <c r="BY505" s="1669">
        <v>3.0000000000000001E-3</v>
      </c>
      <c r="BZ505" s="1666">
        <v>3</v>
      </c>
    </row>
    <row r="506" spans="1:78" s="1602" customFormat="1" ht="19.5" x14ac:dyDescent="0.3">
      <c r="A506" s="1398"/>
      <c r="B506" s="1425"/>
      <c r="C506" s="1431" t="s">
        <v>427</v>
      </c>
      <c r="D506" s="1649"/>
      <c r="E506" s="1405"/>
      <c r="F506" s="1649">
        <v>10</v>
      </c>
      <c r="G506" s="1679"/>
      <c r="H506" s="1680"/>
      <c r="I506" s="1666">
        <v>0</v>
      </c>
      <c r="J506" s="1679"/>
      <c r="K506" s="1680"/>
      <c r="L506" s="1666">
        <v>0</v>
      </c>
      <c r="M506" s="1679"/>
      <c r="N506" s="1680"/>
      <c r="O506" s="1666">
        <v>0</v>
      </c>
      <c r="P506" s="1679"/>
      <c r="Q506" s="1680"/>
      <c r="R506" s="1666">
        <v>0</v>
      </c>
      <c r="S506" s="1679"/>
      <c r="T506" s="1680"/>
      <c r="U506" s="1666">
        <v>0</v>
      </c>
      <c r="V506" s="1679"/>
      <c r="W506" s="1680"/>
      <c r="X506" s="1666">
        <v>0</v>
      </c>
      <c r="Y506" s="1679"/>
      <c r="Z506" s="1680"/>
      <c r="AA506" s="1666">
        <v>0</v>
      </c>
      <c r="AB506" s="1679"/>
      <c r="AC506" s="1680"/>
      <c r="AD506" s="1666">
        <v>0</v>
      </c>
      <c r="AE506" s="1679"/>
      <c r="AF506" s="1680"/>
      <c r="AG506" s="1666">
        <v>0</v>
      </c>
      <c r="AH506" s="1679"/>
      <c r="AI506" s="1680"/>
      <c r="AJ506" s="1666">
        <v>0</v>
      </c>
      <c r="AK506" s="1679"/>
      <c r="AL506" s="1680"/>
      <c r="AM506" s="1666">
        <v>0</v>
      </c>
      <c r="AN506" s="1679"/>
      <c r="AO506" s="1680"/>
      <c r="AP506" s="1666">
        <v>0</v>
      </c>
      <c r="AQ506" s="1679"/>
      <c r="AR506" s="1680"/>
      <c r="AS506" s="1666">
        <v>0</v>
      </c>
      <c r="AT506" s="1679"/>
      <c r="AU506" s="1680"/>
      <c r="AV506" s="1666">
        <v>0</v>
      </c>
      <c r="AW506" s="1679"/>
      <c r="AX506" s="1680"/>
      <c r="AY506" s="1666">
        <v>0</v>
      </c>
      <c r="AZ506" s="1679"/>
      <c r="BA506" s="1680"/>
      <c r="BB506" s="1666">
        <v>0</v>
      </c>
      <c r="BC506" s="1679"/>
      <c r="BD506" s="1680"/>
      <c r="BE506" s="1666">
        <v>0</v>
      </c>
      <c r="BF506" s="1679"/>
      <c r="BG506" s="1680"/>
      <c r="BH506" s="1666">
        <v>0</v>
      </c>
      <c r="BI506" s="1679"/>
      <c r="BJ506" s="1680"/>
      <c r="BK506" s="1666">
        <v>0</v>
      </c>
      <c r="BL506" s="1679"/>
      <c r="BM506" s="1680"/>
      <c r="BN506" s="1666">
        <v>0</v>
      </c>
      <c r="BO506" s="1679"/>
      <c r="BP506" s="1680"/>
      <c r="BQ506" s="1666">
        <v>0</v>
      </c>
      <c r="BR506" s="1679"/>
      <c r="BS506" s="1680"/>
      <c r="BT506" s="1666">
        <v>0</v>
      </c>
      <c r="BU506" s="1679"/>
      <c r="BV506" s="1680"/>
      <c r="BW506" s="1666">
        <v>0</v>
      </c>
      <c r="BX506" s="1679"/>
      <c r="BY506" s="1680"/>
      <c r="BZ506" s="1666">
        <v>0</v>
      </c>
    </row>
    <row r="507" spans="1:78" s="1602" customFormat="1" ht="19.5" x14ac:dyDescent="0.3">
      <c r="A507" s="1398"/>
      <c r="B507" s="1425"/>
      <c r="C507" s="1431" t="s">
        <v>432</v>
      </c>
      <c r="D507" s="1580"/>
      <c r="E507" s="1576"/>
      <c r="F507" s="1580">
        <v>10</v>
      </c>
      <c r="G507" s="1682"/>
      <c r="H507" s="1683"/>
      <c r="I507" s="1666">
        <v>0</v>
      </c>
      <c r="J507" s="1682"/>
      <c r="K507" s="1683"/>
      <c r="L507" s="1666">
        <v>0</v>
      </c>
      <c r="M507" s="1682"/>
      <c r="N507" s="1683"/>
      <c r="O507" s="1666">
        <v>0</v>
      </c>
      <c r="P507" s="1682"/>
      <c r="Q507" s="1683"/>
      <c r="R507" s="1666">
        <v>0</v>
      </c>
      <c r="S507" s="1682"/>
      <c r="T507" s="1683"/>
      <c r="U507" s="1666">
        <v>0</v>
      </c>
      <c r="V507" s="1682"/>
      <c r="W507" s="1683"/>
      <c r="X507" s="1666">
        <v>0</v>
      </c>
      <c r="Y507" s="1682"/>
      <c r="Z507" s="1683"/>
      <c r="AA507" s="1666">
        <v>0</v>
      </c>
      <c r="AB507" s="1682"/>
      <c r="AC507" s="1683"/>
      <c r="AD507" s="1666">
        <v>0</v>
      </c>
      <c r="AE507" s="1682"/>
      <c r="AF507" s="1683"/>
      <c r="AG507" s="1666">
        <v>0</v>
      </c>
      <c r="AH507" s="1682"/>
      <c r="AI507" s="1683"/>
      <c r="AJ507" s="1666">
        <v>0</v>
      </c>
      <c r="AK507" s="1682"/>
      <c r="AL507" s="1683"/>
      <c r="AM507" s="1666">
        <v>0</v>
      </c>
      <c r="AN507" s="1682"/>
      <c r="AO507" s="1683"/>
      <c r="AP507" s="1666">
        <v>0</v>
      </c>
      <c r="AQ507" s="1682"/>
      <c r="AR507" s="1683"/>
      <c r="AS507" s="1666">
        <v>0</v>
      </c>
      <c r="AT507" s="1682"/>
      <c r="AU507" s="1683"/>
      <c r="AV507" s="1666">
        <v>0</v>
      </c>
      <c r="AW507" s="1682"/>
      <c r="AX507" s="1683"/>
      <c r="AY507" s="1666">
        <v>0</v>
      </c>
      <c r="AZ507" s="1682"/>
      <c r="BA507" s="1683"/>
      <c r="BB507" s="1666">
        <v>0</v>
      </c>
      <c r="BC507" s="1682"/>
      <c r="BD507" s="1683"/>
      <c r="BE507" s="1666">
        <v>0</v>
      </c>
      <c r="BF507" s="1682"/>
      <c r="BG507" s="1683"/>
      <c r="BH507" s="1666">
        <v>0</v>
      </c>
      <c r="BI507" s="1682"/>
      <c r="BJ507" s="1683"/>
      <c r="BK507" s="1666">
        <v>0</v>
      </c>
      <c r="BL507" s="1682"/>
      <c r="BM507" s="1683"/>
      <c r="BN507" s="1666">
        <v>0</v>
      </c>
      <c r="BO507" s="1682"/>
      <c r="BP507" s="1683"/>
      <c r="BQ507" s="1666">
        <v>0</v>
      </c>
      <c r="BR507" s="1682"/>
      <c r="BS507" s="1683"/>
      <c r="BT507" s="1666">
        <v>0</v>
      </c>
      <c r="BU507" s="1682"/>
      <c r="BV507" s="1683"/>
      <c r="BW507" s="1666">
        <v>0</v>
      </c>
      <c r="BX507" s="1682"/>
      <c r="BY507" s="1683"/>
      <c r="BZ507" s="1666">
        <v>0</v>
      </c>
    </row>
    <row r="508" spans="1:78" s="1602" customFormat="1" ht="19.5" x14ac:dyDescent="0.3">
      <c r="A508" s="1398"/>
      <c r="B508" s="1425" t="s">
        <v>499</v>
      </c>
      <c r="C508" s="1657" t="s">
        <v>317</v>
      </c>
      <c r="D508" s="1649"/>
      <c r="E508" s="1405"/>
      <c r="F508" s="1649">
        <v>10</v>
      </c>
      <c r="G508" s="1669">
        <v>2E-3</v>
      </c>
      <c r="H508" s="1669">
        <v>0</v>
      </c>
      <c r="I508" s="1666">
        <v>0</v>
      </c>
      <c r="J508" s="1669">
        <v>2E-3</v>
      </c>
      <c r="K508" s="1669">
        <v>0</v>
      </c>
      <c r="L508" s="1666">
        <v>0</v>
      </c>
      <c r="M508" s="1669">
        <v>2E-3</v>
      </c>
      <c r="N508" s="1669">
        <v>0</v>
      </c>
      <c r="O508" s="1666">
        <v>0</v>
      </c>
      <c r="P508" s="1669">
        <v>2E-3</v>
      </c>
      <c r="Q508" s="1669">
        <v>0</v>
      </c>
      <c r="R508" s="1666">
        <v>0</v>
      </c>
      <c r="S508" s="1669">
        <v>2E-3</v>
      </c>
      <c r="T508" s="1669">
        <v>0</v>
      </c>
      <c r="U508" s="1666">
        <v>0</v>
      </c>
      <c r="V508" s="1669">
        <v>2E-3</v>
      </c>
      <c r="W508" s="1669">
        <v>0</v>
      </c>
      <c r="X508" s="1666">
        <v>0</v>
      </c>
      <c r="Y508" s="1669">
        <v>2E-3</v>
      </c>
      <c r="Z508" s="1669">
        <v>0</v>
      </c>
      <c r="AA508" s="1666">
        <v>0</v>
      </c>
      <c r="AB508" s="1669">
        <v>1E-3</v>
      </c>
      <c r="AC508" s="1669">
        <v>0</v>
      </c>
      <c r="AD508" s="1666">
        <v>0</v>
      </c>
      <c r="AE508" s="1669">
        <v>1E-3</v>
      </c>
      <c r="AF508" s="1669">
        <v>0</v>
      </c>
      <c r="AG508" s="1666">
        <v>0</v>
      </c>
      <c r="AH508" s="1669">
        <v>1E-3</v>
      </c>
      <c r="AI508" s="1669">
        <v>0</v>
      </c>
      <c r="AJ508" s="1666">
        <v>0</v>
      </c>
      <c r="AK508" s="1669">
        <v>1E-3</v>
      </c>
      <c r="AL508" s="1669">
        <v>0</v>
      </c>
      <c r="AM508" s="1666">
        <v>0</v>
      </c>
      <c r="AN508" s="1669">
        <v>1E-3</v>
      </c>
      <c r="AO508" s="1669">
        <v>0</v>
      </c>
      <c r="AP508" s="1666">
        <v>0</v>
      </c>
      <c r="AQ508" s="1669">
        <v>1E-3</v>
      </c>
      <c r="AR508" s="1669">
        <v>0</v>
      </c>
      <c r="AS508" s="1666">
        <v>0</v>
      </c>
      <c r="AT508" s="1669">
        <v>1E-3</v>
      </c>
      <c r="AU508" s="1669">
        <v>0</v>
      </c>
      <c r="AV508" s="1666">
        <v>0</v>
      </c>
      <c r="AW508" s="1669">
        <v>1E-3</v>
      </c>
      <c r="AX508" s="1669">
        <v>0</v>
      </c>
      <c r="AY508" s="1666">
        <v>0</v>
      </c>
      <c r="AZ508" s="1669">
        <v>1E-3</v>
      </c>
      <c r="BA508" s="1669">
        <v>0</v>
      </c>
      <c r="BB508" s="1666">
        <v>0</v>
      </c>
      <c r="BC508" s="1669">
        <v>1E-3</v>
      </c>
      <c r="BD508" s="1669">
        <v>0</v>
      </c>
      <c r="BE508" s="1666">
        <v>0</v>
      </c>
      <c r="BF508" s="1669">
        <v>1E-3</v>
      </c>
      <c r="BG508" s="1669">
        <v>0</v>
      </c>
      <c r="BH508" s="1666">
        <v>0</v>
      </c>
      <c r="BI508" s="1669">
        <v>1E-3</v>
      </c>
      <c r="BJ508" s="1669">
        <v>0</v>
      </c>
      <c r="BK508" s="1666">
        <v>0</v>
      </c>
      <c r="BL508" s="1669">
        <v>1E-3</v>
      </c>
      <c r="BM508" s="1669">
        <v>0</v>
      </c>
      <c r="BN508" s="1666">
        <v>0</v>
      </c>
      <c r="BO508" s="1669">
        <v>1E-3</v>
      </c>
      <c r="BP508" s="1669">
        <v>0</v>
      </c>
      <c r="BQ508" s="1666">
        <v>0</v>
      </c>
      <c r="BR508" s="1669">
        <v>1E-3</v>
      </c>
      <c r="BS508" s="1669">
        <v>0</v>
      </c>
      <c r="BT508" s="1666">
        <v>0</v>
      </c>
      <c r="BU508" s="1669">
        <v>1E-3</v>
      </c>
      <c r="BV508" s="1669">
        <v>0</v>
      </c>
      <c r="BW508" s="1666">
        <v>0</v>
      </c>
      <c r="BX508" s="1669">
        <v>2E-3</v>
      </c>
      <c r="BY508" s="1669">
        <v>0</v>
      </c>
      <c r="BZ508" s="1666">
        <v>0</v>
      </c>
    </row>
    <row r="509" spans="1:78" s="1652" customFormat="1" ht="19.5" x14ac:dyDescent="0.3">
      <c r="A509" s="1640"/>
      <c r="B509" s="1425"/>
      <c r="C509" s="1415" t="s">
        <v>23</v>
      </c>
      <c r="D509" s="1649"/>
      <c r="E509" s="1405"/>
      <c r="F509" s="1649">
        <v>10</v>
      </c>
      <c r="G509" s="1669">
        <v>4.8000000000000001E-2</v>
      </c>
      <c r="H509" s="1669">
        <v>1.0999999999999999E-2</v>
      </c>
      <c r="I509" s="1666">
        <v>3</v>
      </c>
      <c r="J509" s="1669">
        <v>4.8000000000000001E-2</v>
      </c>
      <c r="K509" s="1669">
        <v>1.0999999999999999E-2</v>
      </c>
      <c r="L509" s="1666">
        <v>3</v>
      </c>
      <c r="M509" s="1669">
        <v>4.8000000000000001E-2</v>
      </c>
      <c r="N509" s="1669">
        <v>1.0999999999999999E-2</v>
      </c>
      <c r="O509" s="1666">
        <v>3</v>
      </c>
      <c r="P509" s="1669">
        <v>4.8000000000000001E-2</v>
      </c>
      <c r="Q509" s="1669">
        <v>1.0999999999999999E-2</v>
      </c>
      <c r="R509" s="1666">
        <v>3</v>
      </c>
      <c r="S509" s="1669">
        <v>4.8000000000000001E-2</v>
      </c>
      <c r="T509" s="1669">
        <v>1.0999999999999999E-2</v>
      </c>
      <c r="U509" s="1666">
        <v>3</v>
      </c>
      <c r="V509" s="1669">
        <v>4.8000000000000001E-2</v>
      </c>
      <c r="W509" s="1669">
        <v>1.0999999999999999E-2</v>
      </c>
      <c r="X509" s="1666">
        <v>3</v>
      </c>
      <c r="Y509" s="1669">
        <v>4.8000000000000001E-2</v>
      </c>
      <c r="Z509" s="1669">
        <v>1.0999999999999999E-2</v>
      </c>
      <c r="AA509" s="1666">
        <v>3</v>
      </c>
      <c r="AB509" s="1669">
        <v>5.0999999999999997E-2</v>
      </c>
      <c r="AC509" s="1669">
        <v>8.0000000000000002E-3</v>
      </c>
      <c r="AD509" s="1666">
        <v>3</v>
      </c>
      <c r="AE509" s="1669">
        <v>5.0999999999999997E-2</v>
      </c>
      <c r="AF509" s="1669">
        <v>8.0000000000000002E-3</v>
      </c>
      <c r="AG509" s="1666">
        <v>3</v>
      </c>
      <c r="AH509" s="1669">
        <v>5.0999999999999997E-2</v>
      </c>
      <c r="AI509" s="1669">
        <v>8.0000000000000002E-3</v>
      </c>
      <c r="AJ509" s="1666">
        <v>3</v>
      </c>
      <c r="AK509" s="1669">
        <v>5.0999999999999997E-2</v>
      </c>
      <c r="AL509" s="1669">
        <v>8.0000000000000002E-3</v>
      </c>
      <c r="AM509" s="1666">
        <v>3</v>
      </c>
      <c r="AN509" s="1669">
        <v>5.0999999999999997E-2</v>
      </c>
      <c r="AO509" s="1669">
        <v>8.0000000000000002E-3</v>
      </c>
      <c r="AP509" s="1666">
        <v>3</v>
      </c>
      <c r="AQ509" s="1669">
        <v>5.1999999999999998E-2</v>
      </c>
      <c r="AR509" s="1669">
        <v>8.9999999999999993E-3</v>
      </c>
      <c r="AS509" s="1666">
        <v>3</v>
      </c>
      <c r="AT509" s="1669">
        <v>5.0999999999999997E-2</v>
      </c>
      <c r="AU509" s="1669">
        <v>8.0000000000000002E-3</v>
      </c>
      <c r="AV509" s="1666">
        <v>3</v>
      </c>
      <c r="AW509" s="1669">
        <v>5.0999999999999997E-2</v>
      </c>
      <c r="AX509" s="1669">
        <v>8.0000000000000002E-3</v>
      </c>
      <c r="AY509" s="1666">
        <v>3</v>
      </c>
      <c r="AZ509" s="1669">
        <v>5.0999999999999997E-2</v>
      </c>
      <c r="BA509" s="1669">
        <v>8.0000000000000002E-3</v>
      </c>
      <c r="BB509" s="1666">
        <v>3</v>
      </c>
      <c r="BC509" s="1669">
        <v>5.0999999999999997E-2</v>
      </c>
      <c r="BD509" s="1669">
        <v>8.0000000000000002E-3</v>
      </c>
      <c r="BE509" s="1666">
        <v>3</v>
      </c>
      <c r="BF509" s="1669">
        <v>5.1999999999999998E-2</v>
      </c>
      <c r="BG509" s="1669">
        <v>8.9999999999999993E-3</v>
      </c>
      <c r="BH509" s="1666">
        <v>3</v>
      </c>
      <c r="BI509" s="1669">
        <v>5.1999999999999998E-2</v>
      </c>
      <c r="BJ509" s="1669">
        <v>8.9999999999999993E-3</v>
      </c>
      <c r="BK509" s="1666">
        <v>3</v>
      </c>
      <c r="BL509" s="1669">
        <v>5.1999999999999998E-2</v>
      </c>
      <c r="BM509" s="1669">
        <v>8.9999999999999993E-3</v>
      </c>
      <c r="BN509" s="1666">
        <v>3</v>
      </c>
      <c r="BO509" s="1669">
        <v>5.1999999999999998E-2</v>
      </c>
      <c r="BP509" s="1669">
        <v>8.9999999999999993E-3</v>
      </c>
      <c r="BQ509" s="1666">
        <v>3</v>
      </c>
      <c r="BR509" s="1669">
        <v>5.1999999999999998E-2</v>
      </c>
      <c r="BS509" s="1669">
        <v>8.9999999999999993E-3</v>
      </c>
      <c r="BT509" s="1666">
        <v>3</v>
      </c>
      <c r="BU509" s="1669">
        <v>5.1999999999999998E-2</v>
      </c>
      <c r="BV509" s="1669">
        <v>8.9999999999999993E-3</v>
      </c>
      <c r="BW509" s="1666">
        <v>3</v>
      </c>
      <c r="BX509" s="1669">
        <v>4.8000000000000001E-2</v>
      </c>
      <c r="BY509" s="1669">
        <v>1.0999999999999999E-2</v>
      </c>
      <c r="BZ509" s="1666">
        <v>3</v>
      </c>
    </row>
    <row r="510" spans="1:78" s="1602" customFormat="1" ht="19.5" x14ac:dyDescent="0.3">
      <c r="A510" s="1398"/>
      <c r="B510" s="1425"/>
      <c r="C510" s="1431" t="s">
        <v>20</v>
      </c>
      <c r="D510" s="1580"/>
      <c r="E510" s="1576"/>
      <c r="F510" s="1580">
        <v>10</v>
      </c>
      <c r="G510" s="1669">
        <v>1.9E-2</v>
      </c>
      <c r="H510" s="1669">
        <v>-1E-3</v>
      </c>
      <c r="I510" s="1666">
        <v>1</v>
      </c>
      <c r="J510" s="1669">
        <v>1.9E-2</v>
      </c>
      <c r="K510" s="1669">
        <v>-1E-3</v>
      </c>
      <c r="L510" s="1666">
        <v>1</v>
      </c>
      <c r="M510" s="1669">
        <v>1.9E-2</v>
      </c>
      <c r="N510" s="1669">
        <v>-1E-3</v>
      </c>
      <c r="O510" s="1666">
        <v>1</v>
      </c>
      <c r="P510" s="1669">
        <v>1.9E-2</v>
      </c>
      <c r="Q510" s="1669">
        <v>-1E-3</v>
      </c>
      <c r="R510" s="1666">
        <v>1</v>
      </c>
      <c r="S510" s="1669">
        <v>1.9E-2</v>
      </c>
      <c r="T510" s="1669">
        <v>-1E-3</v>
      </c>
      <c r="U510" s="1666">
        <v>1</v>
      </c>
      <c r="V510" s="1669">
        <v>1.9E-2</v>
      </c>
      <c r="W510" s="1669">
        <v>-1E-3</v>
      </c>
      <c r="X510" s="1666">
        <v>1</v>
      </c>
      <c r="Y510" s="1669">
        <v>1.9E-2</v>
      </c>
      <c r="Z510" s="1669">
        <v>-1E-3</v>
      </c>
      <c r="AA510" s="1666">
        <v>1</v>
      </c>
      <c r="AB510" s="1669">
        <v>0.04</v>
      </c>
      <c r="AC510" s="1669">
        <v>-1E-3</v>
      </c>
      <c r="AD510" s="1666">
        <v>2</v>
      </c>
      <c r="AE510" s="1669">
        <v>0.04</v>
      </c>
      <c r="AF510" s="1669">
        <v>-1E-3</v>
      </c>
      <c r="AG510" s="1666">
        <v>2</v>
      </c>
      <c r="AH510" s="1669">
        <v>0.04</v>
      </c>
      <c r="AI510" s="1669">
        <v>-1E-3</v>
      </c>
      <c r="AJ510" s="1666">
        <v>2</v>
      </c>
      <c r="AK510" s="1669">
        <v>0.04</v>
      </c>
      <c r="AL510" s="1669">
        <v>-1E-3</v>
      </c>
      <c r="AM510" s="1666">
        <v>2</v>
      </c>
      <c r="AN510" s="1669">
        <v>0.04</v>
      </c>
      <c r="AO510" s="1669">
        <v>-1E-3</v>
      </c>
      <c r="AP510" s="1666">
        <v>2</v>
      </c>
      <c r="AQ510" s="1669">
        <v>3.6999999999999998E-2</v>
      </c>
      <c r="AR510" s="1669">
        <v>0</v>
      </c>
      <c r="AS510" s="1666">
        <v>2</v>
      </c>
      <c r="AT510" s="1669">
        <v>0.04</v>
      </c>
      <c r="AU510" s="1669">
        <v>-1E-3</v>
      </c>
      <c r="AV510" s="1666">
        <v>2</v>
      </c>
      <c r="AW510" s="1669">
        <v>0.04</v>
      </c>
      <c r="AX510" s="1669">
        <v>-1E-3</v>
      </c>
      <c r="AY510" s="1666">
        <v>2</v>
      </c>
      <c r="AZ510" s="1669">
        <v>0.04</v>
      </c>
      <c r="BA510" s="1669">
        <v>-1E-3</v>
      </c>
      <c r="BB510" s="1666">
        <v>2</v>
      </c>
      <c r="BC510" s="1669">
        <v>0.04</v>
      </c>
      <c r="BD510" s="1669">
        <v>-1E-3</v>
      </c>
      <c r="BE510" s="1666">
        <v>2</v>
      </c>
      <c r="BF510" s="1669">
        <v>3.6999999999999998E-2</v>
      </c>
      <c r="BG510" s="1669">
        <v>0</v>
      </c>
      <c r="BH510" s="1666">
        <v>2</v>
      </c>
      <c r="BI510" s="1669">
        <v>3.6999999999999998E-2</v>
      </c>
      <c r="BJ510" s="1669">
        <v>0</v>
      </c>
      <c r="BK510" s="1666">
        <v>2</v>
      </c>
      <c r="BL510" s="1669">
        <v>3.6999999999999998E-2</v>
      </c>
      <c r="BM510" s="1669">
        <v>0</v>
      </c>
      <c r="BN510" s="1666">
        <v>2</v>
      </c>
      <c r="BO510" s="1669">
        <v>3.6999999999999998E-2</v>
      </c>
      <c r="BP510" s="1669">
        <v>0</v>
      </c>
      <c r="BQ510" s="1666">
        <v>2</v>
      </c>
      <c r="BR510" s="1669">
        <v>3.6999999999999998E-2</v>
      </c>
      <c r="BS510" s="1669">
        <v>0</v>
      </c>
      <c r="BT510" s="1666">
        <v>2</v>
      </c>
      <c r="BU510" s="1669">
        <v>3.6999999999999998E-2</v>
      </c>
      <c r="BV510" s="1669">
        <v>0</v>
      </c>
      <c r="BW510" s="1666">
        <v>2</v>
      </c>
      <c r="BX510" s="1669">
        <v>1.9E-2</v>
      </c>
      <c r="BY510" s="1669">
        <v>-1E-3</v>
      </c>
      <c r="BZ510" s="1666">
        <v>1</v>
      </c>
    </row>
    <row r="511" spans="1:78" s="1396" customFormat="1" ht="19.5" x14ac:dyDescent="0.3">
      <c r="A511" s="1398"/>
      <c r="B511" s="1425"/>
      <c r="C511" s="1431" t="s">
        <v>440</v>
      </c>
      <c r="D511" s="1649"/>
      <c r="E511" s="1405"/>
      <c r="F511" s="1649">
        <v>10</v>
      </c>
      <c r="G511" s="1679"/>
      <c r="H511" s="1680"/>
      <c r="I511" s="1666">
        <v>0</v>
      </c>
      <c r="J511" s="1679"/>
      <c r="K511" s="1680"/>
      <c r="L511" s="1666">
        <v>0</v>
      </c>
      <c r="M511" s="1679"/>
      <c r="N511" s="1680"/>
      <c r="O511" s="1666">
        <v>0</v>
      </c>
      <c r="P511" s="1679"/>
      <c r="Q511" s="1680"/>
      <c r="R511" s="1666">
        <v>0</v>
      </c>
      <c r="S511" s="1679"/>
      <c r="T511" s="1680"/>
      <c r="U511" s="1666">
        <v>0</v>
      </c>
      <c r="V511" s="1679"/>
      <c r="W511" s="1680"/>
      <c r="X511" s="1666">
        <v>0</v>
      </c>
      <c r="Y511" s="1679"/>
      <c r="Z511" s="1680"/>
      <c r="AA511" s="1666">
        <v>0</v>
      </c>
      <c r="AB511" s="1679"/>
      <c r="AC511" s="1680"/>
      <c r="AD511" s="1666">
        <v>0</v>
      </c>
      <c r="AE511" s="1679"/>
      <c r="AF511" s="1680"/>
      <c r="AG511" s="1666">
        <v>0</v>
      </c>
      <c r="AH511" s="1679"/>
      <c r="AI511" s="1680"/>
      <c r="AJ511" s="1666">
        <v>0</v>
      </c>
      <c r="AK511" s="1679"/>
      <c r="AL511" s="1680"/>
      <c r="AM511" s="1666">
        <v>0</v>
      </c>
      <c r="AN511" s="1679"/>
      <c r="AO511" s="1680"/>
      <c r="AP511" s="1666">
        <v>0</v>
      </c>
      <c r="AQ511" s="1679"/>
      <c r="AR511" s="1680"/>
      <c r="AS511" s="1666">
        <v>0</v>
      </c>
      <c r="AT511" s="1679"/>
      <c r="AU511" s="1680"/>
      <c r="AV511" s="1666">
        <v>0</v>
      </c>
      <c r="AW511" s="1679"/>
      <c r="AX511" s="1680"/>
      <c r="AY511" s="1666">
        <v>0</v>
      </c>
      <c r="AZ511" s="1679"/>
      <c r="BA511" s="1680"/>
      <c r="BB511" s="1666">
        <v>0</v>
      </c>
      <c r="BC511" s="1679"/>
      <c r="BD511" s="1680"/>
      <c r="BE511" s="1666">
        <v>0</v>
      </c>
      <c r="BF511" s="1679"/>
      <c r="BG511" s="1680"/>
      <c r="BH511" s="1666">
        <v>0</v>
      </c>
      <c r="BI511" s="1679"/>
      <c r="BJ511" s="1680"/>
      <c r="BK511" s="1666">
        <v>0</v>
      </c>
      <c r="BL511" s="1679"/>
      <c r="BM511" s="1680"/>
      <c r="BN511" s="1666">
        <v>0</v>
      </c>
      <c r="BO511" s="1679"/>
      <c r="BP511" s="1680"/>
      <c r="BQ511" s="1666">
        <v>0</v>
      </c>
      <c r="BR511" s="1679"/>
      <c r="BS511" s="1680"/>
      <c r="BT511" s="1666">
        <v>0</v>
      </c>
      <c r="BU511" s="1679"/>
      <c r="BV511" s="1680"/>
      <c r="BW511" s="1666">
        <v>0</v>
      </c>
      <c r="BX511" s="1679"/>
      <c r="BY511" s="1680"/>
      <c r="BZ511" s="1666">
        <v>0</v>
      </c>
    </row>
    <row r="512" spans="1:78" s="1396" customFormat="1" ht="20.25" thickBot="1" x14ac:dyDescent="0.35">
      <c r="A512" s="1398"/>
      <c r="B512" s="1425"/>
      <c r="C512" s="1431" t="s">
        <v>443</v>
      </c>
      <c r="D512" s="1580"/>
      <c r="E512" s="1576"/>
      <c r="F512" s="1580">
        <v>10</v>
      </c>
      <c r="G512" s="1682"/>
      <c r="H512" s="1683"/>
      <c r="I512" s="1666">
        <v>0</v>
      </c>
      <c r="J512" s="1682"/>
      <c r="K512" s="1683"/>
      <c r="L512" s="1666">
        <v>0</v>
      </c>
      <c r="M512" s="1682"/>
      <c r="N512" s="1683"/>
      <c r="O512" s="1666">
        <v>0</v>
      </c>
      <c r="P512" s="1682"/>
      <c r="Q512" s="1683"/>
      <c r="R512" s="1666">
        <v>0</v>
      </c>
      <c r="S512" s="1682"/>
      <c r="T512" s="1683"/>
      <c r="U512" s="1666">
        <v>0</v>
      </c>
      <c r="V512" s="1682"/>
      <c r="W512" s="1683"/>
      <c r="X512" s="1666">
        <v>0</v>
      </c>
      <c r="Y512" s="1682"/>
      <c r="Z512" s="1683"/>
      <c r="AA512" s="1666">
        <v>0</v>
      </c>
      <c r="AB512" s="1682"/>
      <c r="AC512" s="1683"/>
      <c r="AD512" s="1666">
        <v>0</v>
      </c>
      <c r="AE512" s="1682"/>
      <c r="AF512" s="1683"/>
      <c r="AG512" s="1666">
        <v>0</v>
      </c>
      <c r="AH512" s="1682"/>
      <c r="AI512" s="1683"/>
      <c r="AJ512" s="1666">
        <v>0</v>
      </c>
      <c r="AK512" s="1682"/>
      <c r="AL512" s="1683"/>
      <c r="AM512" s="1666">
        <v>0</v>
      </c>
      <c r="AN512" s="1682"/>
      <c r="AO512" s="1683"/>
      <c r="AP512" s="1666">
        <v>0</v>
      </c>
      <c r="AQ512" s="1682"/>
      <c r="AR512" s="1683"/>
      <c r="AS512" s="1666">
        <v>0</v>
      </c>
      <c r="AT512" s="1682"/>
      <c r="AU512" s="1683"/>
      <c r="AV512" s="1666">
        <v>0</v>
      </c>
      <c r="AW512" s="1682"/>
      <c r="AX512" s="1683"/>
      <c r="AY512" s="1666">
        <v>0</v>
      </c>
      <c r="AZ512" s="1682"/>
      <c r="BA512" s="1683"/>
      <c r="BB512" s="1666">
        <v>0</v>
      </c>
      <c r="BC512" s="1682"/>
      <c r="BD512" s="1683"/>
      <c r="BE512" s="1666">
        <v>0</v>
      </c>
      <c r="BF512" s="1682"/>
      <c r="BG512" s="1683"/>
      <c r="BH512" s="1666">
        <v>0</v>
      </c>
      <c r="BI512" s="1682"/>
      <c r="BJ512" s="1683"/>
      <c r="BK512" s="1666">
        <v>0</v>
      </c>
      <c r="BL512" s="1682"/>
      <c r="BM512" s="1683"/>
      <c r="BN512" s="1666">
        <v>0</v>
      </c>
      <c r="BO512" s="1682"/>
      <c r="BP512" s="1683"/>
      <c r="BQ512" s="1666">
        <v>0</v>
      </c>
      <c r="BR512" s="1682"/>
      <c r="BS512" s="1683"/>
      <c r="BT512" s="1666">
        <v>0</v>
      </c>
      <c r="BU512" s="1682"/>
      <c r="BV512" s="1683"/>
      <c r="BW512" s="1666">
        <v>0</v>
      </c>
      <c r="BX512" s="1682"/>
      <c r="BY512" s="1683"/>
      <c r="BZ512" s="1666">
        <v>0</v>
      </c>
    </row>
    <row r="513" spans="1:78" s="461" customFormat="1" ht="19.5" thickBot="1" x14ac:dyDescent="0.35">
      <c r="A513" s="1416">
        <v>20</v>
      </c>
      <c r="B513" s="1598" t="s">
        <v>162</v>
      </c>
      <c r="C513" s="1420"/>
      <c r="D513" s="1590"/>
      <c r="E513" s="360"/>
      <c r="G513" s="1934"/>
      <c r="H513" s="1929"/>
      <c r="I513" s="1930"/>
      <c r="J513" s="1934"/>
      <c r="K513" s="1929"/>
      <c r="L513" s="1930"/>
      <c r="M513" s="1934"/>
      <c r="N513" s="1929"/>
      <c r="O513" s="1930"/>
      <c r="P513" s="1934"/>
      <c r="Q513" s="1929"/>
      <c r="R513" s="1930"/>
      <c r="S513" s="1934"/>
      <c r="T513" s="1929"/>
      <c r="U513" s="1930"/>
      <c r="V513" s="1934"/>
      <c r="W513" s="1929"/>
      <c r="X513" s="1930"/>
      <c r="Y513" s="1934"/>
      <c r="Z513" s="1929"/>
      <c r="AA513" s="1930"/>
      <c r="AB513" s="1934"/>
      <c r="AC513" s="1929"/>
      <c r="AD513" s="1930"/>
      <c r="AE513" s="1934"/>
      <c r="AF513" s="1929"/>
      <c r="AG513" s="1930"/>
      <c r="AH513" s="1934"/>
      <c r="AI513" s="1929"/>
      <c r="AJ513" s="1930"/>
      <c r="AK513" s="1934"/>
      <c r="AL513" s="1929"/>
      <c r="AM513" s="1930"/>
      <c r="AN513" s="1934"/>
      <c r="AO513" s="1929"/>
      <c r="AP513" s="1930"/>
      <c r="AQ513" s="1934"/>
      <c r="AR513" s="1929"/>
      <c r="AS513" s="1930"/>
      <c r="AT513" s="1934"/>
      <c r="AU513" s="1929"/>
      <c r="AV513" s="1930"/>
      <c r="AW513" s="1934"/>
      <c r="AX513" s="1929"/>
      <c r="AY513" s="1930"/>
      <c r="AZ513" s="1934"/>
      <c r="BA513" s="1929"/>
      <c r="BB513" s="1930"/>
      <c r="BC513" s="1934"/>
      <c r="BD513" s="1929"/>
      <c r="BE513" s="1930"/>
      <c r="BF513" s="1934"/>
      <c r="BG513" s="1929"/>
      <c r="BH513" s="1930"/>
      <c r="BI513" s="1934"/>
      <c r="BJ513" s="1929"/>
      <c r="BK513" s="1930"/>
      <c r="BL513" s="1934"/>
      <c r="BM513" s="1929"/>
      <c r="BN513" s="1930"/>
      <c r="BO513" s="1934"/>
      <c r="BP513" s="1929"/>
      <c r="BQ513" s="1930"/>
      <c r="BR513" s="1934"/>
      <c r="BS513" s="1929"/>
      <c r="BT513" s="1930"/>
      <c r="BU513" s="1934"/>
      <c r="BV513" s="1929"/>
      <c r="BW513" s="1930"/>
      <c r="BX513" s="1934"/>
      <c r="BY513" s="1929"/>
      <c r="BZ513" s="1930"/>
    </row>
    <row r="514" spans="1:78" s="222" customFormat="1" ht="19.5" customHeight="1" x14ac:dyDescent="0.3">
      <c r="A514" s="1398"/>
      <c r="B514" s="1425"/>
      <c r="C514" s="1408" t="s">
        <v>7</v>
      </c>
      <c r="D514" s="1618"/>
      <c r="E514" s="1406" t="s">
        <v>492</v>
      </c>
      <c r="F514" s="1613">
        <v>35</v>
      </c>
      <c r="G514" s="1691">
        <v>0.37</v>
      </c>
      <c r="H514" s="1692">
        <v>0.2</v>
      </c>
      <c r="I514" s="1675">
        <v>7</v>
      </c>
      <c r="J514" s="1691">
        <v>0.37</v>
      </c>
      <c r="K514" s="1692">
        <v>0.2</v>
      </c>
      <c r="L514" s="1675">
        <v>7</v>
      </c>
      <c r="M514" s="1691">
        <v>0.37</v>
      </c>
      <c r="N514" s="1692">
        <v>0.2</v>
      </c>
      <c r="O514" s="1675">
        <v>7</v>
      </c>
      <c r="P514" s="1691">
        <v>0.37</v>
      </c>
      <c r="Q514" s="1692">
        <v>0.2</v>
      </c>
      <c r="R514" s="1675">
        <v>7</v>
      </c>
      <c r="S514" s="1691">
        <v>0.37</v>
      </c>
      <c r="T514" s="1692">
        <v>0.2</v>
      </c>
      <c r="U514" s="1675">
        <v>7</v>
      </c>
      <c r="V514" s="1691">
        <v>0.37</v>
      </c>
      <c r="W514" s="1692">
        <v>0.2</v>
      </c>
      <c r="X514" s="1675">
        <v>7</v>
      </c>
      <c r="Y514" s="1691">
        <v>0.37</v>
      </c>
      <c r="Z514" s="1692">
        <v>0.2</v>
      </c>
      <c r="AA514" s="1675">
        <v>7</v>
      </c>
      <c r="AB514" s="1691">
        <v>0.48</v>
      </c>
      <c r="AC514" s="1692">
        <v>0.27</v>
      </c>
      <c r="AD514" s="1675">
        <v>9</v>
      </c>
      <c r="AE514" s="1691">
        <v>0.48</v>
      </c>
      <c r="AF514" s="1692">
        <v>0.27</v>
      </c>
      <c r="AG514" s="1675">
        <v>9</v>
      </c>
      <c r="AH514" s="1691">
        <v>0.48</v>
      </c>
      <c r="AI514" s="1692">
        <v>0.27</v>
      </c>
      <c r="AJ514" s="1675">
        <v>9</v>
      </c>
      <c r="AK514" s="1691">
        <v>0.48</v>
      </c>
      <c r="AL514" s="1692">
        <v>0.27</v>
      </c>
      <c r="AM514" s="1675">
        <v>9</v>
      </c>
      <c r="AN514" s="1691">
        <v>0.48</v>
      </c>
      <c r="AO514" s="1692">
        <v>0.27</v>
      </c>
      <c r="AP514" s="1675">
        <v>9</v>
      </c>
      <c r="AQ514" s="1691">
        <v>0.42</v>
      </c>
      <c r="AR514" s="1692">
        <v>0.23</v>
      </c>
      <c r="AS514" s="1675">
        <v>8</v>
      </c>
      <c r="AT514" s="1691">
        <v>0.48</v>
      </c>
      <c r="AU514" s="1692">
        <v>0.27</v>
      </c>
      <c r="AV514" s="1675">
        <v>9</v>
      </c>
      <c r="AW514" s="1691">
        <v>0.48</v>
      </c>
      <c r="AX514" s="1692">
        <v>0.27</v>
      </c>
      <c r="AY514" s="1675">
        <v>9</v>
      </c>
      <c r="AZ514" s="1691">
        <v>0.48</v>
      </c>
      <c r="BA514" s="1692">
        <v>0.27</v>
      </c>
      <c r="BB514" s="1675">
        <v>9</v>
      </c>
      <c r="BC514" s="1691">
        <v>0.48</v>
      </c>
      <c r="BD514" s="1692">
        <v>0.27</v>
      </c>
      <c r="BE514" s="1675">
        <v>9</v>
      </c>
      <c r="BF514" s="1691">
        <v>0.42</v>
      </c>
      <c r="BG514" s="1692">
        <v>0.23</v>
      </c>
      <c r="BH514" s="1675">
        <v>8</v>
      </c>
      <c r="BI514" s="1691">
        <v>0.42</v>
      </c>
      <c r="BJ514" s="1692">
        <v>0.23</v>
      </c>
      <c r="BK514" s="1675">
        <v>8</v>
      </c>
      <c r="BL514" s="1691">
        <v>0.42</v>
      </c>
      <c r="BM514" s="1692">
        <v>0.23</v>
      </c>
      <c r="BN514" s="1675">
        <v>8</v>
      </c>
      <c r="BO514" s="1691">
        <v>0.42</v>
      </c>
      <c r="BP514" s="1692">
        <v>0.23</v>
      </c>
      <c r="BQ514" s="1675">
        <v>8</v>
      </c>
      <c r="BR514" s="1691">
        <v>0.42</v>
      </c>
      <c r="BS514" s="1692">
        <v>0.23</v>
      </c>
      <c r="BT514" s="1675">
        <v>8</v>
      </c>
      <c r="BU514" s="1691">
        <v>0.42</v>
      </c>
      <c r="BV514" s="1692">
        <v>0.23</v>
      </c>
      <c r="BW514" s="1675">
        <v>8</v>
      </c>
      <c r="BX514" s="1691">
        <v>0.37</v>
      </c>
      <c r="BY514" s="1692">
        <v>0.2</v>
      </c>
      <c r="BZ514" s="1675">
        <v>7</v>
      </c>
    </row>
    <row r="515" spans="1:78" s="222" customFormat="1" ht="19.5" x14ac:dyDescent="0.3">
      <c r="A515" s="1398"/>
      <c r="B515" s="1425"/>
      <c r="C515" s="1417"/>
      <c r="D515" s="1651"/>
      <c r="E515" s="1405" t="s">
        <v>494</v>
      </c>
      <c r="F515" s="1649">
        <v>6</v>
      </c>
      <c r="G515" s="1669">
        <v>0.34</v>
      </c>
      <c r="H515" s="1669">
        <v>0.20399999999999999</v>
      </c>
      <c r="I515" s="1666">
        <v>36</v>
      </c>
      <c r="J515" s="1669">
        <v>0.34</v>
      </c>
      <c r="K515" s="1669">
        <v>0.20399999999999999</v>
      </c>
      <c r="L515" s="1666">
        <v>36</v>
      </c>
      <c r="M515" s="1669">
        <v>0.34</v>
      </c>
      <c r="N515" s="1669">
        <v>0.20399999999999999</v>
      </c>
      <c r="O515" s="1666">
        <v>36</v>
      </c>
      <c r="P515" s="1669">
        <v>0.34</v>
      </c>
      <c r="Q515" s="1669">
        <v>0.20399999999999999</v>
      </c>
      <c r="R515" s="1666">
        <v>36</v>
      </c>
      <c r="S515" s="1669">
        <v>0.34</v>
      </c>
      <c r="T515" s="1669">
        <v>0.20399999999999999</v>
      </c>
      <c r="U515" s="1666">
        <v>36</v>
      </c>
      <c r="V515" s="1669">
        <v>0.34</v>
      </c>
      <c r="W515" s="1669">
        <v>0.20399999999999999</v>
      </c>
      <c r="X515" s="1666">
        <v>36</v>
      </c>
      <c r="Y515" s="1669">
        <v>0.34</v>
      </c>
      <c r="Z515" s="1669">
        <v>0.20399999999999999</v>
      </c>
      <c r="AA515" s="1666">
        <v>36</v>
      </c>
      <c r="AB515" s="1669">
        <v>0.47399999999999998</v>
      </c>
      <c r="AC515" s="1669">
        <v>0.20399999999999999</v>
      </c>
      <c r="AD515" s="1666">
        <v>47</v>
      </c>
      <c r="AE515" s="1669">
        <v>0.47399999999999998</v>
      </c>
      <c r="AF515" s="1669">
        <v>0.20399999999999999</v>
      </c>
      <c r="AG515" s="1666">
        <v>47</v>
      </c>
      <c r="AH515" s="1669">
        <v>0.47399999999999998</v>
      </c>
      <c r="AI515" s="1669">
        <v>0.20399999999999999</v>
      </c>
      <c r="AJ515" s="1666">
        <v>47</v>
      </c>
      <c r="AK515" s="1669">
        <v>0.47399999999999998</v>
      </c>
      <c r="AL515" s="1669">
        <v>0.20399999999999999</v>
      </c>
      <c r="AM515" s="1666">
        <v>47</v>
      </c>
      <c r="AN515" s="1669">
        <v>0.47399999999999998</v>
      </c>
      <c r="AO515" s="1669">
        <v>0.20399999999999999</v>
      </c>
      <c r="AP515" s="1666">
        <v>47</v>
      </c>
      <c r="AQ515" s="1669">
        <v>0.46</v>
      </c>
      <c r="AR515" s="1669">
        <v>0.21</v>
      </c>
      <c r="AS515" s="1666">
        <v>46</v>
      </c>
      <c r="AT515" s="1669">
        <v>0.47399999999999998</v>
      </c>
      <c r="AU515" s="1669">
        <v>0.20399999999999999</v>
      </c>
      <c r="AV515" s="1666">
        <v>47</v>
      </c>
      <c r="AW515" s="1669">
        <v>0.47399999999999998</v>
      </c>
      <c r="AX515" s="1669">
        <v>0.20399999999999999</v>
      </c>
      <c r="AY515" s="1666">
        <v>47</v>
      </c>
      <c r="AZ515" s="1669">
        <v>0.47399999999999998</v>
      </c>
      <c r="BA515" s="1669">
        <v>0.20399999999999999</v>
      </c>
      <c r="BB515" s="1666">
        <v>47</v>
      </c>
      <c r="BC515" s="1669">
        <v>0.47399999999999998</v>
      </c>
      <c r="BD515" s="1669">
        <v>0.20399999999999999</v>
      </c>
      <c r="BE515" s="1666">
        <v>47</v>
      </c>
      <c r="BF515" s="1669">
        <v>0.46</v>
      </c>
      <c r="BG515" s="1669">
        <v>0.21</v>
      </c>
      <c r="BH515" s="1666">
        <v>46</v>
      </c>
      <c r="BI515" s="1669">
        <v>0.46</v>
      </c>
      <c r="BJ515" s="1669">
        <v>0.21</v>
      </c>
      <c r="BK515" s="1666">
        <v>46</v>
      </c>
      <c r="BL515" s="1669">
        <v>0.46</v>
      </c>
      <c r="BM515" s="1669">
        <v>0.21</v>
      </c>
      <c r="BN515" s="1666">
        <v>46</v>
      </c>
      <c r="BO515" s="1669">
        <v>0.46</v>
      </c>
      <c r="BP515" s="1669">
        <v>0.21</v>
      </c>
      <c r="BQ515" s="1666">
        <v>46</v>
      </c>
      <c r="BR515" s="1669">
        <v>0.46</v>
      </c>
      <c r="BS515" s="1669">
        <v>0.21</v>
      </c>
      <c r="BT515" s="1666">
        <v>46</v>
      </c>
      <c r="BU515" s="1669">
        <v>0.46</v>
      </c>
      <c r="BV515" s="1669">
        <v>0.21</v>
      </c>
      <c r="BW515" s="1666">
        <v>46</v>
      </c>
      <c r="BX515" s="1669">
        <v>0.34</v>
      </c>
      <c r="BY515" s="1669">
        <v>0.20399999999999999</v>
      </c>
      <c r="BZ515" s="1666">
        <v>36</v>
      </c>
    </row>
    <row r="516" spans="1:78" s="222" customFormat="1" ht="19.5" x14ac:dyDescent="0.3">
      <c r="A516" s="1398"/>
      <c r="B516" s="1425"/>
      <c r="C516" s="1417"/>
      <c r="D516" s="1651"/>
      <c r="E516" s="1405" t="s">
        <v>495</v>
      </c>
      <c r="F516" s="1649" t="s">
        <v>496</v>
      </c>
      <c r="G516" s="1815" t="s">
        <v>599</v>
      </c>
      <c r="H516" s="1816"/>
      <c r="I516" s="1817"/>
      <c r="J516" s="1815"/>
      <c r="K516" s="1816"/>
      <c r="L516" s="1817"/>
      <c r="M516" s="1815"/>
      <c r="N516" s="1816"/>
      <c r="O516" s="1817"/>
      <c r="P516" s="1815"/>
      <c r="Q516" s="1816"/>
      <c r="R516" s="1817"/>
      <c r="S516" s="1815"/>
      <c r="T516" s="1816"/>
      <c r="U516" s="1817"/>
      <c r="V516" s="1815"/>
      <c r="W516" s="1816"/>
      <c r="X516" s="1817"/>
      <c r="Y516" s="1815"/>
      <c r="Z516" s="1816"/>
      <c r="AA516" s="1817"/>
      <c r="AB516" s="1815"/>
      <c r="AC516" s="1816"/>
      <c r="AD516" s="1817"/>
      <c r="AE516" s="1815"/>
      <c r="AF516" s="1816"/>
      <c r="AG516" s="1817"/>
      <c r="AH516" s="1815"/>
      <c r="AI516" s="1816"/>
      <c r="AJ516" s="1817"/>
      <c r="AK516" s="1815"/>
      <c r="AL516" s="1816"/>
      <c r="AM516" s="1817"/>
      <c r="AN516" s="1815"/>
      <c r="AO516" s="1816"/>
      <c r="AP516" s="1817"/>
      <c r="AQ516" s="1815"/>
      <c r="AR516" s="1816"/>
      <c r="AS516" s="1817"/>
      <c r="AT516" s="1815"/>
      <c r="AU516" s="1816"/>
      <c r="AV516" s="1817"/>
      <c r="AW516" s="1815"/>
      <c r="AX516" s="1816"/>
      <c r="AY516" s="1817"/>
      <c r="AZ516" s="1815"/>
      <c r="BA516" s="1816"/>
      <c r="BB516" s="1817"/>
      <c r="BC516" s="1815"/>
      <c r="BD516" s="1816"/>
      <c r="BE516" s="1817"/>
      <c r="BF516" s="1815"/>
      <c r="BG516" s="1816"/>
      <c r="BH516" s="1817"/>
      <c r="BI516" s="1815"/>
      <c r="BJ516" s="1816"/>
      <c r="BK516" s="1817"/>
      <c r="BL516" s="1815"/>
      <c r="BM516" s="1816"/>
      <c r="BN516" s="1817"/>
      <c r="BO516" s="1815"/>
      <c r="BP516" s="1816"/>
      <c r="BQ516" s="1817"/>
      <c r="BR516" s="1815"/>
      <c r="BS516" s="1816"/>
      <c r="BT516" s="1817"/>
      <c r="BU516" s="1815"/>
      <c r="BV516" s="1816"/>
      <c r="BW516" s="1817"/>
      <c r="BX516" s="1815"/>
      <c r="BY516" s="1816"/>
      <c r="BZ516" s="1817"/>
    </row>
    <row r="517" spans="1:78" s="1396" customFormat="1" ht="19.5" x14ac:dyDescent="0.3">
      <c r="A517" s="1398"/>
      <c r="B517" s="1425"/>
      <c r="C517" s="1417"/>
      <c r="D517" s="1651"/>
      <c r="E517" s="1405" t="s">
        <v>497</v>
      </c>
      <c r="F517" s="1649" t="s">
        <v>496</v>
      </c>
      <c r="G517" s="1815"/>
      <c r="H517" s="1816"/>
      <c r="I517" s="1817"/>
      <c r="J517" s="1815"/>
      <c r="K517" s="1816"/>
      <c r="L517" s="1817"/>
      <c r="M517" s="1815"/>
      <c r="N517" s="1816"/>
      <c r="O517" s="1817"/>
      <c r="P517" s="1815"/>
      <c r="Q517" s="1816"/>
      <c r="R517" s="1817"/>
      <c r="S517" s="1815"/>
      <c r="T517" s="1816"/>
      <c r="U517" s="1817"/>
      <c r="V517" s="1815"/>
      <c r="W517" s="1816"/>
      <c r="X517" s="1817"/>
      <c r="Y517" s="1815"/>
      <c r="Z517" s="1816"/>
      <c r="AA517" s="1817"/>
      <c r="AB517" s="1815"/>
      <c r="AC517" s="1816"/>
      <c r="AD517" s="1817"/>
      <c r="AE517" s="1815"/>
      <c r="AF517" s="1816"/>
      <c r="AG517" s="1817"/>
      <c r="AH517" s="1815"/>
      <c r="AI517" s="1816"/>
      <c r="AJ517" s="1817"/>
      <c r="AK517" s="1815"/>
      <c r="AL517" s="1816"/>
      <c r="AM517" s="1817"/>
      <c r="AN517" s="1815"/>
      <c r="AO517" s="1816"/>
      <c r="AP517" s="1817"/>
      <c r="AQ517" s="1815"/>
      <c r="AR517" s="1816"/>
      <c r="AS517" s="1817"/>
      <c r="AT517" s="1815"/>
      <c r="AU517" s="1816"/>
      <c r="AV517" s="1817"/>
      <c r="AW517" s="1815"/>
      <c r="AX517" s="1816"/>
      <c r="AY517" s="1817"/>
      <c r="AZ517" s="1815"/>
      <c r="BA517" s="1816"/>
      <c r="BB517" s="1817"/>
      <c r="BC517" s="1815"/>
      <c r="BD517" s="1816"/>
      <c r="BE517" s="1817"/>
      <c r="BF517" s="1815"/>
      <c r="BG517" s="1816"/>
      <c r="BH517" s="1817"/>
      <c r="BI517" s="1815"/>
      <c r="BJ517" s="1816"/>
      <c r="BK517" s="1817"/>
      <c r="BL517" s="1815"/>
      <c r="BM517" s="1816"/>
      <c r="BN517" s="1817"/>
      <c r="BO517" s="1815"/>
      <c r="BP517" s="1816"/>
      <c r="BQ517" s="1817"/>
      <c r="BR517" s="1815"/>
      <c r="BS517" s="1816"/>
      <c r="BT517" s="1817"/>
      <c r="BU517" s="1815"/>
      <c r="BV517" s="1816"/>
      <c r="BW517" s="1817"/>
      <c r="BX517" s="1815"/>
      <c r="BY517" s="1816"/>
      <c r="BZ517" s="1817"/>
    </row>
    <row r="518" spans="1:78" s="1396" customFormat="1" ht="19.5" customHeight="1" x14ac:dyDescent="0.3">
      <c r="A518" s="1398"/>
      <c r="B518" s="1425"/>
      <c r="C518" s="1417" t="s">
        <v>9</v>
      </c>
      <c r="D518" s="1651"/>
      <c r="E518" s="1405" t="s">
        <v>492</v>
      </c>
      <c r="F518" s="1614">
        <v>35</v>
      </c>
      <c r="G518" s="1679"/>
      <c r="H518" s="1680"/>
      <c r="I518" s="1666">
        <v>0</v>
      </c>
      <c r="J518" s="1679"/>
      <c r="K518" s="1680"/>
      <c r="L518" s="1666">
        <v>0</v>
      </c>
      <c r="M518" s="1679"/>
      <c r="N518" s="1680"/>
      <c r="O518" s="1666">
        <v>0</v>
      </c>
      <c r="P518" s="1679"/>
      <c r="Q518" s="1680"/>
      <c r="R518" s="1666">
        <v>0</v>
      </c>
      <c r="S518" s="1679"/>
      <c r="T518" s="1680"/>
      <c r="U518" s="1666">
        <v>0</v>
      </c>
      <c r="V518" s="1679"/>
      <c r="W518" s="1680"/>
      <c r="X518" s="1666">
        <v>0</v>
      </c>
      <c r="Y518" s="1679"/>
      <c r="Z518" s="1680"/>
      <c r="AA518" s="1666">
        <v>0</v>
      </c>
      <c r="AB518" s="1679"/>
      <c r="AC518" s="1680"/>
      <c r="AD518" s="1666">
        <v>0</v>
      </c>
      <c r="AE518" s="1679"/>
      <c r="AF518" s="1680"/>
      <c r="AG518" s="1666">
        <v>0</v>
      </c>
      <c r="AH518" s="1679"/>
      <c r="AI518" s="1680"/>
      <c r="AJ518" s="1666">
        <v>0</v>
      </c>
      <c r="AK518" s="1679"/>
      <c r="AL518" s="1680"/>
      <c r="AM518" s="1666">
        <v>0</v>
      </c>
      <c r="AN518" s="1679"/>
      <c r="AO518" s="1680"/>
      <c r="AP518" s="1666">
        <v>0</v>
      </c>
      <c r="AQ518" s="1679"/>
      <c r="AR518" s="1680"/>
      <c r="AS518" s="1666">
        <v>0</v>
      </c>
      <c r="AT518" s="1679"/>
      <c r="AU518" s="1680"/>
      <c r="AV518" s="1666">
        <v>0</v>
      </c>
      <c r="AW518" s="1679"/>
      <c r="AX518" s="1680"/>
      <c r="AY518" s="1666">
        <v>0</v>
      </c>
      <c r="AZ518" s="1679"/>
      <c r="BA518" s="1680"/>
      <c r="BB518" s="1666">
        <v>0</v>
      </c>
      <c r="BC518" s="1679"/>
      <c r="BD518" s="1680"/>
      <c r="BE518" s="1666">
        <v>0</v>
      </c>
      <c r="BF518" s="1679"/>
      <c r="BG518" s="1680"/>
      <c r="BH518" s="1666">
        <v>0</v>
      </c>
      <c r="BI518" s="1679"/>
      <c r="BJ518" s="1680"/>
      <c r="BK518" s="1666">
        <v>0</v>
      </c>
      <c r="BL518" s="1679"/>
      <c r="BM518" s="1680"/>
      <c r="BN518" s="1666">
        <v>0</v>
      </c>
      <c r="BO518" s="1679"/>
      <c r="BP518" s="1680"/>
      <c r="BQ518" s="1666">
        <v>0</v>
      </c>
      <c r="BR518" s="1679"/>
      <c r="BS518" s="1680"/>
      <c r="BT518" s="1666">
        <v>0</v>
      </c>
      <c r="BU518" s="1679"/>
      <c r="BV518" s="1680"/>
      <c r="BW518" s="1666">
        <v>0</v>
      </c>
      <c r="BX518" s="1679"/>
      <c r="BY518" s="1680"/>
      <c r="BZ518" s="1666">
        <v>0</v>
      </c>
    </row>
    <row r="519" spans="1:78" s="1396" customFormat="1" ht="19.5" x14ac:dyDescent="0.3">
      <c r="A519" s="1398"/>
      <c r="B519" s="1425"/>
      <c r="C519" s="1417"/>
      <c r="D519" s="1651"/>
      <c r="E519" s="1405" t="s">
        <v>494</v>
      </c>
      <c r="F519" s="1649">
        <v>6</v>
      </c>
      <c r="G519" s="1679"/>
      <c r="H519" s="1680"/>
      <c r="I519" s="1666">
        <v>0</v>
      </c>
      <c r="J519" s="1679"/>
      <c r="K519" s="1680"/>
      <c r="L519" s="1666">
        <v>0</v>
      </c>
      <c r="M519" s="1679"/>
      <c r="N519" s="1680"/>
      <c r="O519" s="1666">
        <v>0</v>
      </c>
      <c r="P519" s="1679"/>
      <c r="Q519" s="1680"/>
      <c r="R519" s="1666">
        <v>0</v>
      </c>
      <c r="S519" s="1679"/>
      <c r="T519" s="1680"/>
      <c r="U519" s="1666">
        <v>0</v>
      </c>
      <c r="V519" s="1679"/>
      <c r="W519" s="1680"/>
      <c r="X519" s="1666">
        <v>0</v>
      </c>
      <c r="Y519" s="1679"/>
      <c r="Z519" s="1680"/>
      <c r="AA519" s="1666">
        <v>0</v>
      </c>
      <c r="AB519" s="1679"/>
      <c r="AC519" s="1680"/>
      <c r="AD519" s="1666">
        <v>0</v>
      </c>
      <c r="AE519" s="1679"/>
      <c r="AF519" s="1680"/>
      <c r="AG519" s="1666">
        <v>0</v>
      </c>
      <c r="AH519" s="1679"/>
      <c r="AI519" s="1680"/>
      <c r="AJ519" s="1666">
        <v>0</v>
      </c>
      <c r="AK519" s="1679"/>
      <c r="AL519" s="1680"/>
      <c r="AM519" s="1666">
        <v>0</v>
      </c>
      <c r="AN519" s="1679"/>
      <c r="AO519" s="1680"/>
      <c r="AP519" s="1666">
        <v>0</v>
      </c>
      <c r="AQ519" s="1679"/>
      <c r="AR519" s="1680"/>
      <c r="AS519" s="1666">
        <v>0</v>
      </c>
      <c r="AT519" s="1679"/>
      <c r="AU519" s="1680"/>
      <c r="AV519" s="1666">
        <v>0</v>
      </c>
      <c r="AW519" s="1679"/>
      <c r="AX519" s="1680"/>
      <c r="AY519" s="1666">
        <v>0</v>
      </c>
      <c r="AZ519" s="1679"/>
      <c r="BA519" s="1680"/>
      <c r="BB519" s="1666">
        <v>0</v>
      </c>
      <c r="BC519" s="1679"/>
      <c r="BD519" s="1680"/>
      <c r="BE519" s="1666">
        <v>0</v>
      </c>
      <c r="BF519" s="1679"/>
      <c r="BG519" s="1680"/>
      <c r="BH519" s="1666">
        <v>0</v>
      </c>
      <c r="BI519" s="1679"/>
      <c r="BJ519" s="1680"/>
      <c r="BK519" s="1666">
        <v>0</v>
      </c>
      <c r="BL519" s="1679"/>
      <c r="BM519" s="1680"/>
      <c r="BN519" s="1666">
        <v>0</v>
      </c>
      <c r="BO519" s="1679"/>
      <c r="BP519" s="1680"/>
      <c r="BQ519" s="1666">
        <v>0</v>
      </c>
      <c r="BR519" s="1679"/>
      <c r="BS519" s="1680"/>
      <c r="BT519" s="1666">
        <v>0</v>
      </c>
      <c r="BU519" s="1679"/>
      <c r="BV519" s="1680"/>
      <c r="BW519" s="1666">
        <v>0</v>
      </c>
      <c r="BX519" s="1679"/>
      <c r="BY519" s="1680"/>
      <c r="BZ519" s="1666">
        <v>0</v>
      </c>
    </row>
    <row r="520" spans="1:78" s="222" customFormat="1" ht="19.5" x14ac:dyDescent="0.3">
      <c r="A520" s="1398"/>
      <c r="B520" s="1425"/>
      <c r="C520" s="1417"/>
      <c r="D520" s="1651"/>
      <c r="E520" s="1405" t="s">
        <v>495</v>
      </c>
      <c r="F520" s="1649" t="s">
        <v>496</v>
      </c>
      <c r="G520" s="1815" t="s">
        <v>599</v>
      </c>
      <c r="H520" s="1816"/>
      <c r="I520" s="1817"/>
      <c r="J520" s="1815"/>
      <c r="K520" s="1816"/>
      <c r="L520" s="1817"/>
      <c r="M520" s="1815"/>
      <c r="N520" s="1816"/>
      <c r="O520" s="1817"/>
      <c r="P520" s="1815"/>
      <c r="Q520" s="1816"/>
      <c r="R520" s="1817"/>
      <c r="S520" s="1815"/>
      <c r="T520" s="1816"/>
      <c r="U520" s="1817"/>
      <c r="V520" s="1815"/>
      <c r="W520" s="1816"/>
      <c r="X520" s="1817"/>
      <c r="Y520" s="1815"/>
      <c r="Z520" s="1816"/>
      <c r="AA520" s="1817"/>
      <c r="AB520" s="1815"/>
      <c r="AC520" s="1816"/>
      <c r="AD520" s="1817"/>
      <c r="AE520" s="1815"/>
      <c r="AF520" s="1816"/>
      <c r="AG520" s="1817"/>
      <c r="AH520" s="1815"/>
      <c r="AI520" s="1816"/>
      <c r="AJ520" s="1817"/>
      <c r="AK520" s="1815"/>
      <c r="AL520" s="1816"/>
      <c r="AM520" s="1817"/>
      <c r="AN520" s="1815"/>
      <c r="AO520" s="1816"/>
      <c r="AP520" s="1817"/>
      <c r="AQ520" s="1815"/>
      <c r="AR520" s="1816"/>
      <c r="AS520" s="1817"/>
      <c r="AT520" s="1815"/>
      <c r="AU520" s="1816"/>
      <c r="AV520" s="1817"/>
      <c r="AW520" s="1815"/>
      <c r="AX520" s="1816"/>
      <c r="AY520" s="1817"/>
      <c r="AZ520" s="1815"/>
      <c r="BA520" s="1816"/>
      <c r="BB520" s="1817"/>
      <c r="BC520" s="1815"/>
      <c r="BD520" s="1816"/>
      <c r="BE520" s="1817"/>
      <c r="BF520" s="1815"/>
      <c r="BG520" s="1816"/>
      <c r="BH520" s="1817"/>
      <c r="BI520" s="1815"/>
      <c r="BJ520" s="1816"/>
      <c r="BK520" s="1817"/>
      <c r="BL520" s="1815"/>
      <c r="BM520" s="1816"/>
      <c r="BN520" s="1817"/>
      <c r="BO520" s="1815"/>
      <c r="BP520" s="1816"/>
      <c r="BQ520" s="1817"/>
      <c r="BR520" s="1815"/>
      <c r="BS520" s="1816"/>
      <c r="BT520" s="1817"/>
      <c r="BU520" s="1815"/>
      <c r="BV520" s="1816"/>
      <c r="BW520" s="1817"/>
      <c r="BX520" s="1815"/>
      <c r="BY520" s="1816"/>
      <c r="BZ520" s="1817"/>
    </row>
    <row r="521" spans="1:78" s="1396" customFormat="1" ht="19.5" x14ac:dyDescent="0.3">
      <c r="A521" s="1398"/>
      <c r="B521" s="1425"/>
      <c r="C521" s="1610"/>
      <c r="D521" s="1651"/>
      <c r="E521" s="1405" t="s">
        <v>497</v>
      </c>
      <c r="F521" s="1649" t="s">
        <v>496</v>
      </c>
      <c r="G521" s="1815"/>
      <c r="H521" s="1816"/>
      <c r="I521" s="1817"/>
      <c r="J521" s="1815"/>
      <c r="K521" s="1816"/>
      <c r="L521" s="1817"/>
      <c r="M521" s="1815"/>
      <c r="N521" s="1816"/>
      <c r="O521" s="1817"/>
      <c r="P521" s="1815"/>
      <c r="Q521" s="1816"/>
      <c r="R521" s="1817"/>
      <c r="S521" s="1815"/>
      <c r="T521" s="1816"/>
      <c r="U521" s="1817"/>
      <c r="V521" s="1815"/>
      <c r="W521" s="1816"/>
      <c r="X521" s="1817"/>
      <c r="Y521" s="1815"/>
      <c r="Z521" s="1816"/>
      <c r="AA521" s="1817"/>
      <c r="AB521" s="1815"/>
      <c r="AC521" s="1816"/>
      <c r="AD521" s="1817"/>
      <c r="AE521" s="1815"/>
      <c r="AF521" s="1816"/>
      <c r="AG521" s="1817"/>
      <c r="AH521" s="1815"/>
      <c r="AI521" s="1816"/>
      <c r="AJ521" s="1817"/>
      <c r="AK521" s="1815"/>
      <c r="AL521" s="1816"/>
      <c r="AM521" s="1817"/>
      <c r="AN521" s="1815"/>
      <c r="AO521" s="1816"/>
      <c r="AP521" s="1817"/>
      <c r="AQ521" s="1815"/>
      <c r="AR521" s="1816"/>
      <c r="AS521" s="1817"/>
      <c r="AT521" s="1815"/>
      <c r="AU521" s="1816"/>
      <c r="AV521" s="1817"/>
      <c r="AW521" s="1815"/>
      <c r="AX521" s="1816"/>
      <c r="AY521" s="1817"/>
      <c r="AZ521" s="1815"/>
      <c r="BA521" s="1816"/>
      <c r="BB521" s="1817"/>
      <c r="BC521" s="1815"/>
      <c r="BD521" s="1816"/>
      <c r="BE521" s="1817"/>
      <c r="BF521" s="1815"/>
      <c r="BG521" s="1816"/>
      <c r="BH521" s="1817"/>
      <c r="BI521" s="1815"/>
      <c r="BJ521" s="1816"/>
      <c r="BK521" s="1817"/>
      <c r="BL521" s="1815"/>
      <c r="BM521" s="1816"/>
      <c r="BN521" s="1817"/>
      <c r="BO521" s="1815"/>
      <c r="BP521" s="1816"/>
      <c r="BQ521" s="1817"/>
      <c r="BR521" s="1815"/>
      <c r="BS521" s="1816"/>
      <c r="BT521" s="1817"/>
      <c r="BU521" s="1815"/>
      <c r="BV521" s="1816"/>
      <c r="BW521" s="1817"/>
      <c r="BX521" s="1815"/>
      <c r="BY521" s="1816"/>
      <c r="BZ521" s="1817"/>
    </row>
    <row r="522" spans="1:78" s="1396" customFormat="1" ht="19.5" customHeight="1" x14ac:dyDescent="0.3">
      <c r="A522" s="1398"/>
      <c r="B522" s="1425"/>
      <c r="C522" s="1417" t="s">
        <v>55</v>
      </c>
      <c r="D522" s="1651"/>
      <c r="E522" s="1405" t="s">
        <v>492</v>
      </c>
      <c r="F522" s="1614">
        <v>35</v>
      </c>
      <c r="G522" s="1679"/>
      <c r="H522" s="1680"/>
      <c r="I522" s="1666">
        <v>0</v>
      </c>
      <c r="J522" s="1679"/>
      <c r="K522" s="1680"/>
      <c r="L522" s="1666">
        <v>0</v>
      </c>
      <c r="M522" s="1679"/>
      <c r="N522" s="1680"/>
      <c r="O522" s="1666">
        <v>0</v>
      </c>
      <c r="P522" s="1679"/>
      <c r="Q522" s="1680"/>
      <c r="R522" s="1666">
        <v>0</v>
      </c>
      <c r="S522" s="1679"/>
      <c r="T522" s="1680"/>
      <c r="U522" s="1666">
        <v>0</v>
      </c>
      <c r="V522" s="1679"/>
      <c r="W522" s="1680"/>
      <c r="X522" s="1666">
        <v>0</v>
      </c>
      <c r="Y522" s="1679"/>
      <c r="Z522" s="1680"/>
      <c r="AA522" s="1666">
        <v>0</v>
      </c>
      <c r="AB522" s="1679"/>
      <c r="AC522" s="1680"/>
      <c r="AD522" s="1666">
        <v>0</v>
      </c>
      <c r="AE522" s="1679"/>
      <c r="AF522" s="1680"/>
      <c r="AG522" s="1666">
        <v>0</v>
      </c>
      <c r="AH522" s="1679"/>
      <c r="AI522" s="1680"/>
      <c r="AJ522" s="1666">
        <v>0</v>
      </c>
      <c r="AK522" s="1679"/>
      <c r="AL522" s="1680"/>
      <c r="AM522" s="1666">
        <v>0</v>
      </c>
      <c r="AN522" s="1679"/>
      <c r="AO522" s="1680"/>
      <c r="AP522" s="1666">
        <v>0</v>
      </c>
      <c r="AQ522" s="1679"/>
      <c r="AR522" s="1680"/>
      <c r="AS522" s="1666">
        <v>0</v>
      </c>
      <c r="AT522" s="1679"/>
      <c r="AU522" s="1680"/>
      <c r="AV522" s="1666">
        <v>0</v>
      </c>
      <c r="AW522" s="1679"/>
      <c r="AX522" s="1680"/>
      <c r="AY522" s="1666">
        <v>0</v>
      </c>
      <c r="AZ522" s="1679"/>
      <c r="BA522" s="1680"/>
      <c r="BB522" s="1666">
        <v>0</v>
      </c>
      <c r="BC522" s="1679"/>
      <c r="BD522" s="1680"/>
      <c r="BE522" s="1666">
        <v>0</v>
      </c>
      <c r="BF522" s="1679"/>
      <c r="BG522" s="1680"/>
      <c r="BH522" s="1666">
        <v>0</v>
      </c>
      <c r="BI522" s="1679"/>
      <c r="BJ522" s="1680"/>
      <c r="BK522" s="1666">
        <v>0</v>
      </c>
      <c r="BL522" s="1679"/>
      <c r="BM522" s="1680"/>
      <c r="BN522" s="1666">
        <v>0</v>
      </c>
      <c r="BO522" s="1679"/>
      <c r="BP522" s="1680"/>
      <c r="BQ522" s="1666">
        <v>0</v>
      </c>
      <c r="BR522" s="1679"/>
      <c r="BS522" s="1680"/>
      <c r="BT522" s="1666">
        <v>0</v>
      </c>
      <c r="BU522" s="1679"/>
      <c r="BV522" s="1680"/>
      <c r="BW522" s="1666">
        <v>0</v>
      </c>
      <c r="BX522" s="1679"/>
      <c r="BY522" s="1680"/>
      <c r="BZ522" s="1666">
        <v>0</v>
      </c>
    </row>
    <row r="523" spans="1:78" s="1396" customFormat="1" ht="19.5" x14ac:dyDescent="0.3">
      <c r="A523" s="1398"/>
      <c r="B523" s="1425"/>
      <c r="C523" s="1417"/>
      <c r="D523" s="1651"/>
      <c r="E523" s="1405" t="s">
        <v>494</v>
      </c>
      <c r="F523" s="1649">
        <v>10</v>
      </c>
      <c r="G523" s="1669">
        <v>0.16</v>
      </c>
      <c r="H523" s="1669">
        <v>9.9000000000000005E-2</v>
      </c>
      <c r="I523" s="1666">
        <v>11</v>
      </c>
      <c r="J523" s="1669">
        <v>0.16</v>
      </c>
      <c r="K523" s="1669">
        <v>9.9000000000000005E-2</v>
      </c>
      <c r="L523" s="1666">
        <v>11</v>
      </c>
      <c r="M523" s="1669">
        <v>0.16</v>
      </c>
      <c r="N523" s="1669">
        <v>9.9000000000000005E-2</v>
      </c>
      <c r="O523" s="1666">
        <v>11</v>
      </c>
      <c r="P523" s="1669">
        <v>0.16</v>
      </c>
      <c r="Q523" s="1669">
        <v>9.9000000000000005E-2</v>
      </c>
      <c r="R523" s="1666">
        <v>11</v>
      </c>
      <c r="S523" s="1669">
        <v>0.16</v>
      </c>
      <c r="T523" s="1669">
        <v>9.9000000000000005E-2</v>
      </c>
      <c r="U523" s="1666">
        <v>11</v>
      </c>
      <c r="V523" s="1669">
        <v>0.16</v>
      </c>
      <c r="W523" s="1669">
        <v>9.9000000000000005E-2</v>
      </c>
      <c r="X523" s="1666">
        <v>11</v>
      </c>
      <c r="Y523" s="1669">
        <v>0.16</v>
      </c>
      <c r="Z523" s="1669">
        <v>9.9000000000000005E-2</v>
      </c>
      <c r="AA523" s="1666">
        <v>11</v>
      </c>
      <c r="AB523" s="1669">
        <v>0.249</v>
      </c>
      <c r="AC523" s="1669">
        <v>9.9000000000000005E-2</v>
      </c>
      <c r="AD523" s="1666">
        <v>15</v>
      </c>
      <c r="AE523" s="1669">
        <v>0.249</v>
      </c>
      <c r="AF523" s="1669">
        <v>9.9000000000000005E-2</v>
      </c>
      <c r="AG523" s="1666">
        <v>15</v>
      </c>
      <c r="AH523" s="1669">
        <v>0.249</v>
      </c>
      <c r="AI523" s="1669">
        <v>9.9000000000000005E-2</v>
      </c>
      <c r="AJ523" s="1666">
        <v>15</v>
      </c>
      <c r="AK523" s="1669">
        <v>0.249</v>
      </c>
      <c r="AL523" s="1669">
        <v>9.9000000000000005E-2</v>
      </c>
      <c r="AM523" s="1666">
        <v>15</v>
      </c>
      <c r="AN523" s="1669">
        <v>0.249</v>
      </c>
      <c r="AO523" s="1669">
        <v>9.9000000000000005E-2</v>
      </c>
      <c r="AP523" s="1666">
        <v>15</v>
      </c>
      <c r="AQ523" s="1669">
        <v>0.23300000000000001</v>
      </c>
      <c r="AR523" s="1669">
        <v>0.10299999999999999</v>
      </c>
      <c r="AS523" s="1666">
        <v>14</v>
      </c>
      <c r="AT523" s="1669">
        <v>0.249</v>
      </c>
      <c r="AU523" s="1669">
        <v>9.9000000000000005E-2</v>
      </c>
      <c r="AV523" s="1666">
        <v>15</v>
      </c>
      <c r="AW523" s="1669">
        <v>0.249</v>
      </c>
      <c r="AX523" s="1669">
        <v>9.9000000000000005E-2</v>
      </c>
      <c r="AY523" s="1666">
        <v>15</v>
      </c>
      <c r="AZ523" s="1669">
        <v>0.249</v>
      </c>
      <c r="BA523" s="1669">
        <v>9.9000000000000005E-2</v>
      </c>
      <c r="BB523" s="1666">
        <v>15</v>
      </c>
      <c r="BC523" s="1669">
        <v>0.249</v>
      </c>
      <c r="BD523" s="1669">
        <v>9.9000000000000005E-2</v>
      </c>
      <c r="BE523" s="1666">
        <v>15</v>
      </c>
      <c r="BF523" s="1669">
        <v>0.23300000000000001</v>
      </c>
      <c r="BG523" s="1669">
        <v>0.10299999999999999</v>
      </c>
      <c r="BH523" s="1666">
        <v>14</v>
      </c>
      <c r="BI523" s="1669">
        <v>0.23300000000000001</v>
      </c>
      <c r="BJ523" s="1669">
        <v>0.10299999999999999</v>
      </c>
      <c r="BK523" s="1666">
        <v>14</v>
      </c>
      <c r="BL523" s="1669">
        <v>0.23300000000000001</v>
      </c>
      <c r="BM523" s="1669">
        <v>0.10299999999999999</v>
      </c>
      <c r="BN523" s="1666">
        <v>14</v>
      </c>
      <c r="BO523" s="1669">
        <v>0.23300000000000001</v>
      </c>
      <c r="BP523" s="1669">
        <v>0.10299999999999999</v>
      </c>
      <c r="BQ523" s="1666">
        <v>14</v>
      </c>
      <c r="BR523" s="1669">
        <v>0.23300000000000001</v>
      </c>
      <c r="BS523" s="1669">
        <v>0.10299999999999999</v>
      </c>
      <c r="BT523" s="1666">
        <v>14</v>
      </c>
      <c r="BU523" s="1669">
        <v>0.23300000000000001</v>
      </c>
      <c r="BV523" s="1669">
        <v>0.10299999999999999</v>
      </c>
      <c r="BW523" s="1666">
        <v>14</v>
      </c>
      <c r="BX523" s="1669">
        <v>0.16</v>
      </c>
      <c r="BY523" s="1669">
        <v>9.9000000000000005E-2</v>
      </c>
      <c r="BZ523" s="1666">
        <v>11</v>
      </c>
    </row>
    <row r="524" spans="1:78" s="222" customFormat="1" ht="19.5" x14ac:dyDescent="0.3">
      <c r="A524" s="1398"/>
      <c r="B524" s="1425"/>
      <c r="C524" s="1417"/>
      <c r="D524" s="1651"/>
      <c r="E524" s="1405" t="s">
        <v>495</v>
      </c>
      <c r="F524" s="1649" t="s">
        <v>496</v>
      </c>
      <c r="G524" s="1815"/>
      <c r="H524" s="1816"/>
      <c r="I524" s="1817"/>
      <c r="J524" s="1815"/>
      <c r="K524" s="1816"/>
      <c r="L524" s="1817"/>
      <c r="M524" s="1815"/>
      <c r="N524" s="1816"/>
      <c r="O524" s="1817"/>
      <c r="P524" s="1815"/>
      <c r="Q524" s="1816"/>
      <c r="R524" s="1817"/>
      <c r="S524" s="1815"/>
      <c r="T524" s="1816"/>
      <c r="U524" s="1817"/>
      <c r="V524" s="1815"/>
      <c r="W524" s="1816"/>
      <c r="X524" s="1817"/>
      <c r="Y524" s="1815"/>
      <c r="Z524" s="1816"/>
      <c r="AA524" s="1817"/>
      <c r="AB524" s="1815"/>
      <c r="AC524" s="1816"/>
      <c r="AD524" s="1817"/>
      <c r="AE524" s="1815"/>
      <c r="AF524" s="1816"/>
      <c r="AG524" s="1817"/>
      <c r="AH524" s="1815"/>
      <c r="AI524" s="1816"/>
      <c r="AJ524" s="1817"/>
      <c r="AK524" s="1815"/>
      <c r="AL524" s="1816"/>
      <c r="AM524" s="1817"/>
      <c r="AN524" s="1815"/>
      <c r="AO524" s="1816"/>
      <c r="AP524" s="1817"/>
      <c r="AQ524" s="1815"/>
      <c r="AR524" s="1816"/>
      <c r="AS524" s="1817"/>
      <c r="AT524" s="1815"/>
      <c r="AU524" s="1816"/>
      <c r="AV524" s="1817"/>
      <c r="AW524" s="1815"/>
      <c r="AX524" s="1816"/>
      <c r="AY524" s="1817"/>
      <c r="AZ524" s="1815"/>
      <c r="BA524" s="1816"/>
      <c r="BB524" s="1817"/>
      <c r="BC524" s="1815"/>
      <c r="BD524" s="1816"/>
      <c r="BE524" s="1817"/>
      <c r="BF524" s="1815"/>
      <c r="BG524" s="1816"/>
      <c r="BH524" s="1817"/>
      <c r="BI524" s="1815"/>
      <c r="BJ524" s="1816"/>
      <c r="BK524" s="1817"/>
      <c r="BL524" s="1815"/>
      <c r="BM524" s="1816"/>
      <c r="BN524" s="1817"/>
      <c r="BO524" s="1815"/>
      <c r="BP524" s="1816"/>
      <c r="BQ524" s="1817"/>
      <c r="BR524" s="1815"/>
      <c r="BS524" s="1816"/>
      <c r="BT524" s="1817"/>
      <c r="BU524" s="1815"/>
      <c r="BV524" s="1816"/>
      <c r="BW524" s="1817"/>
      <c r="BX524" s="1815"/>
      <c r="BY524" s="1816"/>
      <c r="BZ524" s="1817"/>
    </row>
    <row r="525" spans="1:78" s="1396" customFormat="1" ht="19.5" x14ac:dyDescent="0.3">
      <c r="A525" s="1398"/>
      <c r="B525" s="1425"/>
      <c r="C525" s="1610"/>
      <c r="D525" s="1651"/>
      <c r="E525" s="1405" t="s">
        <v>497</v>
      </c>
      <c r="F525" s="1649" t="s">
        <v>496</v>
      </c>
      <c r="G525" s="1815"/>
      <c r="H525" s="1816"/>
      <c r="I525" s="1817"/>
      <c r="J525" s="1815"/>
      <c r="K525" s="1816"/>
      <c r="L525" s="1817"/>
      <c r="M525" s="1815"/>
      <c r="N525" s="1816"/>
      <c r="O525" s="1817"/>
      <c r="P525" s="1815"/>
      <c r="Q525" s="1816"/>
      <c r="R525" s="1817"/>
      <c r="S525" s="1815"/>
      <c r="T525" s="1816"/>
      <c r="U525" s="1817"/>
      <c r="V525" s="1815"/>
      <c r="W525" s="1816"/>
      <c r="X525" s="1817"/>
      <c r="Y525" s="1815"/>
      <c r="Z525" s="1816"/>
      <c r="AA525" s="1817"/>
      <c r="AB525" s="1815"/>
      <c r="AC525" s="1816"/>
      <c r="AD525" s="1817"/>
      <c r="AE525" s="1815"/>
      <c r="AF525" s="1816"/>
      <c r="AG525" s="1817"/>
      <c r="AH525" s="1815"/>
      <c r="AI525" s="1816"/>
      <c r="AJ525" s="1817"/>
      <c r="AK525" s="1815"/>
      <c r="AL525" s="1816"/>
      <c r="AM525" s="1817"/>
      <c r="AN525" s="1815"/>
      <c r="AO525" s="1816"/>
      <c r="AP525" s="1817"/>
      <c r="AQ525" s="1815"/>
      <c r="AR525" s="1816"/>
      <c r="AS525" s="1817"/>
      <c r="AT525" s="1815"/>
      <c r="AU525" s="1816"/>
      <c r="AV525" s="1817"/>
      <c r="AW525" s="1815"/>
      <c r="AX525" s="1816"/>
      <c r="AY525" s="1817"/>
      <c r="AZ525" s="1815"/>
      <c r="BA525" s="1816"/>
      <c r="BB525" s="1817"/>
      <c r="BC525" s="1815"/>
      <c r="BD525" s="1816"/>
      <c r="BE525" s="1817"/>
      <c r="BF525" s="1815"/>
      <c r="BG525" s="1816"/>
      <c r="BH525" s="1817"/>
      <c r="BI525" s="1815"/>
      <c r="BJ525" s="1816"/>
      <c r="BK525" s="1817"/>
      <c r="BL525" s="1815"/>
      <c r="BM525" s="1816"/>
      <c r="BN525" s="1817"/>
      <c r="BO525" s="1815"/>
      <c r="BP525" s="1816"/>
      <c r="BQ525" s="1817"/>
      <c r="BR525" s="1815"/>
      <c r="BS525" s="1816"/>
      <c r="BT525" s="1817"/>
      <c r="BU525" s="1815"/>
      <c r="BV525" s="1816"/>
      <c r="BW525" s="1817"/>
      <c r="BX525" s="1815"/>
      <c r="BY525" s="1816"/>
      <c r="BZ525" s="1817"/>
    </row>
    <row r="526" spans="1:78" s="1396" customFormat="1" ht="21.75" customHeight="1" x14ac:dyDescent="0.3">
      <c r="A526" s="1398"/>
      <c r="B526" s="1425" t="s">
        <v>498</v>
      </c>
      <c r="C526" s="1603" t="s">
        <v>214</v>
      </c>
      <c r="D526" s="1582"/>
      <c r="E526" s="1405"/>
      <c r="F526" s="1649">
        <v>35</v>
      </c>
      <c r="G526" s="1691">
        <v>-0.05</v>
      </c>
      <c r="H526" s="1692">
        <v>-0.03</v>
      </c>
      <c r="I526" s="1697">
        <v>-1</v>
      </c>
      <c r="J526" s="1691">
        <v>-0.05</v>
      </c>
      <c r="K526" s="1692">
        <v>-0.03</v>
      </c>
      <c r="L526" s="1697">
        <v>-1</v>
      </c>
      <c r="M526" s="1691">
        <v>-0.05</v>
      </c>
      <c r="N526" s="1692">
        <v>-0.03</v>
      </c>
      <c r="O526" s="1697">
        <v>-1</v>
      </c>
      <c r="P526" s="1691">
        <v>-0.05</v>
      </c>
      <c r="Q526" s="1692">
        <v>-0.03</v>
      </c>
      <c r="R526" s="1697">
        <v>-1</v>
      </c>
      <c r="S526" s="1691">
        <v>-0.05</v>
      </c>
      <c r="T526" s="1692">
        <v>-0.03</v>
      </c>
      <c r="U526" s="1697">
        <v>-1</v>
      </c>
      <c r="V526" s="1691">
        <v>-0.05</v>
      </c>
      <c r="W526" s="1692">
        <v>-0.03</v>
      </c>
      <c r="X526" s="1697">
        <v>-1</v>
      </c>
      <c r="Y526" s="1691">
        <v>-0.05</v>
      </c>
      <c r="Z526" s="1692">
        <v>-0.03</v>
      </c>
      <c r="AA526" s="1697">
        <v>-1</v>
      </c>
      <c r="AB526" s="1691">
        <v>-0.05</v>
      </c>
      <c r="AC526" s="1692">
        <v>-0.03</v>
      </c>
      <c r="AD526" s="1697">
        <v>-1</v>
      </c>
      <c r="AE526" s="1691">
        <v>-0.05</v>
      </c>
      <c r="AF526" s="1692">
        <v>-0.03</v>
      </c>
      <c r="AG526" s="1697">
        <v>-1</v>
      </c>
      <c r="AH526" s="1691">
        <v>-0.05</v>
      </c>
      <c r="AI526" s="1692">
        <v>-0.03</v>
      </c>
      <c r="AJ526" s="1697">
        <v>-1</v>
      </c>
      <c r="AK526" s="1691">
        <v>-0.05</v>
      </c>
      <c r="AL526" s="1692">
        <v>-0.03</v>
      </c>
      <c r="AM526" s="1697">
        <v>-1</v>
      </c>
      <c r="AN526" s="1691">
        <v>-0.05</v>
      </c>
      <c r="AO526" s="1692">
        <v>-0.03</v>
      </c>
      <c r="AP526" s="1697">
        <v>-1</v>
      </c>
      <c r="AQ526" s="1691">
        <v>-0.05</v>
      </c>
      <c r="AR526" s="1692">
        <v>-0.03</v>
      </c>
      <c r="AS526" s="1697">
        <v>-1</v>
      </c>
      <c r="AT526" s="1691">
        <v>-0.05</v>
      </c>
      <c r="AU526" s="1692">
        <v>-0.03</v>
      </c>
      <c r="AV526" s="1697">
        <v>-1</v>
      </c>
      <c r="AW526" s="1691">
        <v>-0.05</v>
      </c>
      <c r="AX526" s="1692">
        <v>-0.03</v>
      </c>
      <c r="AY526" s="1697">
        <v>-1</v>
      </c>
      <c r="AZ526" s="1691">
        <v>-0.05</v>
      </c>
      <c r="BA526" s="1692">
        <v>-0.03</v>
      </c>
      <c r="BB526" s="1697">
        <v>-1</v>
      </c>
      <c r="BC526" s="1691">
        <v>-0.05</v>
      </c>
      <c r="BD526" s="1692">
        <v>-0.03</v>
      </c>
      <c r="BE526" s="1697">
        <v>-1</v>
      </c>
      <c r="BF526" s="1691">
        <v>-0.05</v>
      </c>
      <c r="BG526" s="1692">
        <v>-0.03</v>
      </c>
      <c r="BH526" s="1697">
        <v>-1</v>
      </c>
      <c r="BI526" s="1691">
        <v>-0.05</v>
      </c>
      <c r="BJ526" s="1692">
        <v>-0.03</v>
      </c>
      <c r="BK526" s="1697">
        <v>-1</v>
      </c>
      <c r="BL526" s="1691">
        <v>-0.05</v>
      </c>
      <c r="BM526" s="1692">
        <v>-0.03</v>
      </c>
      <c r="BN526" s="1697">
        <v>-1</v>
      </c>
      <c r="BO526" s="1691">
        <v>-0.05</v>
      </c>
      <c r="BP526" s="1692">
        <v>-0.03</v>
      </c>
      <c r="BQ526" s="1697">
        <v>-1</v>
      </c>
      <c r="BR526" s="1691">
        <v>-0.05</v>
      </c>
      <c r="BS526" s="1692">
        <v>-0.03</v>
      </c>
      <c r="BT526" s="1697">
        <v>-1</v>
      </c>
      <c r="BU526" s="1691">
        <v>-0.05</v>
      </c>
      <c r="BV526" s="1692">
        <v>-0.03</v>
      </c>
      <c r="BW526" s="1697">
        <v>-1</v>
      </c>
      <c r="BX526" s="1691">
        <v>-0.05</v>
      </c>
      <c r="BY526" s="1692">
        <v>-0.03</v>
      </c>
      <c r="BZ526" s="1697">
        <v>-1</v>
      </c>
    </row>
    <row r="527" spans="1:78" s="1396" customFormat="1" ht="20.25" customHeight="1" x14ac:dyDescent="0.3">
      <c r="A527" s="1398"/>
      <c r="B527" s="1425" t="s">
        <v>499</v>
      </c>
      <c r="C527" s="1603" t="s">
        <v>199</v>
      </c>
      <c r="D527" s="1582"/>
      <c r="E527" s="1405"/>
      <c r="F527" s="1649">
        <v>35</v>
      </c>
      <c r="G527" s="1691">
        <v>0.42</v>
      </c>
      <c r="H527" s="1692">
        <v>0.23</v>
      </c>
      <c r="I527" s="1697">
        <v>8</v>
      </c>
      <c r="J527" s="1691">
        <v>0.42</v>
      </c>
      <c r="K527" s="1692">
        <v>0.23</v>
      </c>
      <c r="L527" s="1697">
        <v>8</v>
      </c>
      <c r="M527" s="1691">
        <v>0.42</v>
      </c>
      <c r="N527" s="1692">
        <v>0.23</v>
      </c>
      <c r="O527" s="1697">
        <v>8</v>
      </c>
      <c r="P527" s="1691">
        <v>0.42</v>
      </c>
      <c r="Q527" s="1692">
        <v>0.23</v>
      </c>
      <c r="R527" s="1697">
        <v>8</v>
      </c>
      <c r="S527" s="1691">
        <v>0.42</v>
      </c>
      <c r="T527" s="1692">
        <v>0.23</v>
      </c>
      <c r="U527" s="1697">
        <v>8</v>
      </c>
      <c r="V527" s="1691">
        <v>0.42</v>
      </c>
      <c r="W527" s="1692">
        <v>0.23</v>
      </c>
      <c r="X527" s="1697">
        <v>8</v>
      </c>
      <c r="Y527" s="1691">
        <v>0.42</v>
      </c>
      <c r="Z527" s="1692">
        <v>0.23</v>
      </c>
      <c r="AA527" s="1697">
        <v>8</v>
      </c>
      <c r="AB527" s="1691">
        <v>0.53</v>
      </c>
      <c r="AC527" s="1692">
        <v>0.28999999999999998</v>
      </c>
      <c r="AD527" s="1697">
        <v>10</v>
      </c>
      <c r="AE527" s="1691">
        <v>0.53</v>
      </c>
      <c r="AF527" s="1692">
        <v>0.28999999999999998</v>
      </c>
      <c r="AG527" s="1697">
        <v>10</v>
      </c>
      <c r="AH527" s="1691">
        <v>0.53</v>
      </c>
      <c r="AI527" s="1692">
        <v>0.28999999999999998</v>
      </c>
      <c r="AJ527" s="1697">
        <v>10</v>
      </c>
      <c r="AK527" s="1691">
        <v>0.53</v>
      </c>
      <c r="AL527" s="1692">
        <v>0.28999999999999998</v>
      </c>
      <c r="AM527" s="1697">
        <v>10</v>
      </c>
      <c r="AN527" s="1691">
        <v>0.53</v>
      </c>
      <c r="AO527" s="1692">
        <v>0.28999999999999998</v>
      </c>
      <c r="AP527" s="1697">
        <v>10</v>
      </c>
      <c r="AQ527" s="1691">
        <v>0.48</v>
      </c>
      <c r="AR527" s="1692">
        <v>0.27</v>
      </c>
      <c r="AS527" s="1697">
        <v>9</v>
      </c>
      <c r="AT527" s="1691">
        <v>0.53</v>
      </c>
      <c r="AU527" s="1692">
        <v>0.28999999999999998</v>
      </c>
      <c r="AV527" s="1697">
        <v>10</v>
      </c>
      <c r="AW527" s="1691">
        <v>0.53</v>
      </c>
      <c r="AX527" s="1692">
        <v>0.28999999999999998</v>
      </c>
      <c r="AY527" s="1697">
        <v>10</v>
      </c>
      <c r="AZ527" s="1691">
        <v>0.53</v>
      </c>
      <c r="BA527" s="1692">
        <v>0.28999999999999998</v>
      </c>
      <c r="BB527" s="1697">
        <v>10</v>
      </c>
      <c r="BC527" s="1691">
        <v>0.53</v>
      </c>
      <c r="BD527" s="1692">
        <v>0.28999999999999998</v>
      </c>
      <c r="BE527" s="1697">
        <v>10</v>
      </c>
      <c r="BF527" s="1691">
        <v>0.48</v>
      </c>
      <c r="BG527" s="1692">
        <v>0.27</v>
      </c>
      <c r="BH527" s="1697">
        <v>9</v>
      </c>
      <c r="BI527" s="1691">
        <v>0.48</v>
      </c>
      <c r="BJ527" s="1692">
        <v>0.27</v>
      </c>
      <c r="BK527" s="1697">
        <v>9</v>
      </c>
      <c r="BL527" s="1691">
        <v>0.48</v>
      </c>
      <c r="BM527" s="1692">
        <v>0.27</v>
      </c>
      <c r="BN527" s="1697">
        <v>9</v>
      </c>
      <c r="BO527" s="1691">
        <v>0.48</v>
      </c>
      <c r="BP527" s="1692">
        <v>0.27</v>
      </c>
      <c r="BQ527" s="1697">
        <v>9</v>
      </c>
      <c r="BR527" s="1691">
        <v>0.48</v>
      </c>
      <c r="BS527" s="1692">
        <v>0.27</v>
      </c>
      <c r="BT527" s="1697">
        <v>9</v>
      </c>
      <c r="BU527" s="1691">
        <v>0.48</v>
      </c>
      <c r="BV527" s="1692">
        <v>0.27</v>
      </c>
      <c r="BW527" s="1697">
        <v>9</v>
      </c>
      <c r="BX527" s="1691">
        <v>0.42</v>
      </c>
      <c r="BY527" s="1692">
        <v>0.23</v>
      </c>
      <c r="BZ527" s="1697">
        <v>8</v>
      </c>
    </row>
    <row r="528" spans="1:78" s="1396" customFormat="1" ht="19.5" x14ac:dyDescent="0.3">
      <c r="A528" s="1398"/>
      <c r="B528" s="1425" t="s">
        <v>64</v>
      </c>
      <c r="C528" s="1417" t="s">
        <v>107</v>
      </c>
      <c r="D528" s="1651"/>
      <c r="E528" s="1405" t="s">
        <v>310</v>
      </c>
      <c r="F528" s="1649">
        <v>35</v>
      </c>
      <c r="G528" s="1815">
        <v>35</v>
      </c>
      <c r="H528" s="1816"/>
      <c r="I528" s="1817"/>
      <c r="J528" s="1815">
        <v>35</v>
      </c>
      <c r="K528" s="1816"/>
      <c r="L528" s="1817"/>
      <c r="M528" s="1815">
        <v>35</v>
      </c>
      <c r="N528" s="1816"/>
      <c r="O528" s="1817"/>
      <c r="P528" s="1815">
        <v>35</v>
      </c>
      <c r="Q528" s="1816"/>
      <c r="R528" s="1817"/>
      <c r="S528" s="1815">
        <v>35</v>
      </c>
      <c r="T528" s="1816"/>
      <c r="U528" s="1817"/>
      <c r="V528" s="1815">
        <v>35</v>
      </c>
      <c r="W528" s="1816"/>
      <c r="X528" s="1817"/>
      <c r="Y528" s="1815">
        <v>35</v>
      </c>
      <c r="Z528" s="1816"/>
      <c r="AA528" s="1817"/>
      <c r="AB528" s="1815">
        <v>35</v>
      </c>
      <c r="AC528" s="1816"/>
      <c r="AD528" s="1817"/>
      <c r="AE528" s="1815">
        <v>35</v>
      </c>
      <c r="AF528" s="1816"/>
      <c r="AG528" s="1817"/>
      <c r="AH528" s="1815">
        <v>35</v>
      </c>
      <c r="AI528" s="1816"/>
      <c r="AJ528" s="1817"/>
      <c r="AK528" s="1815">
        <v>35</v>
      </c>
      <c r="AL528" s="1816"/>
      <c r="AM528" s="1817"/>
      <c r="AN528" s="1815">
        <v>35</v>
      </c>
      <c r="AO528" s="1816"/>
      <c r="AP528" s="1817"/>
      <c r="AQ528" s="1815">
        <v>35</v>
      </c>
      <c r="AR528" s="1816"/>
      <c r="AS528" s="1817"/>
      <c r="AT528" s="1815">
        <v>35</v>
      </c>
      <c r="AU528" s="1816"/>
      <c r="AV528" s="1817"/>
      <c r="AW528" s="1815">
        <v>35</v>
      </c>
      <c r="AX528" s="1816"/>
      <c r="AY528" s="1817"/>
      <c r="AZ528" s="1815">
        <v>35</v>
      </c>
      <c r="BA528" s="1816"/>
      <c r="BB528" s="1817"/>
      <c r="BC528" s="1815">
        <v>35</v>
      </c>
      <c r="BD528" s="1816"/>
      <c r="BE528" s="1817"/>
      <c r="BF528" s="1815">
        <v>35</v>
      </c>
      <c r="BG528" s="1816"/>
      <c r="BH528" s="1817"/>
      <c r="BI528" s="1815">
        <v>35</v>
      </c>
      <c r="BJ528" s="1816"/>
      <c r="BK528" s="1817"/>
      <c r="BL528" s="1815">
        <v>35</v>
      </c>
      <c r="BM528" s="1816"/>
      <c r="BN528" s="1817"/>
      <c r="BO528" s="1815">
        <v>35</v>
      </c>
      <c r="BP528" s="1816"/>
      <c r="BQ528" s="1817"/>
      <c r="BR528" s="1815">
        <v>35</v>
      </c>
      <c r="BS528" s="1816"/>
      <c r="BT528" s="1817"/>
      <c r="BU528" s="1815">
        <v>35</v>
      </c>
      <c r="BV528" s="1816"/>
      <c r="BW528" s="1817"/>
      <c r="BX528" s="1815">
        <v>35</v>
      </c>
      <c r="BY528" s="1816"/>
      <c r="BZ528" s="1817"/>
    </row>
    <row r="529" spans="1:78" s="1396" customFormat="1" ht="19.5" x14ac:dyDescent="0.3">
      <c r="A529" s="1398"/>
      <c r="B529" s="1425"/>
      <c r="C529" s="1417" t="s">
        <v>108</v>
      </c>
      <c r="D529" s="1651"/>
      <c r="E529" s="1405" t="s">
        <v>310</v>
      </c>
      <c r="F529" s="1649">
        <v>35</v>
      </c>
      <c r="G529" s="1815">
        <v>35</v>
      </c>
      <c r="H529" s="1816"/>
      <c r="I529" s="1817"/>
      <c r="J529" s="1815">
        <v>35</v>
      </c>
      <c r="K529" s="1816"/>
      <c r="L529" s="1817"/>
      <c r="M529" s="1815">
        <v>35</v>
      </c>
      <c r="N529" s="1816"/>
      <c r="O529" s="1817"/>
      <c r="P529" s="1815">
        <v>35</v>
      </c>
      <c r="Q529" s="1816"/>
      <c r="R529" s="1817"/>
      <c r="S529" s="1815">
        <v>35</v>
      </c>
      <c r="T529" s="1816"/>
      <c r="U529" s="1817"/>
      <c r="V529" s="1815">
        <v>35</v>
      </c>
      <c r="W529" s="1816"/>
      <c r="X529" s="1817"/>
      <c r="Y529" s="1815">
        <v>35</v>
      </c>
      <c r="Z529" s="1816"/>
      <c r="AA529" s="1817"/>
      <c r="AB529" s="1815">
        <v>35</v>
      </c>
      <c r="AC529" s="1816"/>
      <c r="AD529" s="1817"/>
      <c r="AE529" s="1815">
        <v>35</v>
      </c>
      <c r="AF529" s="1816"/>
      <c r="AG529" s="1817"/>
      <c r="AH529" s="1815">
        <v>35</v>
      </c>
      <c r="AI529" s="1816"/>
      <c r="AJ529" s="1817"/>
      <c r="AK529" s="1815">
        <v>35</v>
      </c>
      <c r="AL529" s="1816"/>
      <c r="AM529" s="1817"/>
      <c r="AN529" s="1815">
        <v>35</v>
      </c>
      <c r="AO529" s="1816"/>
      <c r="AP529" s="1817"/>
      <c r="AQ529" s="1815">
        <v>35</v>
      </c>
      <c r="AR529" s="1816"/>
      <c r="AS529" s="1817"/>
      <c r="AT529" s="1815">
        <v>35</v>
      </c>
      <c r="AU529" s="1816"/>
      <c r="AV529" s="1817"/>
      <c r="AW529" s="1815">
        <v>35</v>
      </c>
      <c r="AX529" s="1816"/>
      <c r="AY529" s="1817"/>
      <c r="AZ529" s="1815">
        <v>35</v>
      </c>
      <c r="BA529" s="1816"/>
      <c r="BB529" s="1817"/>
      <c r="BC529" s="1815">
        <v>35</v>
      </c>
      <c r="BD529" s="1816"/>
      <c r="BE529" s="1817"/>
      <c r="BF529" s="1815">
        <v>35</v>
      </c>
      <c r="BG529" s="1816"/>
      <c r="BH529" s="1817"/>
      <c r="BI529" s="1815">
        <v>35</v>
      </c>
      <c r="BJ529" s="1816"/>
      <c r="BK529" s="1817"/>
      <c r="BL529" s="1815">
        <v>35</v>
      </c>
      <c r="BM529" s="1816"/>
      <c r="BN529" s="1817"/>
      <c r="BO529" s="1815">
        <v>35</v>
      </c>
      <c r="BP529" s="1816"/>
      <c r="BQ529" s="1817"/>
      <c r="BR529" s="1815">
        <v>35</v>
      </c>
      <c r="BS529" s="1816"/>
      <c r="BT529" s="1817"/>
      <c r="BU529" s="1815">
        <v>35</v>
      </c>
      <c r="BV529" s="1816"/>
      <c r="BW529" s="1817"/>
      <c r="BX529" s="1815">
        <v>35</v>
      </c>
      <c r="BY529" s="1816"/>
      <c r="BZ529" s="1817"/>
    </row>
    <row r="530" spans="1:78" s="1396" customFormat="1" ht="19.5" x14ac:dyDescent="0.3">
      <c r="A530" s="1398"/>
      <c r="B530" s="1425"/>
      <c r="C530" s="1417" t="s">
        <v>107</v>
      </c>
      <c r="D530" s="1651"/>
      <c r="E530" s="1405" t="s">
        <v>310</v>
      </c>
      <c r="F530" s="1649">
        <v>35</v>
      </c>
      <c r="G530" s="1815">
        <v>10.3</v>
      </c>
      <c r="H530" s="1816"/>
      <c r="I530" s="1817"/>
      <c r="J530" s="1815">
        <v>10.3</v>
      </c>
      <c r="K530" s="1816"/>
      <c r="L530" s="1817"/>
      <c r="M530" s="1815">
        <v>10.3</v>
      </c>
      <c r="N530" s="1816"/>
      <c r="O530" s="1817"/>
      <c r="P530" s="1815">
        <v>10.3</v>
      </c>
      <c r="Q530" s="1816"/>
      <c r="R530" s="1817"/>
      <c r="S530" s="1815">
        <v>10.3</v>
      </c>
      <c r="T530" s="1816"/>
      <c r="U530" s="1817"/>
      <c r="V530" s="1815">
        <v>10.3</v>
      </c>
      <c r="W530" s="1816"/>
      <c r="X530" s="1817"/>
      <c r="Y530" s="1815">
        <v>10.3</v>
      </c>
      <c r="Z530" s="1816"/>
      <c r="AA530" s="1817"/>
      <c r="AB530" s="1815">
        <v>10.3</v>
      </c>
      <c r="AC530" s="1816"/>
      <c r="AD530" s="1817"/>
      <c r="AE530" s="1815">
        <v>10.3</v>
      </c>
      <c r="AF530" s="1816"/>
      <c r="AG530" s="1817"/>
      <c r="AH530" s="1815">
        <v>10.3</v>
      </c>
      <c r="AI530" s="1816"/>
      <c r="AJ530" s="1817"/>
      <c r="AK530" s="1815">
        <v>10.3</v>
      </c>
      <c r="AL530" s="1816"/>
      <c r="AM530" s="1817"/>
      <c r="AN530" s="1815">
        <v>10.3</v>
      </c>
      <c r="AO530" s="1816"/>
      <c r="AP530" s="1817"/>
      <c r="AQ530" s="1815">
        <v>10.3</v>
      </c>
      <c r="AR530" s="1816"/>
      <c r="AS530" s="1817"/>
      <c r="AT530" s="1815">
        <v>10.3</v>
      </c>
      <c r="AU530" s="1816"/>
      <c r="AV530" s="1817"/>
      <c r="AW530" s="1815">
        <v>10.3</v>
      </c>
      <c r="AX530" s="1816"/>
      <c r="AY530" s="1817"/>
      <c r="AZ530" s="1815">
        <v>10.3</v>
      </c>
      <c r="BA530" s="1816"/>
      <c r="BB530" s="1817"/>
      <c r="BC530" s="1815">
        <v>10.3</v>
      </c>
      <c r="BD530" s="1816"/>
      <c r="BE530" s="1817"/>
      <c r="BF530" s="1815">
        <v>10.3</v>
      </c>
      <c r="BG530" s="1816"/>
      <c r="BH530" s="1817"/>
      <c r="BI530" s="1815">
        <v>10.3</v>
      </c>
      <c r="BJ530" s="1816"/>
      <c r="BK530" s="1817"/>
      <c r="BL530" s="1815">
        <v>10.3</v>
      </c>
      <c r="BM530" s="1816"/>
      <c r="BN530" s="1817"/>
      <c r="BO530" s="1815">
        <v>10.3</v>
      </c>
      <c r="BP530" s="1816"/>
      <c r="BQ530" s="1817"/>
      <c r="BR530" s="1815">
        <v>10.3</v>
      </c>
      <c r="BS530" s="1816"/>
      <c r="BT530" s="1817"/>
      <c r="BU530" s="1815">
        <v>10.3</v>
      </c>
      <c r="BV530" s="1816"/>
      <c r="BW530" s="1817"/>
      <c r="BX530" s="1815">
        <v>10.3</v>
      </c>
      <c r="BY530" s="1816"/>
      <c r="BZ530" s="1817"/>
    </row>
    <row r="531" spans="1:78" s="1396" customFormat="1" ht="19.5" x14ac:dyDescent="0.3">
      <c r="A531" s="1398"/>
      <c r="B531" s="1425"/>
      <c r="C531" s="1417" t="s">
        <v>108</v>
      </c>
      <c r="D531" s="1651"/>
      <c r="E531" s="1405" t="s">
        <v>310</v>
      </c>
      <c r="F531" s="1649">
        <v>10</v>
      </c>
      <c r="G531" s="1815">
        <v>10.3</v>
      </c>
      <c r="H531" s="1816"/>
      <c r="I531" s="1817"/>
      <c r="J531" s="1815">
        <v>10.3</v>
      </c>
      <c r="K531" s="1816"/>
      <c r="L531" s="1817"/>
      <c r="M531" s="1815">
        <v>10.3</v>
      </c>
      <c r="N531" s="1816"/>
      <c r="O531" s="1817"/>
      <c r="P531" s="1815">
        <v>10.3</v>
      </c>
      <c r="Q531" s="1816"/>
      <c r="R531" s="1817"/>
      <c r="S531" s="1815">
        <v>10.3</v>
      </c>
      <c r="T531" s="1816"/>
      <c r="U531" s="1817"/>
      <c r="V531" s="1815">
        <v>10.3</v>
      </c>
      <c r="W531" s="1816"/>
      <c r="X531" s="1817"/>
      <c r="Y531" s="1815">
        <v>10.3</v>
      </c>
      <c r="Z531" s="1816"/>
      <c r="AA531" s="1817"/>
      <c r="AB531" s="1815">
        <v>10.3</v>
      </c>
      <c r="AC531" s="1816"/>
      <c r="AD531" s="1817"/>
      <c r="AE531" s="1815">
        <v>10.3</v>
      </c>
      <c r="AF531" s="1816"/>
      <c r="AG531" s="1817"/>
      <c r="AH531" s="1815">
        <v>10.3</v>
      </c>
      <c r="AI531" s="1816"/>
      <c r="AJ531" s="1817"/>
      <c r="AK531" s="1815">
        <v>10.3</v>
      </c>
      <c r="AL531" s="1816"/>
      <c r="AM531" s="1817"/>
      <c r="AN531" s="1815">
        <v>10.3</v>
      </c>
      <c r="AO531" s="1816"/>
      <c r="AP531" s="1817"/>
      <c r="AQ531" s="1815">
        <v>10.3</v>
      </c>
      <c r="AR531" s="1816"/>
      <c r="AS531" s="1817"/>
      <c r="AT531" s="1815">
        <v>10.3</v>
      </c>
      <c r="AU531" s="1816"/>
      <c r="AV531" s="1817"/>
      <c r="AW531" s="1815">
        <v>10.3</v>
      </c>
      <c r="AX531" s="1816"/>
      <c r="AY531" s="1817"/>
      <c r="AZ531" s="1815">
        <v>10.3</v>
      </c>
      <c r="BA531" s="1816"/>
      <c r="BB531" s="1817"/>
      <c r="BC531" s="1815">
        <v>10.3</v>
      </c>
      <c r="BD531" s="1816"/>
      <c r="BE531" s="1817"/>
      <c r="BF531" s="1815">
        <v>10.3</v>
      </c>
      <c r="BG531" s="1816"/>
      <c r="BH531" s="1817"/>
      <c r="BI531" s="1815">
        <v>10.3</v>
      </c>
      <c r="BJ531" s="1816"/>
      <c r="BK531" s="1817"/>
      <c r="BL531" s="1815">
        <v>10.3</v>
      </c>
      <c r="BM531" s="1816"/>
      <c r="BN531" s="1817"/>
      <c r="BO531" s="1815">
        <v>10.3</v>
      </c>
      <c r="BP531" s="1816"/>
      <c r="BQ531" s="1817"/>
      <c r="BR531" s="1815">
        <v>10.3</v>
      </c>
      <c r="BS531" s="1816"/>
      <c r="BT531" s="1817"/>
      <c r="BU531" s="1815">
        <v>10.3</v>
      </c>
      <c r="BV531" s="1816"/>
      <c r="BW531" s="1817"/>
      <c r="BX531" s="1815">
        <v>10.3</v>
      </c>
      <c r="BY531" s="1816"/>
      <c r="BZ531" s="1817"/>
    </row>
    <row r="532" spans="1:78" s="1396" customFormat="1" ht="19.5" x14ac:dyDescent="0.3">
      <c r="A532" s="1398"/>
      <c r="B532" s="1425"/>
      <c r="C532" s="1417" t="s">
        <v>107</v>
      </c>
      <c r="D532" s="1651"/>
      <c r="E532" s="1405" t="s">
        <v>310</v>
      </c>
      <c r="F532" s="1649">
        <v>6</v>
      </c>
      <c r="G532" s="1815">
        <v>6.4</v>
      </c>
      <c r="H532" s="1816"/>
      <c r="I532" s="1817"/>
      <c r="J532" s="1815">
        <v>6.4</v>
      </c>
      <c r="K532" s="1816"/>
      <c r="L532" s="1817"/>
      <c r="M532" s="1815">
        <v>6.4</v>
      </c>
      <c r="N532" s="1816"/>
      <c r="O532" s="1817"/>
      <c r="P532" s="1815">
        <v>6.4</v>
      </c>
      <c r="Q532" s="1816"/>
      <c r="R532" s="1817"/>
      <c r="S532" s="1815">
        <v>6.4</v>
      </c>
      <c r="T532" s="1816"/>
      <c r="U532" s="1817"/>
      <c r="V532" s="1815">
        <v>6.4</v>
      </c>
      <c r="W532" s="1816"/>
      <c r="X532" s="1817"/>
      <c r="Y532" s="1815">
        <v>6.4</v>
      </c>
      <c r="Z532" s="1816"/>
      <c r="AA532" s="1817"/>
      <c r="AB532" s="1815">
        <v>6.4</v>
      </c>
      <c r="AC532" s="1816"/>
      <c r="AD532" s="1817"/>
      <c r="AE532" s="1815">
        <v>6.4</v>
      </c>
      <c r="AF532" s="1816"/>
      <c r="AG532" s="1817"/>
      <c r="AH532" s="1815">
        <v>6.4</v>
      </c>
      <c r="AI532" s="1816"/>
      <c r="AJ532" s="1817"/>
      <c r="AK532" s="1815">
        <v>6.4</v>
      </c>
      <c r="AL532" s="1816"/>
      <c r="AM532" s="1817"/>
      <c r="AN532" s="1815">
        <v>6.4</v>
      </c>
      <c r="AO532" s="1816"/>
      <c r="AP532" s="1817"/>
      <c r="AQ532" s="1815">
        <v>6.4</v>
      </c>
      <c r="AR532" s="1816"/>
      <c r="AS532" s="1817"/>
      <c r="AT532" s="1815">
        <v>6.4</v>
      </c>
      <c r="AU532" s="1816"/>
      <c r="AV532" s="1817"/>
      <c r="AW532" s="1815">
        <v>6.4</v>
      </c>
      <c r="AX532" s="1816"/>
      <c r="AY532" s="1817"/>
      <c r="AZ532" s="1815">
        <v>6.4</v>
      </c>
      <c r="BA532" s="1816"/>
      <c r="BB532" s="1817"/>
      <c r="BC532" s="1815">
        <v>6.4</v>
      </c>
      <c r="BD532" s="1816"/>
      <c r="BE532" s="1817"/>
      <c r="BF532" s="1815">
        <v>6.4</v>
      </c>
      <c r="BG532" s="1816"/>
      <c r="BH532" s="1817"/>
      <c r="BI532" s="1815">
        <v>6.4</v>
      </c>
      <c r="BJ532" s="1816"/>
      <c r="BK532" s="1817"/>
      <c r="BL532" s="1815">
        <v>6.4</v>
      </c>
      <c r="BM532" s="1816"/>
      <c r="BN532" s="1817"/>
      <c r="BO532" s="1815">
        <v>6.4</v>
      </c>
      <c r="BP532" s="1816"/>
      <c r="BQ532" s="1817"/>
      <c r="BR532" s="1815">
        <v>6.4</v>
      </c>
      <c r="BS532" s="1816"/>
      <c r="BT532" s="1817"/>
      <c r="BU532" s="1815">
        <v>6.4</v>
      </c>
      <c r="BV532" s="1816"/>
      <c r="BW532" s="1817"/>
      <c r="BX532" s="1815">
        <v>6.4</v>
      </c>
      <c r="BY532" s="1816"/>
      <c r="BZ532" s="1817"/>
    </row>
    <row r="533" spans="1:78" s="1396" customFormat="1" ht="19.5" x14ac:dyDescent="0.3">
      <c r="A533" s="1398"/>
      <c r="B533" s="1425"/>
      <c r="C533" s="1417" t="s">
        <v>108</v>
      </c>
      <c r="D533" s="1651"/>
      <c r="E533" s="1405" t="s">
        <v>310</v>
      </c>
      <c r="F533" s="1649">
        <v>6</v>
      </c>
      <c r="G533" s="1815">
        <v>6.4</v>
      </c>
      <c r="H533" s="1816"/>
      <c r="I533" s="1817"/>
      <c r="J533" s="1815">
        <v>6.4</v>
      </c>
      <c r="K533" s="1816"/>
      <c r="L533" s="1817"/>
      <c r="M533" s="1815">
        <v>6.4</v>
      </c>
      <c r="N533" s="1816"/>
      <c r="O533" s="1817"/>
      <c r="P533" s="1815">
        <v>6.4</v>
      </c>
      <c r="Q533" s="1816"/>
      <c r="R533" s="1817"/>
      <c r="S533" s="1815">
        <v>6.4</v>
      </c>
      <c r="T533" s="1816"/>
      <c r="U533" s="1817"/>
      <c r="V533" s="1815">
        <v>6.4</v>
      </c>
      <c r="W533" s="1816"/>
      <c r="X533" s="1817"/>
      <c r="Y533" s="1815">
        <v>6.4</v>
      </c>
      <c r="Z533" s="1816"/>
      <c r="AA533" s="1817"/>
      <c r="AB533" s="1815">
        <v>6.4</v>
      </c>
      <c r="AC533" s="1816"/>
      <c r="AD533" s="1817"/>
      <c r="AE533" s="1815">
        <v>6.4</v>
      </c>
      <c r="AF533" s="1816"/>
      <c r="AG533" s="1817"/>
      <c r="AH533" s="1815">
        <v>6.4</v>
      </c>
      <c r="AI533" s="1816"/>
      <c r="AJ533" s="1817"/>
      <c r="AK533" s="1815">
        <v>6.4</v>
      </c>
      <c r="AL533" s="1816"/>
      <c r="AM533" s="1817"/>
      <c r="AN533" s="1815">
        <v>6.4</v>
      </c>
      <c r="AO533" s="1816"/>
      <c r="AP533" s="1817"/>
      <c r="AQ533" s="1815">
        <v>6.4</v>
      </c>
      <c r="AR533" s="1816"/>
      <c r="AS533" s="1817"/>
      <c r="AT533" s="1815">
        <v>6.4</v>
      </c>
      <c r="AU533" s="1816"/>
      <c r="AV533" s="1817"/>
      <c r="AW533" s="1815">
        <v>6.4</v>
      </c>
      <c r="AX533" s="1816"/>
      <c r="AY533" s="1817"/>
      <c r="AZ533" s="1815">
        <v>6.4</v>
      </c>
      <c r="BA533" s="1816"/>
      <c r="BB533" s="1817"/>
      <c r="BC533" s="1815">
        <v>6.4</v>
      </c>
      <c r="BD533" s="1816"/>
      <c r="BE533" s="1817"/>
      <c r="BF533" s="1815">
        <v>6.4</v>
      </c>
      <c r="BG533" s="1816"/>
      <c r="BH533" s="1817"/>
      <c r="BI533" s="1815">
        <v>6.4</v>
      </c>
      <c r="BJ533" s="1816"/>
      <c r="BK533" s="1817"/>
      <c r="BL533" s="1815">
        <v>6.4</v>
      </c>
      <c r="BM533" s="1816"/>
      <c r="BN533" s="1817"/>
      <c r="BO533" s="1815">
        <v>6.4</v>
      </c>
      <c r="BP533" s="1816"/>
      <c r="BQ533" s="1817"/>
      <c r="BR533" s="1815">
        <v>6.4</v>
      </c>
      <c r="BS533" s="1816"/>
      <c r="BT533" s="1817"/>
      <c r="BU533" s="1815">
        <v>6.4</v>
      </c>
      <c r="BV533" s="1816"/>
      <c r="BW533" s="1817"/>
      <c r="BX533" s="1815">
        <v>6.4</v>
      </c>
      <c r="BY533" s="1816"/>
      <c r="BZ533" s="1817"/>
    </row>
    <row r="534" spans="1:78" s="1396" customFormat="1" ht="19.5" x14ac:dyDescent="0.3">
      <c r="A534" s="1398"/>
      <c r="B534" s="1425" t="s">
        <v>498</v>
      </c>
      <c r="C534" s="1611" t="s">
        <v>427</v>
      </c>
      <c r="D534" s="1651"/>
      <c r="E534" s="1405"/>
      <c r="F534" s="1649">
        <v>6</v>
      </c>
      <c r="G534" s="1679"/>
      <c r="H534" s="1680"/>
      <c r="I534" s="1666">
        <v>0</v>
      </c>
      <c r="J534" s="1679"/>
      <c r="K534" s="1680"/>
      <c r="L534" s="1666">
        <v>0</v>
      </c>
      <c r="M534" s="1679"/>
      <c r="N534" s="1680"/>
      <c r="O534" s="1666">
        <v>0</v>
      </c>
      <c r="P534" s="1679"/>
      <c r="Q534" s="1680"/>
      <c r="R534" s="1666">
        <v>0</v>
      </c>
      <c r="S534" s="1679"/>
      <c r="T534" s="1680"/>
      <c r="U534" s="1666">
        <v>0</v>
      </c>
      <c r="V534" s="1679"/>
      <c r="W534" s="1680"/>
      <c r="X534" s="1666">
        <v>0</v>
      </c>
      <c r="Y534" s="1679"/>
      <c r="Z534" s="1680"/>
      <c r="AA534" s="1666">
        <v>0</v>
      </c>
      <c r="AB534" s="1679"/>
      <c r="AC534" s="1680"/>
      <c r="AD534" s="1666">
        <v>0</v>
      </c>
      <c r="AE534" s="1679"/>
      <c r="AF534" s="1680"/>
      <c r="AG534" s="1666">
        <v>0</v>
      </c>
      <c r="AH534" s="1679"/>
      <c r="AI534" s="1680"/>
      <c r="AJ534" s="1666">
        <v>0</v>
      </c>
      <c r="AK534" s="1679"/>
      <c r="AL534" s="1680"/>
      <c r="AM534" s="1666">
        <v>0</v>
      </c>
      <c r="AN534" s="1679"/>
      <c r="AO534" s="1680"/>
      <c r="AP534" s="1666">
        <v>0</v>
      </c>
      <c r="AQ534" s="1679"/>
      <c r="AR534" s="1680"/>
      <c r="AS534" s="1666">
        <v>0</v>
      </c>
      <c r="AT534" s="1679"/>
      <c r="AU534" s="1680"/>
      <c r="AV534" s="1666">
        <v>0</v>
      </c>
      <c r="AW534" s="1679"/>
      <c r="AX534" s="1680"/>
      <c r="AY534" s="1666">
        <v>0</v>
      </c>
      <c r="AZ534" s="1679"/>
      <c r="BA534" s="1680"/>
      <c r="BB534" s="1666">
        <v>0</v>
      </c>
      <c r="BC534" s="1679"/>
      <c r="BD534" s="1680"/>
      <c r="BE534" s="1666">
        <v>0</v>
      </c>
      <c r="BF534" s="1679"/>
      <c r="BG534" s="1680"/>
      <c r="BH534" s="1666">
        <v>0</v>
      </c>
      <c r="BI534" s="1679"/>
      <c r="BJ534" s="1680"/>
      <c r="BK534" s="1666">
        <v>0</v>
      </c>
      <c r="BL534" s="1679"/>
      <c r="BM534" s="1680"/>
      <c r="BN534" s="1666">
        <v>0</v>
      </c>
      <c r="BO534" s="1679"/>
      <c r="BP534" s="1680"/>
      <c r="BQ534" s="1666">
        <v>0</v>
      </c>
      <c r="BR534" s="1679"/>
      <c r="BS534" s="1680"/>
      <c r="BT534" s="1666">
        <v>0</v>
      </c>
      <c r="BU534" s="1679"/>
      <c r="BV534" s="1680"/>
      <c r="BW534" s="1666">
        <v>0</v>
      </c>
      <c r="BX534" s="1679"/>
      <c r="BY534" s="1680"/>
      <c r="BZ534" s="1666">
        <v>0</v>
      </c>
    </row>
    <row r="535" spans="1:78" s="1602" customFormat="1" ht="19.5" x14ac:dyDescent="0.3">
      <c r="A535" s="1398"/>
      <c r="B535" s="1425"/>
      <c r="C535" s="1611" t="s">
        <v>432</v>
      </c>
      <c r="D535" s="1651"/>
      <c r="E535" s="1405"/>
      <c r="F535" s="1649">
        <v>6</v>
      </c>
      <c r="G535" s="1679"/>
      <c r="H535" s="1680"/>
      <c r="I535" s="1666">
        <v>0</v>
      </c>
      <c r="J535" s="1679"/>
      <c r="K535" s="1680"/>
      <c r="L535" s="1666">
        <v>0</v>
      </c>
      <c r="M535" s="1679"/>
      <c r="N535" s="1680"/>
      <c r="O535" s="1666">
        <v>0</v>
      </c>
      <c r="P535" s="1679"/>
      <c r="Q535" s="1680"/>
      <c r="R535" s="1666">
        <v>0</v>
      </c>
      <c r="S535" s="1679"/>
      <c r="T535" s="1680"/>
      <c r="U535" s="1666">
        <v>0</v>
      </c>
      <c r="V535" s="1679"/>
      <c r="W535" s="1680"/>
      <c r="X535" s="1666">
        <v>0</v>
      </c>
      <c r="Y535" s="1679"/>
      <c r="Z535" s="1680"/>
      <c r="AA535" s="1666">
        <v>0</v>
      </c>
      <c r="AB535" s="1679"/>
      <c r="AC535" s="1680"/>
      <c r="AD535" s="1666">
        <v>0</v>
      </c>
      <c r="AE535" s="1679"/>
      <c r="AF535" s="1680"/>
      <c r="AG535" s="1666">
        <v>0</v>
      </c>
      <c r="AH535" s="1679"/>
      <c r="AI535" s="1680"/>
      <c r="AJ535" s="1666">
        <v>0</v>
      </c>
      <c r="AK535" s="1679"/>
      <c r="AL535" s="1680"/>
      <c r="AM535" s="1666">
        <v>0</v>
      </c>
      <c r="AN535" s="1679"/>
      <c r="AO535" s="1680"/>
      <c r="AP535" s="1666">
        <v>0</v>
      </c>
      <c r="AQ535" s="1679"/>
      <c r="AR535" s="1680"/>
      <c r="AS535" s="1666">
        <v>0</v>
      </c>
      <c r="AT535" s="1679"/>
      <c r="AU535" s="1680"/>
      <c r="AV535" s="1666">
        <v>0</v>
      </c>
      <c r="AW535" s="1679"/>
      <c r="AX535" s="1680"/>
      <c r="AY535" s="1666">
        <v>0</v>
      </c>
      <c r="AZ535" s="1679"/>
      <c r="BA535" s="1680"/>
      <c r="BB535" s="1666">
        <v>0</v>
      </c>
      <c r="BC535" s="1679"/>
      <c r="BD535" s="1680"/>
      <c r="BE535" s="1666">
        <v>0</v>
      </c>
      <c r="BF535" s="1679"/>
      <c r="BG535" s="1680"/>
      <c r="BH535" s="1666">
        <v>0</v>
      </c>
      <c r="BI535" s="1679"/>
      <c r="BJ535" s="1680"/>
      <c r="BK535" s="1666">
        <v>0</v>
      </c>
      <c r="BL535" s="1679"/>
      <c r="BM535" s="1680"/>
      <c r="BN535" s="1666">
        <v>0</v>
      </c>
      <c r="BO535" s="1679"/>
      <c r="BP535" s="1680"/>
      <c r="BQ535" s="1666">
        <v>0</v>
      </c>
      <c r="BR535" s="1679"/>
      <c r="BS535" s="1680"/>
      <c r="BT535" s="1666">
        <v>0</v>
      </c>
      <c r="BU535" s="1679"/>
      <c r="BV535" s="1680"/>
      <c r="BW535" s="1666">
        <v>0</v>
      </c>
      <c r="BX535" s="1679"/>
      <c r="BY535" s="1680"/>
      <c r="BZ535" s="1666">
        <v>0</v>
      </c>
    </row>
    <row r="536" spans="1:78" s="1602" customFormat="1" ht="19.5" x14ac:dyDescent="0.3">
      <c r="A536" s="1398"/>
      <c r="B536" s="1425"/>
      <c r="C536" s="1611" t="s">
        <v>27</v>
      </c>
      <c r="D536" s="1651"/>
      <c r="E536" s="1405"/>
      <c r="F536" s="1649">
        <v>6</v>
      </c>
      <c r="G536" s="1679"/>
      <c r="H536" s="1680"/>
      <c r="I536" s="1666">
        <v>0</v>
      </c>
      <c r="J536" s="1679"/>
      <c r="K536" s="1680"/>
      <c r="L536" s="1666">
        <v>0</v>
      </c>
      <c r="M536" s="1679"/>
      <c r="N536" s="1680"/>
      <c r="O536" s="1666">
        <v>0</v>
      </c>
      <c r="P536" s="1679"/>
      <c r="Q536" s="1680"/>
      <c r="R536" s="1666">
        <v>0</v>
      </c>
      <c r="S536" s="1679"/>
      <c r="T536" s="1680"/>
      <c r="U536" s="1666">
        <v>0</v>
      </c>
      <c r="V536" s="1679"/>
      <c r="W536" s="1680"/>
      <c r="X536" s="1666">
        <v>0</v>
      </c>
      <c r="Y536" s="1679"/>
      <c r="Z536" s="1680"/>
      <c r="AA536" s="1666">
        <v>0</v>
      </c>
      <c r="AB536" s="1679"/>
      <c r="AC536" s="1680"/>
      <c r="AD536" s="1666">
        <v>0</v>
      </c>
      <c r="AE536" s="1679"/>
      <c r="AF536" s="1680"/>
      <c r="AG536" s="1666">
        <v>0</v>
      </c>
      <c r="AH536" s="1679"/>
      <c r="AI536" s="1680"/>
      <c r="AJ536" s="1666">
        <v>0</v>
      </c>
      <c r="AK536" s="1679"/>
      <c r="AL536" s="1680"/>
      <c r="AM536" s="1666">
        <v>0</v>
      </c>
      <c r="AN536" s="1679"/>
      <c r="AO536" s="1680"/>
      <c r="AP536" s="1666">
        <v>0</v>
      </c>
      <c r="AQ536" s="1679"/>
      <c r="AR536" s="1680"/>
      <c r="AS536" s="1666">
        <v>0</v>
      </c>
      <c r="AT536" s="1679"/>
      <c r="AU536" s="1680"/>
      <c r="AV536" s="1666">
        <v>0</v>
      </c>
      <c r="AW536" s="1679"/>
      <c r="AX536" s="1680"/>
      <c r="AY536" s="1666">
        <v>0</v>
      </c>
      <c r="AZ536" s="1679"/>
      <c r="BA536" s="1680"/>
      <c r="BB536" s="1666">
        <v>0</v>
      </c>
      <c r="BC536" s="1679"/>
      <c r="BD536" s="1680"/>
      <c r="BE536" s="1666">
        <v>0</v>
      </c>
      <c r="BF536" s="1679"/>
      <c r="BG536" s="1680"/>
      <c r="BH536" s="1666">
        <v>0</v>
      </c>
      <c r="BI536" s="1679"/>
      <c r="BJ536" s="1680"/>
      <c r="BK536" s="1666">
        <v>0</v>
      </c>
      <c r="BL536" s="1679"/>
      <c r="BM536" s="1680"/>
      <c r="BN536" s="1666">
        <v>0</v>
      </c>
      <c r="BO536" s="1679"/>
      <c r="BP536" s="1680"/>
      <c r="BQ536" s="1666">
        <v>0</v>
      </c>
      <c r="BR536" s="1679"/>
      <c r="BS536" s="1680"/>
      <c r="BT536" s="1666">
        <v>0</v>
      </c>
      <c r="BU536" s="1679"/>
      <c r="BV536" s="1680"/>
      <c r="BW536" s="1666">
        <v>0</v>
      </c>
      <c r="BX536" s="1679"/>
      <c r="BY536" s="1680"/>
      <c r="BZ536" s="1666">
        <v>0</v>
      </c>
    </row>
    <row r="537" spans="1:78" s="1602" customFormat="1" ht="19.5" x14ac:dyDescent="0.3">
      <c r="A537" s="1398"/>
      <c r="B537" s="1425"/>
      <c r="C537" s="1644" t="s">
        <v>443</v>
      </c>
      <c r="D537" s="1651"/>
      <c r="E537" s="1405"/>
      <c r="F537" s="1649">
        <v>6</v>
      </c>
      <c r="G537" s="1679"/>
      <c r="H537" s="1680"/>
      <c r="I537" s="1666">
        <v>0</v>
      </c>
      <c r="J537" s="1679"/>
      <c r="K537" s="1680"/>
      <c r="L537" s="1666">
        <v>0</v>
      </c>
      <c r="M537" s="1679"/>
      <c r="N537" s="1680"/>
      <c r="O537" s="1666">
        <v>0</v>
      </c>
      <c r="P537" s="1679"/>
      <c r="Q537" s="1680"/>
      <c r="R537" s="1666">
        <v>0</v>
      </c>
      <c r="S537" s="1679"/>
      <c r="T537" s="1680"/>
      <c r="U537" s="1666">
        <v>0</v>
      </c>
      <c r="V537" s="1679"/>
      <c r="W537" s="1680"/>
      <c r="X537" s="1666">
        <v>0</v>
      </c>
      <c r="Y537" s="1679"/>
      <c r="Z537" s="1680"/>
      <c r="AA537" s="1666">
        <v>0</v>
      </c>
      <c r="AB537" s="1679"/>
      <c r="AC537" s="1680"/>
      <c r="AD537" s="1666">
        <v>0</v>
      </c>
      <c r="AE537" s="1679"/>
      <c r="AF537" s="1680"/>
      <c r="AG537" s="1666">
        <v>0</v>
      </c>
      <c r="AH537" s="1679"/>
      <c r="AI537" s="1680"/>
      <c r="AJ537" s="1666">
        <v>0</v>
      </c>
      <c r="AK537" s="1679"/>
      <c r="AL537" s="1680"/>
      <c r="AM537" s="1666">
        <v>0</v>
      </c>
      <c r="AN537" s="1679"/>
      <c r="AO537" s="1680"/>
      <c r="AP537" s="1666">
        <v>0</v>
      </c>
      <c r="AQ537" s="1679"/>
      <c r="AR537" s="1680"/>
      <c r="AS537" s="1666">
        <v>0</v>
      </c>
      <c r="AT537" s="1679"/>
      <c r="AU537" s="1680"/>
      <c r="AV537" s="1666">
        <v>0</v>
      </c>
      <c r="AW537" s="1679"/>
      <c r="AX537" s="1680"/>
      <c r="AY537" s="1666">
        <v>0</v>
      </c>
      <c r="AZ537" s="1679"/>
      <c r="BA537" s="1680"/>
      <c r="BB537" s="1666">
        <v>0</v>
      </c>
      <c r="BC537" s="1679"/>
      <c r="BD537" s="1680"/>
      <c r="BE537" s="1666">
        <v>0</v>
      </c>
      <c r="BF537" s="1679"/>
      <c r="BG537" s="1680"/>
      <c r="BH537" s="1666">
        <v>0</v>
      </c>
      <c r="BI537" s="1679"/>
      <c r="BJ537" s="1680"/>
      <c r="BK537" s="1666">
        <v>0</v>
      </c>
      <c r="BL537" s="1679"/>
      <c r="BM537" s="1680"/>
      <c r="BN537" s="1666">
        <v>0</v>
      </c>
      <c r="BO537" s="1679"/>
      <c r="BP537" s="1680"/>
      <c r="BQ537" s="1666">
        <v>0</v>
      </c>
      <c r="BR537" s="1679"/>
      <c r="BS537" s="1680"/>
      <c r="BT537" s="1666">
        <v>0</v>
      </c>
      <c r="BU537" s="1679"/>
      <c r="BV537" s="1680"/>
      <c r="BW537" s="1666">
        <v>0</v>
      </c>
      <c r="BX537" s="1679"/>
      <c r="BY537" s="1680"/>
      <c r="BZ537" s="1666">
        <v>0</v>
      </c>
    </row>
    <row r="538" spans="1:78" s="1602" customFormat="1" ht="19.5" x14ac:dyDescent="0.3">
      <c r="A538" s="1398"/>
      <c r="B538" s="1425" t="s">
        <v>499</v>
      </c>
      <c r="C538" s="1661" t="s">
        <v>317</v>
      </c>
      <c r="D538" s="1651"/>
      <c r="E538" s="1405"/>
      <c r="F538" s="1649">
        <v>6</v>
      </c>
      <c r="G538" s="1679"/>
      <c r="H538" s="1680"/>
      <c r="I538" s="1666">
        <v>0</v>
      </c>
      <c r="J538" s="1679"/>
      <c r="K538" s="1680"/>
      <c r="L538" s="1666">
        <v>0</v>
      </c>
      <c r="M538" s="1679"/>
      <c r="N538" s="1680"/>
      <c r="O538" s="1666">
        <v>0</v>
      </c>
      <c r="P538" s="1679"/>
      <c r="Q538" s="1680"/>
      <c r="R538" s="1666">
        <v>0</v>
      </c>
      <c r="S538" s="1679"/>
      <c r="T538" s="1680"/>
      <c r="U538" s="1666">
        <v>0</v>
      </c>
      <c r="V538" s="1679"/>
      <c r="W538" s="1680"/>
      <c r="X538" s="1666">
        <v>0</v>
      </c>
      <c r="Y538" s="1679"/>
      <c r="Z538" s="1680"/>
      <c r="AA538" s="1666">
        <v>0</v>
      </c>
      <c r="AB538" s="1679"/>
      <c r="AC538" s="1680"/>
      <c r="AD538" s="1666">
        <v>0</v>
      </c>
      <c r="AE538" s="1679"/>
      <c r="AF538" s="1680"/>
      <c r="AG538" s="1666">
        <v>0</v>
      </c>
      <c r="AH538" s="1679"/>
      <c r="AI538" s="1680"/>
      <c r="AJ538" s="1666">
        <v>0</v>
      </c>
      <c r="AK538" s="1679"/>
      <c r="AL538" s="1680"/>
      <c r="AM538" s="1666">
        <v>0</v>
      </c>
      <c r="AN538" s="1679"/>
      <c r="AO538" s="1680"/>
      <c r="AP538" s="1666">
        <v>0</v>
      </c>
      <c r="AQ538" s="1679"/>
      <c r="AR538" s="1680"/>
      <c r="AS538" s="1666">
        <v>0</v>
      </c>
      <c r="AT538" s="1679"/>
      <c r="AU538" s="1680"/>
      <c r="AV538" s="1666">
        <v>0</v>
      </c>
      <c r="AW538" s="1679"/>
      <c r="AX538" s="1680"/>
      <c r="AY538" s="1666">
        <v>0</v>
      </c>
      <c r="AZ538" s="1679"/>
      <c r="BA538" s="1680"/>
      <c r="BB538" s="1666">
        <v>0</v>
      </c>
      <c r="BC538" s="1679"/>
      <c r="BD538" s="1680"/>
      <c r="BE538" s="1666">
        <v>0</v>
      </c>
      <c r="BF538" s="1679"/>
      <c r="BG538" s="1680"/>
      <c r="BH538" s="1666">
        <v>0</v>
      </c>
      <c r="BI538" s="1679"/>
      <c r="BJ538" s="1680"/>
      <c r="BK538" s="1666">
        <v>0</v>
      </c>
      <c r="BL538" s="1679"/>
      <c r="BM538" s="1680"/>
      <c r="BN538" s="1666">
        <v>0</v>
      </c>
      <c r="BO538" s="1679"/>
      <c r="BP538" s="1680"/>
      <c r="BQ538" s="1666">
        <v>0</v>
      </c>
      <c r="BR538" s="1679"/>
      <c r="BS538" s="1680"/>
      <c r="BT538" s="1666">
        <v>0</v>
      </c>
      <c r="BU538" s="1679"/>
      <c r="BV538" s="1680"/>
      <c r="BW538" s="1666">
        <v>0</v>
      </c>
      <c r="BX538" s="1679"/>
      <c r="BY538" s="1680"/>
      <c r="BZ538" s="1666">
        <v>0</v>
      </c>
    </row>
    <row r="539" spans="1:78" s="1652" customFormat="1" ht="19.5" x14ac:dyDescent="0.3">
      <c r="A539" s="1640"/>
      <c r="B539" s="1425"/>
      <c r="C539" s="1611" t="s">
        <v>21</v>
      </c>
      <c r="D539" s="1651"/>
      <c r="E539" s="1405"/>
      <c r="F539" s="1649">
        <v>6</v>
      </c>
      <c r="G539" s="1669">
        <v>5.7000000000000002E-2</v>
      </c>
      <c r="H539" s="1669">
        <v>-3.9E-2</v>
      </c>
      <c r="I539" s="1666">
        <v>6</v>
      </c>
      <c r="J539" s="1669">
        <v>5.7000000000000002E-2</v>
      </c>
      <c r="K539" s="1669">
        <v>-3.9E-2</v>
      </c>
      <c r="L539" s="1666">
        <v>6</v>
      </c>
      <c r="M539" s="1669">
        <v>5.7000000000000002E-2</v>
      </c>
      <c r="N539" s="1669">
        <v>-3.9E-2</v>
      </c>
      <c r="O539" s="1666">
        <v>6</v>
      </c>
      <c r="P539" s="1669">
        <v>5.7000000000000002E-2</v>
      </c>
      <c r="Q539" s="1669">
        <v>-3.9E-2</v>
      </c>
      <c r="R539" s="1666">
        <v>6</v>
      </c>
      <c r="S539" s="1669">
        <v>5.7000000000000002E-2</v>
      </c>
      <c r="T539" s="1669">
        <v>-3.9E-2</v>
      </c>
      <c r="U539" s="1666">
        <v>6</v>
      </c>
      <c r="V539" s="1669">
        <v>5.7000000000000002E-2</v>
      </c>
      <c r="W539" s="1669">
        <v>-3.9E-2</v>
      </c>
      <c r="X539" s="1666">
        <v>6</v>
      </c>
      <c r="Y539" s="1669">
        <v>5.7000000000000002E-2</v>
      </c>
      <c r="Z539" s="1669">
        <v>-3.9E-2</v>
      </c>
      <c r="AA539" s="1666">
        <v>6</v>
      </c>
      <c r="AB539" s="1669">
        <v>4.9000000000000002E-2</v>
      </c>
      <c r="AC539" s="1669">
        <v>-3.4000000000000002E-2</v>
      </c>
      <c r="AD539" s="1666">
        <v>5</v>
      </c>
      <c r="AE539" s="1669">
        <v>4.9000000000000002E-2</v>
      </c>
      <c r="AF539" s="1669">
        <v>-3.4000000000000002E-2</v>
      </c>
      <c r="AG539" s="1666">
        <v>5</v>
      </c>
      <c r="AH539" s="1669">
        <v>4.9000000000000002E-2</v>
      </c>
      <c r="AI539" s="1669">
        <v>-3.4000000000000002E-2</v>
      </c>
      <c r="AJ539" s="1666">
        <v>5</v>
      </c>
      <c r="AK539" s="1669">
        <v>4.9000000000000002E-2</v>
      </c>
      <c r="AL539" s="1669">
        <v>-3.4000000000000002E-2</v>
      </c>
      <c r="AM539" s="1666">
        <v>5</v>
      </c>
      <c r="AN539" s="1669">
        <v>4.9000000000000002E-2</v>
      </c>
      <c r="AO539" s="1669">
        <v>-3.4000000000000002E-2</v>
      </c>
      <c r="AP539" s="1666">
        <v>5</v>
      </c>
      <c r="AQ539" s="1669">
        <v>5.1999999999999998E-2</v>
      </c>
      <c r="AR539" s="1669">
        <v>-3.5999999999999997E-2</v>
      </c>
      <c r="AS539" s="1666">
        <v>6</v>
      </c>
      <c r="AT539" s="1669">
        <v>4.9000000000000002E-2</v>
      </c>
      <c r="AU539" s="1669">
        <v>-3.4000000000000002E-2</v>
      </c>
      <c r="AV539" s="1666">
        <v>5</v>
      </c>
      <c r="AW539" s="1669">
        <v>4.9000000000000002E-2</v>
      </c>
      <c r="AX539" s="1669">
        <v>-3.4000000000000002E-2</v>
      </c>
      <c r="AY539" s="1666">
        <v>5</v>
      </c>
      <c r="AZ539" s="1669">
        <v>4.9000000000000002E-2</v>
      </c>
      <c r="BA539" s="1669">
        <v>-3.4000000000000002E-2</v>
      </c>
      <c r="BB539" s="1666">
        <v>5</v>
      </c>
      <c r="BC539" s="1669">
        <v>4.9000000000000002E-2</v>
      </c>
      <c r="BD539" s="1669">
        <v>-3.4000000000000002E-2</v>
      </c>
      <c r="BE539" s="1666">
        <v>5</v>
      </c>
      <c r="BF539" s="1669">
        <v>5.1999999999999998E-2</v>
      </c>
      <c r="BG539" s="1669">
        <v>-3.5999999999999997E-2</v>
      </c>
      <c r="BH539" s="1666">
        <v>6</v>
      </c>
      <c r="BI539" s="1669">
        <v>5.1999999999999998E-2</v>
      </c>
      <c r="BJ539" s="1669">
        <v>-3.5999999999999997E-2</v>
      </c>
      <c r="BK539" s="1666">
        <v>6</v>
      </c>
      <c r="BL539" s="1669">
        <v>5.1999999999999998E-2</v>
      </c>
      <c r="BM539" s="1669">
        <v>-3.5999999999999997E-2</v>
      </c>
      <c r="BN539" s="1666">
        <v>6</v>
      </c>
      <c r="BO539" s="1669">
        <v>5.1999999999999998E-2</v>
      </c>
      <c r="BP539" s="1669">
        <v>-3.5999999999999997E-2</v>
      </c>
      <c r="BQ539" s="1666">
        <v>6</v>
      </c>
      <c r="BR539" s="1669">
        <v>5.1999999999999998E-2</v>
      </c>
      <c r="BS539" s="1669">
        <v>-3.5999999999999997E-2</v>
      </c>
      <c r="BT539" s="1666">
        <v>6</v>
      </c>
      <c r="BU539" s="1669">
        <v>5.1999999999999998E-2</v>
      </c>
      <c r="BV539" s="1669">
        <v>-3.5999999999999997E-2</v>
      </c>
      <c r="BW539" s="1666">
        <v>6</v>
      </c>
      <c r="BX539" s="1669">
        <v>5.7000000000000002E-2</v>
      </c>
      <c r="BY539" s="1669">
        <v>-3.9E-2</v>
      </c>
      <c r="BZ539" s="1666">
        <v>6</v>
      </c>
    </row>
    <row r="540" spans="1:78" s="1396" customFormat="1" ht="19.5" x14ac:dyDescent="0.3">
      <c r="A540" s="1398"/>
      <c r="B540" s="1425"/>
      <c r="C540" s="1438" t="s">
        <v>426</v>
      </c>
      <c r="D540" s="1651"/>
      <c r="E540" s="1405"/>
      <c r="F540" s="1649">
        <v>6</v>
      </c>
      <c r="G540" s="1679"/>
      <c r="H540" s="1680"/>
      <c r="I540" s="1666">
        <v>0</v>
      </c>
      <c r="J540" s="1679"/>
      <c r="K540" s="1680"/>
      <c r="L540" s="1666">
        <v>0</v>
      </c>
      <c r="M540" s="1679"/>
      <c r="N540" s="1680"/>
      <c r="O540" s="1666">
        <v>0</v>
      </c>
      <c r="P540" s="1679"/>
      <c r="Q540" s="1680"/>
      <c r="R540" s="1666">
        <v>0</v>
      </c>
      <c r="S540" s="1679"/>
      <c r="T540" s="1680"/>
      <c r="U540" s="1666">
        <v>0</v>
      </c>
      <c r="V540" s="1679"/>
      <c r="W540" s="1680"/>
      <c r="X540" s="1666">
        <v>0</v>
      </c>
      <c r="Y540" s="1679"/>
      <c r="Z540" s="1680"/>
      <c r="AA540" s="1666">
        <v>0</v>
      </c>
      <c r="AB540" s="1679"/>
      <c r="AC540" s="1680"/>
      <c r="AD540" s="1666">
        <v>0</v>
      </c>
      <c r="AE540" s="1679"/>
      <c r="AF540" s="1680"/>
      <c r="AG540" s="1666">
        <v>0</v>
      </c>
      <c r="AH540" s="1679"/>
      <c r="AI540" s="1680"/>
      <c r="AJ540" s="1666">
        <v>0</v>
      </c>
      <c r="AK540" s="1679"/>
      <c r="AL540" s="1680"/>
      <c r="AM540" s="1666">
        <v>0</v>
      </c>
      <c r="AN540" s="1679"/>
      <c r="AO540" s="1680"/>
      <c r="AP540" s="1666">
        <v>0</v>
      </c>
      <c r="AQ540" s="1679"/>
      <c r="AR540" s="1680"/>
      <c r="AS540" s="1666">
        <v>0</v>
      </c>
      <c r="AT540" s="1679"/>
      <c r="AU540" s="1680"/>
      <c r="AV540" s="1666">
        <v>0</v>
      </c>
      <c r="AW540" s="1679"/>
      <c r="AX540" s="1680"/>
      <c r="AY540" s="1666">
        <v>0</v>
      </c>
      <c r="AZ540" s="1679"/>
      <c r="BA540" s="1680"/>
      <c r="BB540" s="1666">
        <v>0</v>
      </c>
      <c r="BC540" s="1679"/>
      <c r="BD540" s="1680"/>
      <c r="BE540" s="1666">
        <v>0</v>
      </c>
      <c r="BF540" s="1679"/>
      <c r="BG540" s="1680"/>
      <c r="BH540" s="1666">
        <v>0</v>
      </c>
      <c r="BI540" s="1679"/>
      <c r="BJ540" s="1680"/>
      <c r="BK540" s="1666">
        <v>0</v>
      </c>
      <c r="BL540" s="1679"/>
      <c r="BM540" s="1680"/>
      <c r="BN540" s="1666">
        <v>0</v>
      </c>
      <c r="BO540" s="1679"/>
      <c r="BP540" s="1680"/>
      <c r="BQ540" s="1666">
        <v>0</v>
      </c>
      <c r="BR540" s="1679"/>
      <c r="BS540" s="1680"/>
      <c r="BT540" s="1666">
        <v>0</v>
      </c>
      <c r="BU540" s="1679"/>
      <c r="BV540" s="1680"/>
      <c r="BW540" s="1666">
        <v>0</v>
      </c>
      <c r="BX540" s="1679"/>
      <c r="BY540" s="1680"/>
      <c r="BZ540" s="1666">
        <v>0</v>
      </c>
    </row>
    <row r="541" spans="1:78" s="1396" customFormat="1" ht="19.5" x14ac:dyDescent="0.3">
      <c r="A541" s="1398"/>
      <c r="B541" s="1425"/>
      <c r="C541" s="1438" t="s">
        <v>422</v>
      </c>
      <c r="D541" s="1651"/>
      <c r="E541" s="1405"/>
      <c r="F541" s="1649">
        <v>6</v>
      </c>
      <c r="G541" s="1679"/>
      <c r="H541" s="1680"/>
      <c r="I541" s="1666">
        <v>0</v>
      </c>
      <c r="J541" s="1679"/>
      <c r="K541" s="1680"/>
      <c r="L541" s="1666">
        <v>0</v>
      </c>
      <c r="M541" s="1679"/>
      <c r="N541" s="1680"/>
      <c r="O541" s="1666">
        <v>0</v>
      </c>
      <c r="P541" s="1679"/>
      <c r="Q541" s="1680"/>
      <c r="R541" s="1666">
        <v>0</v>
      </c>
      <c r="S541" s="1679"/>
      <c r="T541" s="1680"/>
      <c r="U541" s="1666">
        <v>0</v>
      </c>
      <c r="V541" s="1679"/>
      <c r="W541" s="1680"/>
      <c r="X541" s="1666">
        <v>0</v>
      </c>
      <c r="Y541" s="1679"/>
      <c r="Z541" s="1680"/>
      <c r="AA541" s="1666">
        <v>0</v>
      </c>
      <c r="AB541" s="1679"/>
      <c r="AC541" s="1680"/>
      <c r="AD541" s="1666">
        <v>0</v>
      </c>
      <c r="AE541" s="1679"/>
      <c r="AF541" s="1680"/>
      <c r="AG541" s="1666">
        <v>0</v>
      </c>
      <c r="AH541" s="1679"/>
      <c r="AI541" s="1680"/>
      <c r="AJ541" s="1666">
        <v>0</v>
      </c>
      <c r="AK541" s="1679"/>
      <c r="AL541" s="1680"/>
      <c r="AM541" s="1666">
        <v>0</v>
      </c>
      <c r="AN541" s="1679"/>
      <c r="AO541" s="1680"/>
      <c r="AP541" s="1666">
        <v>0</v>
      </c>
      <c r="AQ541" s="1679"/>
      <c r="AR541" s="1680"/>
      <c r="AS541" s="1666">
        <v>0</v>
      </c>
      <c r="AT541" s="1679"/>
      <c r="AU541" s="1680"/>
      <c r="AV541" s="1666">
        <v>0</v>
      </c>
      <c r="AW541" s="1679"/>
      <c r="AX541" s="1680"/>
      <c r="AY541" s="1666">
        <v>0</v>
      </c>
      <c r="AZ541" s="1679"/>
      <c r="BA541" s="1680"/>
      <c r="BB541" s="1666">
        <v>0</v>
      </c>
      <c r="BC541" s="1679"/>
      <c r="BD541" s="1680"/>
      <c r="BE541" s="1666">
        <v>0</v>
      </c>
      <c r="BF541" s="1679"/>
      <c r="BG541" s="1680"/>
      <c r="BH541" s="1666">
        <v>0</v>
      </c>
      <c r="BI541" s="1679"/>
      <c r="BJ541" s="1680"/>
      <c r="BK541" s="1666">
        <v>0</v>
      </c>
      <c r="BL541" s="1679"/>
      <c r="BM541" s="1680"/>
      <c r="BN541" s="1666">
        <v>0</v>
      </c>
      <c r="BO541" s="1679"/>
      <c r="BP541" s="1680"/>
      <c r="BQ541" s="1666">
        <v>0</v>
      </c>
      <c r="BR541" s="1679"/>
      <c r="BS541" s="1680"/>
      <c r="BT541" s="1666">
        <v>0</v>
      </c>
      <c r="BU541" s="1679"/>
      <c r="BV541" s="1680"/>
      <c r="BW541" s="1666">
        <v>0</v>
      </c>
      <c r="BX541" s="1679"/>
      <c r="BY541" s="1680"/>
      <c r="BZ541" s="1666">
        <v>0</v>
      </c>
    </row>
    <row r="542" spans="1:78" s="1396" customFormat="1" ht="19.5" x14ac:dyDescent="0.3">
      <c r="A542" s="1398"/>
      <c r="B542" s="1425"/>
      <c r="C542" s="1438" t="s">
        <v>20</v>
      </c>
      <c r="D542" s="1651"/>
      <c r="E542" s="1405"/>
      <c r="F542" s="1649">
        <v>6</v>
      </c>
      <c r="G542" s="1669">
        <v>0.109</v>
      </c>
      <c r="H542" s="1669">
        <v>7.3999999999999996E-2</v>
      </c>
      <c r="I542" s="1666">
        <v>12</v>
      </c>
      <c r="J542" s="1669">
        <v>0.109</v>
      </c>
      <c r="K542" s="1669">
        <v>7.3999999999999996E-2</v>
      </c>
      <c r="L542" s="1666">
        <v>12</v>
      </c>
      <c r="M542" s="1669">
        <v>0.109</v>
      </c>
      <c r="N542" s="1669">
        <v>7.3999999999999996E-2</v>
      </c>
      <c r="O542" s="1666">
        <v>12</v>
      </c>
      <c r="P542" s="1669">
        <v>0.109</v>
      </c>
      <c r="Q542" s="1669">
        <v>7.3999999999999996E-2</v>
      </c>
      <c r="R542" s="1666">
        <v>12</v>
      </c>
      <c r="S542" s="1669">
        <v>0.109</v>
      </c>
      <c r="T542" s="1669">
        <v>7.3999999999999996E-2</v>
      </c>
      <c r="U542" s="1666">
        <v>12</v>
      </c>
      <c r="V542" s="1669">
        <v>0.109</v>
      </c>
      <c r="W542" s="1669">
        <v>7.3999999999999996E-2</v>
      </c>
      <c r="X542" s="1666">
        <v>12</v>
      </c>
      <c r="Y542" s="1669">
        <v>0.109</v>
      </c>
      <c r="Z542" s="1669">
        <v>7.3999999999999996E-2</v>
      </c>
      <c r="AA542" s="1666">
        <v>12</v>
      </c>
      <c r="AB542" s="1669">
        <v>0.17100000000000001</v>
      </c>
      <c r="AC542" s="1669">
        <v>7.3999999999999996E-2</v>
      </c>
      <c r="AD542" s="1666">
        <v>17</v>
      </c>
      <c r="AE542" s="1669">
        <v>0.17100000000000001</v>
      </c>
      <c r="AF542" s="1669">
        <v>7.3999999999999996E-2</v>
      </c>
      <c r="AG542" s="1666">
        <v>17</v>
      </c>
      <c r="AH542" s="1669">
        <v>0.17100000000000001</v>
      </c>
      <c r="AI542" s="1669">
        <v>7.3999999999999996E-2</v>
      </c>
      <c r="AJ542" s="1666">
        <v>17</v>
      </c>
      <c r="AK542" s="1669">
        <v>0.17100000000000001</v>
      </c>
      <c r="AL542" s="1669">
        <v>7.3999999999999996E-2</v>
      </c>
      <c r="AM542" s="1666">
        <v>17</v>
      </c>
      <c r="AN542" s="1669">
        <v>0.17100000000000001</v>
      </c>
      <c r="AO542" s="1669">
        <v>7.3999999999999996E-2</v>
      </c>
      <c r="AP542" s="1666">
        <v>17</v>
      </c>
      <c r="AQ542" s="1669">
        <v>0.17199999999999999</v>
      </c>
      <c r="AR542" s="1669">
        <v>7.4999999999999997E-2</v>
      </c>
      <c r="AS542" s="1666">
        <v>17</v>
      </c>
      <c r="AT542" s="1669">
        <v>0.17100000000000001</v>
      </c>
      <c r="AU542" s="1669">
        <v>7.3999999999999996E-2</v>
      </c>
      <c r="AV542" s="1666">
        <v>17</v>
      </c>
      <c r="AW542" s="1669">
        <v>0.17100000000000001</v>
      </c>
      <c r="AX542" s="1669">
        <v>7.3999999999999996E-2</v>
      </c>
      <c r="AY542" s="1666">
        <v>17</v>
      </c>
      <c r="AZ542" s="1669">
        <v>0.17100000000000001</v>
      </c>
      <c r="BA542" s="1669">
        <v>7.3999999999999996E-2</v>
      </c>
      <c r="BB542" s="1666">
        <v>17</v>
      </c>
      <c r="BC542" s="1669">
        <v>0.17100000000000001</v>
      </c>
      <c r="BD542" s="1669">
        <v>7.3999999999999996E-2</v>
      </c>
      <c r="BE542" s="1666">
        <v>17</v>
      </c>
      <c r="BF542" s="1669">
        <v>0.17199999999999999</v>
      </c>
      <c r="BG542" s="1669">
        <v>7.4999999999999997E-2</v>
      </c>
      <c r="BH542" s="1666">
        <v>17</v>
      </c>
      <c r="BI542" s="1669">
        <v>0.17199999999999999</v>
      </c>
      <c r="BJ542" s="1669">
        <v>7.4999999999999997E-2</v>
      </c>
      <c r="BK542" s="1666">
        <v>17</v>
      </c>
      <c r="BL542" s="1669">
        <v>0.17199999999999999</v>
      </c>
      <c r="BM542" s="1669">
        <v>7.4999999999999997E-2</v>
      </c>
      <c r="BN542" s="1666">
        <v>17</v>
      </c>
      <c r="BO542" s="1669">
        <v>0.17199999999999999</v>
      </c>
      <c r="BP542" s="1669">
        <v>7.4999999999999997E-2</v>
      </c>
      <c r="BQ542" s="1666">
        <v>17</v>
      </c>
      <c r="BR542" s="1669">
        <v>0.17199999999999999</v>
      </c>
      <c r="BS542" s="1669">
        <v>7.4999999999999997E-2</v>
      </c>
      <c r="BT542" s="1666">
        <v>17</v>
      </c>
      <c r="BU542" s="1669">
        <v>0.17199999999999999</v>
      </c>
      <c r="BV542" s="1669">
        <v>7.4999999999999997E-2</v>
      </c>
      <c r="BW542" s="1666">
        <v>17</v>
      </c>
      <c r="BX542" s="1669">
        <v>0.109</v>
      </c>
      <c r="BY542" s="1669">
        <v>7.3999999999999996E-2</v>
      </c>
      <c r="BZ542" s="1666">
        <v>12</v>
      </c>
    </row>
    <row r="543" spans="1:78" s="1602" customFormat="1" ht="19.5" x14ac:dyDescent="0.3">
      <c r="A543" s="1398"/>
      <c r="B543" s="1425" t="s">
        <v>569</v>
      </c>
      <c r="C543" s="1657" t="s">
        <v>315</v>
      </c>
      <c r="D543" s="1651"/>
      <c r="E543" s="1405"/>
      <c r="F543" s="1649">
        <v>10</v>
      </c>
      <c r="G543" s="1669">
        <v>1E-3</v>
      </c>
      <c r="H543" s="1669">
        <v>0</v>
      </c>
      <c r="I543" s="1666">
        <v>0</v>
      </c>
      <c r="J543" s="1669">
        <v>1E-3</v>
      </c>
      <c r="K543" s="1669">
        <v>0</v>
      </c>
      <c r="L543" s="1666">
        <v>0</v>
      </c>
      <c r="M543" s="1669">
        <v>1E-3</v>
      </c>
      <c r="N543" s="1669">
        <v>0</v>
      </c>
      <c r="O543" s="1666">
        <v>0</v>
      </c>
      <c r="P543" s="1669">
        <v>1E-3</v>
      </c>
      <c r="Q543" s="1669">
        <v>0</v>
      </c>
      <c r="R543" s="1666">
        <v>0</v>
      </c>
      <c r="S543" s="1669">
        <v>1E-3</v>
      </c>
      <c r="T543" s="1669">
        <v>0</v>
      </c>
      <c r="U543" s="1666">
        <v>0</v>
      </c>
      <c r="V543" s="1669">
        <v>1E-3</v>
      </c>
      <c r="W543" s="1669">
        <v>0</v>
      </c>
      <c r="X543" s="1666">
        <v>0</v>
      </c>
      <c r="Y543" s="1669">
        <v>1E-3</v>
      </c>
      <c r="Z543" s="1669">
        <v>0</v>
      </c>
      <c r="AA543" s="1666">
        <v>0</v>
      </c>
      <c r="AB543" s="1669">
        <v>1E-3</v>
      </c>
      <c r="AC543" s="1669">
        <v>0</v>
      </c>
      <c r="AD543" s="1666">
        <v>0</v>
      </c>
      <c r="AE543" s="1669">
        <v>1E-3</v>
      </c>
      <c r="AF543" s="1669">
        <v>0</v>
      </c>
      <c r="AG543" s="1666">
        <v>0</v>
      </c>
      <c r="AH543" s="1669">
        <v>1E-3</v>
      </c>
      <c r="AI543" s="1669">
        <v>0</v>
      </c>
      <c r="AJ543" s="1666">
        <v>0</v>
      </c>
      <c r="AK543" s="1669">
        <v>1E-3</v>
      </c>
      <c r="AL543" s="1669">
        <v>0</v>
      </c>
      <c r="AM543" s="1666">
        <v>0</v>
      </c>
      <c r="AN543" s="1669">
        <v>1E-3</v>
      </c>
      <c r="AO543" s="1669">
        <v>0</v>
      </c>
      <c r="AP543" s="1666">
        <v>0</v>
      </c>
      <c r="AQ543" s="1669">
        <v>1E-3</v>
      </c>
      <c r="AR543" s="1669">
        <v>0</v>
      </c>
      <c r="AS543" s="1666">
        <v>0</v>
      </c>
      <c r="AT543" s="1669">
        <v>1E-3</v>
      </c>
      <c r="AU543" s="1669">
        <v>0</v>
      </c>
      <c r="AV543" s="1666">
        <v>0</v>
      </c>
      <c r="AW543" s="1669">
        <v>1E-3</v>
      </c>
      <c r="AX543" s="1669">
        <v>0</v>
      </c>
      <c r="AY543" s="1666">
        <v>0</v>
      </c>
      <c r="AZ543" s="1669">
        <v>1E-3</v>
      </c>
      <c r="BA543" s="1669">
        <v>0</v>
      </c>
      <c r="BB543" s="1666">
        <v>0</v>
      </c>
      <c r="BC543" s="1669">
        <v>1E-3</v>
      </c>
      <c r="BD543" s="1669">
        <v>0</v>
      </c>
      <c r="BE543" s="1666">
        <v>0</v>
      </c>
      <c r="BF543" s="1669">
        <v>1E-3</v>
      </c>
      <c r="BG543" s="1669">
        <v>0</v>
      </c>
      <c r="BH543" s="1666">
        <v>0</v>
      </c>
      <c r="BI543" s="1669">
        <v>1E-3</v>
      </c>
      <c r="BJ543" s="1669">
        <v>0</v>
      </c>
      <c r="BK543" s="1666">
        <v>0</v>
      </c>
      <c r="BL543" s="1669">
        <v>1E-3</v>
      </c>
      <c r="BM543" s="1669">
        <v>0</v>
      </c>
      <c r="BN543" s="1666">
        <v>0</v>
      </c>
      <c r="BO543" s="1669">
        <v>1E-3</v>
      </c>
      <c r="BP543" s="1669">
        <v>0</v>
      </c>
      <c r="BQ543" s="1666">
        <v>0</v>
      </c>
      <c r="BR543" s="1669">
        <v>1E-3</v>
      </c>
      <c r="BS543" s="1669">
        <v>0</v>
      </c>
      <c r="BT543" s="1666">
        <v>0</v>
      </c>
      <c r="BU543" s="1669">
        <v>1E-3</v>
      </c>
      <c r="BV543" s="1669">
        <v>0</v>
      </c>
      <c r="BW543" s="1666">
        <v>0</v>
      </c>
      <c r="BX543" s="1669">
        <v>1E-3</v>
      </c>
      <c r="BY543" s="1669">
        <v>0</v>
      </c>
      <c r="BZ543" s="1666">
        <v>0</v>
      </c>
    </row>
    <row r="544" spans="1:78" s="1652" customFormat="1" ht="19.5" x14ac:dyDescent="0.3">
      <c r="A544" s="1640"/>
      <c r="B544" s="1425"/>
      <c r="C544" s="1415" t="s">
        <v>21</v>
      </c>
      <c r="D544" s="1651"/>
      <c r="E544" s="1405"/>
      <c r="F544" s="1649">
        <v>10</v>
      </c>
      <c r="G544" s="1669">
        <v>7.5999999999999998E-2</v>
      </c>
      <c r="H544" s="1669">
        <v>0.04</v>
      </c>
      <c r="I544" s="1666">
        <v>5</v>
      </c>
      <c r="J544" s="1669">
        <v>7.5999999999999998E-2</v>
      </c>
      <c r="K544" s="1669">
        <v>0.04</v>
      </c>
      <c r="L544" s="1666">
        <v>5</v>
      </c>
      <c r="M544" s="1669">
        <v>7.5999999999999998E-2</v>
      </c>
      <c r="N544" s="1669">
        <v>0.04</v>
      </c>
      <c r="O544" s="1666">
        <v>5</v>
      </c>
      <c r="P544" s="1669">
        <v>7.5999999999999998E-2</v>
      </c>
      <c r="Q544" s="1669">
        <v>0.04</v>
      </c>
      <c r="R544" s="1666">
        <v>5</v>
      </c>
      <c r="S544" s="1669">
        <v>7.5999999999999998E-2</v>
      </c>
      <c r="T544" s="1669">
        <v>0.04</v>
      </c>
      <c r="U544" s="1666">
        <v>5</v>
      </c>
      <c r="V544" s="1669">
        <v>7.5999999999999998E-2</v>
      </c>
      <c r="W544" s="1669">
        <v>0.04</v>
      </c>
      <c r="X544" s="1666">
        <v>5</v>
      </c>
      <c r="Y544" s="1669">
        <v>7.5999999999999998E-2</v>
      </c>
      <c r="Z544" s="1669">
        <v>0.04</v>
      </c>
      <c r="AA544" s="1666">
        <v>5</v>
      </c>
      <c r="AB544" s="1669">
        <v>0.123</v>
      </c>
      <c r="AC544" s="1669">
        <v>4.1000000000000002E-2</v>
      </c>
      <c r="AD544" s="1666">
        <v>7</v>
      </c>
      <c r="AE544" s="1669">
        <v>0.123</v>
      </c>
      <c r="AF544" s="1669">
        <v>4.1000000000000002E-2</v>
      </c>
      <c r="AG544" s="1666">
        <v>7</v>
      </c>
      <c r="AH544" s="1669">
        <v>0.123</v>
      </c>
      <c r="AI544" s="1669">
        <v>4.1000000000000002E-2</v>
      </c>
      <c r="AJ544" s="1666">
        <v>7</v>
      </c>
      <c r="AK544" s="1669">
        <v>0.123</v>
      </c>
      <c r="AL544" s="1669">
        <v>4.1000000000000002E-2</v>
      </c>
      <c r="AM544" s="1666">
        <v>7</v>
      </c>
      <c r="AN544" s="1669">
        <v>0.123</v>
      </c>
      <c r="AO544" s="1669">
        <v>4.1000000000000002E-2</v>
      </c>
      <c r="AP544" s="1666">
        <v>7</v>
      </c>
      <c r="AQ544" s="1669">
        <v>8.6999999999999994E-2</v>
      </c>
      <c r="AR544" s="1669">
        <v>4.2000000000000003E-2</v>
      </c>
      <c r="AS544" s="1666">
        <v>5</v>
      </c>
      <c r="AT544" s="1669">
        <v>0.123</v>
      </c>
      <c r="AU544" s="1669">
        <v>4.1000000000000002E-2</v>
      </c>
      <c r="AV544" s="1666">
        <v>7</v>
      </c>
      <c r="AW544" s="1669">
        <v>0.123</v>
      </c>
      <c r="AX544" s="1669">
        <v>4.1000000000000002E-2</v>
      </c>
      <c r="AY544" s="1666">
        <v>7</v>
      </c>
      <c r="AZ544" s="1669">
        <v>0.123</v>
      </c>
      <c r="BA544" s="1669">
        <v>4.1000000000000002E-2</v>
      </c>
      <c r="BB544" s="1666">
        <v>7</v>
      </c>
      <c r="BC544" s="1669">
        <v>0.123</v>
      </c>
      <c r="BD544" s="1669">
        <v>4.1000000000000002E-2</v>
      </c>
      <c r="BE544" s="1666">
        <v>7</v>
      </c>
      <c r="BF544" s="1669">
        <v>8.6999999999999994E-2</v>
      </c>
      <c r="BG544" s="1669">
        <v>4.2000000000000003E-2</v>
      </c>
      <c r="BH544" s="1666">
        <v>5</v>
      </c>
      <c r="BI544" s="1669">
        <v>8.6999999999999994E-2</v>
      </c>
      <c r="BJ544" s="1669">
        <v>4.2000000000000003E-2</v>
      </c>
      <c r="BK544" s="1666">
        <v>5</v>
      </c>
      <c r="BL544" s="1669">
        <v>8.6999999999999994E-2</v>
      </c>
      <c r="BM544" s="1669">
        <v>4.2000000000000003E-2</v>
      </c>
      <c r="BN544" s="1666">
        <v>5</v>
      </c>
      <c r="BO544" s="1669">
        <v>8.6999999999999994E-2</v>
      </c>
      <c r="BP544" s="1669">
        <v>4.2000000000000003E-2</v>
      </c>
      <c r="BQ544" s="1666">
        <v>5</v>
      </c>
      <c r="BR544" s="1669">
        <v>8.6999999999999994E-2</v>
      </c>
      <c r="BS544" s="1669">
        <v>4.2000000000000003E-2</v>
      </c>
      <c r="BT544" s="1666">
        <v>5</v>
      </c>
      <c r="BU544" s="1669">
        <v>8.6999999999999994E-2</v>
      </c>
      <c r="BV544" s="1669">
        <v>4.2000000000000003E-2</v>
      </c>
      <c r="BW544" s="1666">
        <v>5</v>
      </c>
      <c r="BX544" s="1669">
        <v>7.5999999999999998E-2</v>
      </c>
      <c r="BY544" s="1669">
        <v>0.04</v>
      </c>
      <c r="BZ544" s="1666">
        <v>5</v>
      </c>
    </row>
    <row r="545" spans="1:78" s="1602" customFormat="1" ht="19.5" x14ac:dyDescent="0.3">
      <c r="A545" s="1398"/>
      <c r="B545" s="1425"/>
      <c r="C545" s="1431" t="s">
        <v>22</v>
      </c>
      <c r="D545" s="1651"/>
      <c r="E545" s="1405"/>
      <c r="F545" s="1649">
        <v>10</v>
      </c>
      <c r="G545" s="1669">
        <v>7.9000000000000001E-2</v>
      </c>
      <c r="H545" s="1669">
        <v>5.8999999999999997E-2</v>
      </c>
      <c r="I545" s="1666">
        <v>6</v>
      </c>
      <c r="J545" s="1669">
        <v>7.9000000000000001E-2</v>
      </c>
      <c r="K545" s="1669">
        <v>5.8999999999999997E-2</v>
      </c>
      <c r="L545" s="1666">
        <v>6</v>
      </c>
      <c r="M545" s="1669">
        <v>7.9000000000000001E-2</v>
      </c>
      <c r="N545" s="1669">
        <v>5.8999999999999997E-2</v>
      </c>
      <c r="O545" s="1666">
        <v>6</v>
      </c>
      <c r="P545" s="1669">
        <v>7.9000000000000001E-2</v>
      </c>
      <c r="Q545" s="1669">
        <v>5.8999999999999997E-2</v>
      </c>
      <c r="R545" s="1666">
        <v>6</v>
      </c>
      <c r="S545" s="1669">
        <v>7.9000000000000001E-2</v>
      </c>
      <c r="T545" s="1669">
        <v>5.8999999999999997E-2</v>
      </c>
      <c r="U545" s="1666">
        <v>6</v>
      </c>
      <c r="V545" s="1669">
        <v>7.9000000000000001E-2</v>
      </c>
      <c r="W545" s="1669">
        <v>5.8999999999999997E-2</v>
      </c>
      <c r="X545" s="1666">
        <v>6</v>
      </c>
      <c r="Y545" s="1669">
        <v>7.9000000000000001E-2</v>
      </c>
      <c r="Z545" s="1669">
        <v>5.8999999999999997E-2</v>
      </c>
      <c r="AA545" s="1666">
        <v>6</v>
      </c>
      <c r="AB545" s="1669">
        <v>0.127</v>
      </c>
      <c r="AC545" s="1669">
        <v>0.06</v>
      </c>
      <c r="AD545" s="1666">
        <v>8</v>
      </c>
      <c r="AE545" s="1669">
        <v>0.127</v>
      </c>
      <c r="AF545" s="1669">
        <v>0.06</v>
      </c>
      <c r="AG545" s="1666">
        <v>8</v>
      </c>
      <c r="AH545" s="1669">
        <v>0.127</v>
      </c>
      <c r="AI545" s="1669">
        <v>0.06</v>
      </c>
      <c r="AJ545" s="1666">
        <v>8</v>
      </c>
      <c r="AK545" s="1669">
        <v>0.127</v>
      </c>
      <c r="AL545" s="1669">
        <v>0.06</v>
      </c>
      <c r="AM545" s="1666">
        <v>8</v>
      </c>
      <c r="AN545" s="1669">
        <v>0.127</v>
      </c>
      <c r="AO545" s="1669">
        <v>0.06</v>
      </c>
      <c r="AP545" s="1666">
        <v>8</v>
      </c>
      <c r="AQ545" s="1669">
        <v>0.14749999999999999</v>
      </c>
      <c r="AR545" s="1669">
        <v>6.3E-2</v>
      </c>
      <c r="AS545" s="1666">
        <v>9</v>
      </c>
      <c r="AT545" s="1669">
        <v>0.127</v>
      </c>
      <c r="AU545" s="1669">
        <v>0.06</v>
      </c>
      <c r="AV545" s="1666">
        <v>8</v>
      </c>
      <c r="AW545" s="1669">
        <v>0.127</v>
      </c>
      <c r="AX545" s="1669">
        <v>0.06</v>
      </c>
      <c r="AY545" s="1666">
        <v>8</v>
      </c>
      <c r="AZ545" s="1669">
        <v>0.127</v>
      </c>
      <c r="BA545" s="1669">
        <v>0.06</v>
      </c>
      <c r="BB545" s="1666">
        <v>8</v>
      </c>
      <c r="BC545" s="1669">
        <v>0.127</v>
      </c>
      <c r="BD545" s="1669">
        <v>0.06</v>
      </c>
      <c r="BE545" s="1666">
        <v>8</v>
      </c>
      <c r="BF545" s="1669">
        <v>0.14749999999999999</v>
      </c>
      <c r="BG545" s="1669">
        <v>6.3E-2</v>
      </c>
      <c r="BH545" s="1666">
        <v>9</v>
      </c>
      <c r="BI545" s="1669">
        <v>0.14749999999999999</v>
      </c>
      <c r="BJ545" s="1669">
        <v>6.3E-2</v>
      </c>
      <c r="BK545" s="1666">
        <v>9</v>
      </c>
      <c r="BL545" s="1669">
        <v>0.14749999999999999</v>
      </c>
      <c r="BM545" s="1669">
        <v>6.3E-2</v>
      </c>
      <c r="BN545" s="1666">
        <v>9</v>
      </c>
      <c r="BO545" s="1669">
        <v>0.14749999999999999</v>
      </c>
      <c r="BP545" s="1669">
        <v>6.3E-2</v>
      </c>
      <c r="BQ545" s="1666">
        <v>9</v>
      </c>
      <c r="BR545" s="1669">
        <v>0.14749999999999999</v>
      </c>
      <c r="BS545" s="1669">
        <v>6.3E-2</v>
      </c>
      <c r="BT545" s="1666">
        <v>9</v>
      </c>
      <c r="BU545" s="1669">
        <v>0.14749999999999999</v>
      </c>
      <c r="BV545" s="1669">
        <v>6.3E-2</v>
      </c>
      <c r="BW545" s="1666">
        <v>9</v>
      </c>
      <c r="BX545" s="1669">
        <v>7.9000000000000001E-2</v>
      </c>
      <c r="BY545" s="1669">
        <v>5.8999999999999997E-2</v>
      </c>
      <c r="BZ545" s="1666">
        <v>6</v>
      </c>
    </row>
    <row r="546" spans="1:78" s="1602" customFormat="1" ht="19.5" x14ac:dyDescent="0.3">
      <c r="A546" s="1398"/>
      <c r="B546" s="1425"/>
      <c r="C546" s="1438" t="s">
        <v>422</v>
      </c>
      <c r="D546" s="1651"/>
      <c r="E546" s="1405"/>
      <c r="F546" s="1649">
        <v>10</v>
      </c>
      <c r="G546" s="1679"/>
      <c r="H546" s="1680"/>
      <c r="I546" s="1666">
        <v>0</v>
      </c>
      <c r="J546" s="1679"/>
      <c r="K546" s="1680"/>
      <c r="L546" s="1666">
        <v>0</v>
      </c>
      <c r="M546" s="1679"/>
      <c r="N546" s="1680"/>
      <c r="O546" s="1666">
        <v>0</v>
      </c>
      <c r="P546" s="1679"/>
      <c r="Q546" s="1680"/>
      <c r="R546" s="1666">
        <v>0</v>
      </c>
      <c r="S546" s="1679"/>
      <c r="T546" s="1680"/>
      <c r="U546" s="1666">
        <v>0</v>
      </c>
      <c r="V546" s="1679"/>
      <c r="W546" s="1680"/>
      <c r="X546" s="1666">
        <v>0</v>
      </c>
      <c r="Y546" s="1679"/>
      <c r="Z546" s="1680"/>
      <c r="AA546" s="1666">
        <v>0</v>
      </c>
      <c r="AB546" s="1679"/>
      <c r="AC546" s="1680"/>
      <c r="AD546" s="1666">
        <v>0</v>
      </c>
      <c r="AE546" s="1679"/>
      <c r="AF546" s="1680"/>
      <c r="AG546" s="1666">
        <v>0</v>
      </c>
      <c r="AH546" s="1679"/>
      <c r="AI546" s="1680"/>
      <c r="AJ546" s="1666">
        <v>0</v>
      </c>
      <c r="AK546" s="1679"/>
      <c r="AL546" s="1680"/>
      <c r="AM546" s="1666">
        <v>0</v>
      </c>
      <c r="AN546" s="1679"/>
      <c r="AO546" s="1680"/>
      <c r="AP546" s="1666">
        <v>0</v>
      </c>
      <c r="AQ546" s="1679"/>
      <c r="AR546" s="1680"/>
      <c r="AS546" s="1666">
        <v>0</v>
      </c>
      <c r="AT546" s="1679"/>
      <c r="AU546" s="1680"/>
      <c r="AV546" s="1666">
        <v>0</v>
      </c>
      <c r="AW546" s="1679"/>
      <c r="AX546" s="1680"/>
      <c r="AY546" s="1666">
        <v>0</v>
      </c>
      <c r="AZ546" s="1679"/>
      <c r="BA546" s="1680"/>
      <c r="BB546" s="1666">
        <v>0</v>
      </c>
      <c r="BC546" s="1679"/>
      <c r="BD546" s="1680"/>
      <c r="BE546" s="1666">
        <v>0</v>
      </c>
      <c r="BF546" s="1679"/>
      <c r="BG546" s="1680"/>
      <c r="BH546" s="1666">
        <v>0</v>
      </c>
      <c r="BI546" s="1679"/>
      <c r="BJ546" s="1680"/>
      <c r="BK546" s="1666">
        <v>0</v>
      </c>
      <c r="BL546" s="1679"/>
      <c r="BM546" s="1680"/>
      <c r="BN546" s="1666">
        <v>0</v>
      </c>
      <c r="BO546" s="1679"/>
      <c r="BP546" s="1680"/>
      <c r="BQ546" s="1666">
        <v>0</v>
      </c>
      <c r="BR546" s="1679"/>
      <c r="BS546" s="1680"/>
      <c r="BT546" s="1666">
        <v>0</v>
      </c>
      <c r="BU546" s="1679"/>
      <c r="BV546" s="1680"/>
      <c r="BW546" s="1666">
        <v>0</v>
      </c>
      <c r="BX546" s="1679"/>
      <c r="BY546" s="1680"/>
      <c r="BZ546" s="1666">
        <v>0</v>
      </c>
    </row>
    <row r="547" spans="1:78" s="1602" customFormat="1" ht="19.5" x14ac:dyDescent="0.3">
      <c r="A547" s="1398"/>
      <c r="B547" s="1425"/>
      <c r="C547" s="1438" t="s">
        <v>431</v>
      </c>
      <c r="D547" s="1651"/>
      <c r="E547" s="1405"/>
      <c r="F547" s="1649">
        <v>10</v>
      </c>
      <c r="G547" s="1679"/>
      <c r="H547" s="1680"/>
      <c r="I547" s="1666">
        <v>0</v>
      </c>
      <c r="J547" s="1679"/>
      <c r="K547" s="1680"/>
      <c r="L547" s="1666">
        <v>0</v>
      </c>
      <c r="M547" s="1679"/>
      <c r="N547" s="1680"/>
      <c r="O547" s="1666">
        <v>0</v>
      </c>
      <c r="P547" s="1679"/>
      <c r="Q547" s="1680"/>
      <c r="R547" s="1666">
        <v>0</v>
      </c>
      <c r="S547" s="1679"/>
      <c r="T547" s="1680"/>
      <c r="U547" s="1666">
        <v>0</v>
      </c>
      <c r="V547" s="1679"/>
      <c r="W547" s="1680"/>
      <c r="X547" s="1666">
        <v>0</v>
      </c>
      <c r="Y547" s="1679"/>
      <c r="Z547" s="1680"/>
      <c r="AA547" s="1666">
        <v>0</v>
      </c>
      <c r="AB547" s="1679"/>
      <c r="AC547" s="1680"/>
      <c r="AD547" s="1666">
        <v>0</v>
      </c>
      <c r="AE547" s="1679"/>
      <c r="AF547" s="1680"/>
      <c r="AG547" s="1666">
        <v>0</v>
      </c>
      <c r="AH547" s="1679"/>
      <c r="AI547" s="1680"/>
      <c r="AJ547" s="1666">
        <v>0</v>
      </c>
      <c r="AK547" s="1679"/>
      <c r="AL547" s="1680"/>
      <c r="AM547" s="1666">
        <v>0</v>
      </c>
      <c r="AN547" s="1679"/>
      <c r="AO547" s="1680"/>
      <c r="AP547" s="1666">
        <v>0</v>
      </c>
      <c r="AQ547" s="1679"/>
      <c r="AR547" s="1680"/>
      <c r="AS547" s="1666">
        <v>0</v>
      </c>
      <c r="AT547" s="1679"/>
      <c r="AU547" s="1680"/>
      <c r="AV547" s="1666">
        <v>0</v>
      </c>
      <c r="AW547" s="1679"/>
      <c r="AX547" s="1680"/>
      <c r="AY547" s="1666">
        <v>0</v>
      </c>
      <c r="AZ547" s="1679"/>
      <c r="BA547" s="1680"/>
      <c r="BB547" s="1666">
        <v>0</v>
      </c>
      <c r="BC547" s="1679"/>
      <c r="BD547" s="1680"/>
      <c r="BE547" s="1666">
        <v>0</v>
      </c>
      <c r="BF547" s="1679"/>
      <c r="BG547" s="1680"/>
      <c r="BH547" s="1666">
        <v>0</v>
      </c>
      <c r="BI547" s="1679"/>
      <c r="BJ547" s="1680"/>
      <c r="BK547" s="1666">
        <v>0</v>
      </c>
      <c r="BL547" s="1679"/>
      <c r="BM547" s="1680"/>
      <c r="BN547" s="1666">
        <v>0</v>
      </c>
      <c r="BO547" s="1679"/>
      <c r="BP547" s="1680"/>
      <c r="BQ547" s="1666">
        <v>0</v>
      </c>
      <c r="BR547" s="1679"/>
      <c r="BS547" s="1680"/>
      <c r="BT547" s="1666">
        <v>0</v>
      </c>
      <c r="BU547" s="1679"/>
      <c r="BV547" s="1680"/>
      <c r="BW547" s="1666">
        <v>0</v>
      </c>
      <c r="BX547" s="1679"/>
      <c r="BY547" s="1680"/>
      <c r="BZ547" s="1666">
        <v>0</v>
      </c>
    </row>
    <row r="548" spans="1:78" ht="20.25" thickBot="1" x14ac:dyDescent="0.35">
      <c r="B548" s="1425"/>
      <c r="C548" s="1438" t="s">
        <v>427</v>
      </c>
      <c r="D548" s="1916"/>
      <c r="E548" s="1576"/>
      <c r="F548" s="1580">
        <v>10</v>
      </c>
      <c r="G548" s="1682"/>
      <c r="H548" s="1683"/>
      <c r="I548" s="1666">
        <v>0</v>
      </c>
      <c r="J548" s="1682"/>
      <c r="K548" s="1683"/>
      <c r="L548" s="1666">
        <v>0</v>
      </c>
      <c r="M548" s="1682"/>
      <c r="N548" s="1683"/>
      <c r="O548" s="1666">
        <v>0</v>
      </c>
      <c r="P548" s="1682"/>
      <c r="Q548" s="1683"/>
      <c r="R548" s="1666">
        <v>0</v>
      </c>
      <c r="S548" s="1682"/>
      <c r="T548" s="1683"/>
      <c r="U548" s="1666">
        <v>0</v>
      </c>
      <c r="V548" s="1682"/>
      <c r="W548" s="1683"/>
      <c r="X548" s="1666">
        <v>0</v>
      </c>
      <c r="Y548" s="1682"/>
      <c r="Z548" s="1683"/>
      <c r="AA548" s="1666">
        <v>0</v>
      </c>
      <c r="AB548" s="1682"/>
      <c r="AC548" s="1683"/>
      <c r="AD548" s="1666">
        <v>0</v>
      </c>
      <c r="AE548" s="1682"/>
      <c r="AF548" s="1683"/>
      <c r="AG548" s="1666">
        <v>0</v>
      </c>
      <c r="AH548" s="1682"/>
      <c r="AI548" s="1683"/>
      <c r="AJ548" s="1666">
        <v>0</v>
      </c>
      <c r="AK548" s="1682"/>
      <c r="AL548" s="1683"/>
      <c r="AM548" s="1666">
        <v>0</v>
      </c>
      <c r="AN548" s="1682"/>
      <c r="AO548" s="1683"/>
      <c r="AP548" s="1666">
        <v>0</v>
      </c>
      <c r="AQ548" s="1682"/>
      <c r="AR548" s="1683"/>
      <c r="AS548" s="1666">
        <v>0</v>
      </c>
      <c r="AT548" s="1682"/>
      <c r="AU548" s="1683"/>
      <c r="AV548" s="1666">
        <v>0</v>
      </c>
      <c r="AW548" s="1682"/>
      <c r="AX548" s="1683"/>
      <c r="AY548" s="1666">
        <v>0</v>
      </c>
      <c r="AZ548" s="1682"/>
      <c r="BA548" s="1683"/>
      <c r="BB548" s="1666">
        <v>0</v>
      </c>
      <c r="BC548" s="1682"/>
      <c r="BD548" s="1683"/>
      <c r="BE548" s="1666">
        <v>0</v>
      </c>
      <c r="BF548" s="1682"/>
      <c r="BG548" s="1683"/>
      <c r="BH548" s="1666">
        <v>0</v>
      </c>
      <c r="BI548" s="1682"/>
      <c r="BJ548" s="1683"/>
      <c r="BK548" s="1666">
        <v>0</v>
      </c>
      <c r="BL548" s="1682"/>
      <c r="BM548" s="1683"/>
      <c r="BN548" s="1666">
        <v>0</v>
      </c>
      <c r="BO548" s="1682"/>
      <c r="BP548" s="1683"/>
      <c r="BQ548" s="1666">
        <v>0</v>
      </c>
      <c r="BR548" s="1682"/>
      <c r="BS548" s="1683"/>
      <c r="BT548" s="1666">
        <v>0</v>
      </c>
      <c r="BU548" s="1682"/>
      <c r="BV548" s="1683"/>
      <c r="BW548" s="1666">
        <v>0</v>
      </c>
      <c r="BX548" s="1682"/>
      <c r="BY548" s="1683"/>
      <c r="BZ548" s="1666">
        <v>0</v>
      </c>
    </row>
    <row r="549" spans="1:78" s="461" customFormat="1" ht="19.5" thickBot="1" x14ac:dyDescent="0.35">
      <c r="A549" s="1416">
        <v>21</v>
      </c>
      <c r="B549" s="1598" t="s">
        <v>165</v>
      </c>
      <c r="C549" s="1587"/>
      <c r="D549" s="1917"/>
      <c r="E549" s="360"/>
      <c r="G549" s="1934"/>
      <c r="H549" s="1929"/>
      <c r="I549" s="1930"/>
      <c r="J549" s="1934"/>
      <c r="K549" s="1929"/>
      <c r="L549" s="1930"/>
      <c r="M549" s="1934"/>
      <c r="N549" s="1929"/>
      <c r="O549" s="1930"/>
      <c r="P549" s="1934"/>
      <c r="Q549" s="1929"/>
      <c r="R549" s="1930"/>
      <c r="S549" s="1934"/>
      <c r="T549" s="1929"/>
      <c r="U549" s="1930"/>
      <c r="V549" s="1934"/>
      <c r="W549" s="1929"/>
      <c r="X549" s="1930"/>
      <c r="Y549" s="1934"/>
      <c r="Z549" s="1929"/>
      <c r="AA549" s="1930"/>
      <c r="AB549" s="1934"/>
      <c r="AC549" s="1929"/>
      <c r="AD549" s="1930"/>
      <c r="AE549" s="1934"/>
      <c r="AF549" s="1929"/>
      <c r="AG549" s="1930"/>
      <c r="AH549" s="1934"/>
      <c r="AI549" s="1929"/>
      <c r="AJ549" s="1930"/>
      <c r="AK549" s="1934"/>
      <c r="AL549" s="1929"/>
      <c r="AM549" s="1930"/>
      <c r="AN549" s="1934"/>
      <c r="AO549" s="1929"/>
      <c r="AP549" s="1930"/>
      <c r="AQ549" s="1934"/>
      <c r="AR549" s="1929"/>
      <c r="AS549" s="1930"/>
      <c r="AT549" s="1934"/>
      <c r="AU549" s="1929"/>
      <c r="AV549" s="1930"/>
      <c r="AW549" s="1934"/>
      <c r="AX549" s="1929"/>
      <c r="AY549" s="1930"/>
      <c r="AZ549" s="1934"/>
      <c r="BA549" s="1929"/>
      <c r="BB549" s="1930"/>
      <c r="BC549" s="1934"/>
      <c r="BD549" s="1929"/>
      <c r="BE549" s="1930"/>
      <c r="BF549" s="1934"/>
      <c r="BG549" s="1929"/>
      <c r="BH549" s="1930"/>
      <c r="BI549" s="1934"/>
      <c r="BJ549" s="1929"/>
      <c r="BK549" s="1930"/>
      <c r="BL549" s="1934"/>
      <c r="BM549" s="1929"/>
      <c r="BN549" s="1930"/>
      <c r="BO549" s="1934"/>
      <c r="BP549" s="1929"/>
      <c r="BQ549" s="1930"/>
      <c r="BR549" s="1934"/>
      <c r="BS549" s="1929"/>
      <c r="BT549" s="1930"/>
      <c r="BU549" s="1934"/>
      <c r="BV549" s="1929"/>
      <c r="BW549" s="1930"/>
      <c r="BX549" s="1934"/>
      <c r="BY549" s="1929"/>
      <c r="BZ549" s="1930"/>
    </row>
    <row r="550" spans="1:78" s="1396" customFormat="1" ht="19.5" customHeight="1" x14ac:dyDescent="0.3">
      <c r="A550" s="1398"/>
      <c r="B550" s="1425"/>
      <c r="C550" s="1408" t="s">
        <v>7</v>
      </c>
      <c r="D550" s="1618"/>
      <c r="E550" s="1406" t="s">
        <v>492</v>
      </c>
      <c r="F550" s="1921">
        <v>35</v>
      </c>
      <c r="G550" s="1691">
        <v>0.16</v>
      </c>
      <c r="H550" s="1692">
        <v>0.09</v>
      </c>
      <c r="I550" s="1675">
        <v>3.1</v>
      </c>
      <c r="J550" s="1691">
        <v>0.16</v>
      </c>
      <c r="K550" s="1692">
        <v>0.09</v>
      </c>
      <c r="L550" s="1675">
        <v>3.1</v>
      </c>
      <c r="M550" s="1691">
        <v>0.16</v>
      </c>
      <c r="N550" s="1692">
        <v>0.09</v>
      </c>
      <c r="O550" s="1675">
        <v>3.1</v>
      </c>
      <c r="P550" s="1691">
        <v>0.16</v>
      </c>
      <c r="Q550" s="1692">
        <v>0.09</v>
      </c>
      <c r="R550" s="1675">
        <v>3.1</v>
      </c>
      <c r="S550" s="1691">
        <v>0.16</v>
      </c>
      <c r="T550" s="1692">
        <v>0.09</v>
      </c>
      <c r="U550" s="1675">
        <v>3.1</v>
      </c>
      <c r="V550" s="1691">
        <v>0.16</v>
      </c>
      <c r="W550" s="1692">
        <v>0.09</v>
      </c>
      <c r="X550" s="1675">
        <v>3.1</v>
      </c>
      <c r="Y550" s="1691">
        <v>0.16</v>
      </c>
      <c r="Z550" s="1692">
        <v>0.09</v>
      </c>
      <c r="AA550" s="1675">
        <v>3.1</v>
      </c>
      <c r="AB550" s="1691">
        <v>0.27</v>
      </c>
      <c r="AC550" s="1692">
        <v>0.15</v>
      </c>
      <c r="AD550" s="1675">
        <v>5.0999999999999996</v>
      </c>
      <c r="AE550" s="1691">
        <v>0.27</v>
      </c>
      <c r="AF550" s="1692">
        <v>0.15</v>
      </c>
      <c r="AG550" s="1675">
        <v>5.0999999999999996</v>
      </c>
      <c r="AH550" s="1691">
        <v>0.27</v>
      </c>
      <c r="AI550" s="1692">
        <v>0.15</v>
      </c>
      <c r="AJ550" s="1675">
        <v>5.0999999999999996</v>
      </c>
      <c r="AK550" s="1691">
        <v>0.27</v>
      </c>
      <c r="AL550" s="1692">
        <v>0.15</v>
      </c>
      <c r="AM550" s="1675">
        <v>5.0999999999999996</v>
      </c>
      <c r="AN550" s="1691">
        <v>0.27</v>
      </c>
      <c r="AO550" s="1692">
        <v>0.15</v>
      </c>
      <c r="AP550" s="1675">
        <v>5.0999999999999996</v>
      </c>
      <c r="AQ550" s="1691">
        <v>0.22</v>
      </c>
      <c r="AR550" s="1692">
        <v>0.12</v>
      </c>
      <c r="AS550" s="1675">
        <v>4.2</v>
      </c>
      <c r="AT550" s="1691">
        <v>0.27</v>
      </c>
      <c r="AU550" s="1692">
        <v>0.15</v>
      </c>
      <c r="AV550" s="1675">
        <v>5.0999999999999996</v>
      </c>
      <c r="AW550" s="1691">
        <v>0.27</v>
      </c>
      <c r="AX550" s="1692">
        <v>0.15</v>
      </c>
      <c r="AY550" s="1675">
        <v>5.0999999999999996</v>
      </c>
      <c r="AZ550" s="1691">
        <v>0.27</v>
      </c>
      <c r="BA550" s="1692">
        <v>0.15</v>
      </c>
      <c r="BB550" s="1675">
        <v>5.0999999999999996</v>
      </c>
      <c r="BC550" s="1691">
        <v>0.27</v>
      </c>
      <c r="BD550" s="1692">
        <v>0.15</v>
      </c>
      <c r="BE550" s="1675">
        <v>5.0999999999999996</v>
      </c>
      <c r="BF550" s="1691">
        <v>0.22</v>
      </c>
      <c r="BG550" s="1692">
        <v>0.12</v>
      </c>
      <c r="BH550" s="1675">
        <v>4.2</v>
      </c>
      <c r="BI550" s="1691">
        <v>0.22</v>
      </c>
      <c r="BJ550" s="1692">
        <v>0.12</v>
      </c>
      <c r="BK550" s="1675">
        <v>4.2</v>
      </c>
      <c r="BL550" s="1691">
        <v>0.22</v>
      </c>
      <c r="BM550" s="1692">
        <v>0.12</v>
      </c>
      <c r="BN550" s="1675">
        <v>4.2</v>
      </c>
      <c r="BO550" s="1691">
        <v>0.22</v>
      </c>
      <c r="BP550" s="1692">
        <v>0.12</v>
      </c>
      <c r="BQ550" s="1675">
        <v>4.2</v>
      </c>
      <c r="BR550" s="1691">
        <v>0.22</v>
      </c>
      <c r="BS550" s="1692">
        <v>0.12</v>
      </c>
      <c r="BT550" s="1675">
        <v>4.2</v>
      </c>
      <c r="BU550" s="1691">
        <v>0.22</v>
      </c>
      <c r="BV550" s="1692">
        <v>0.12</v>
      </c>
      <c r="BW550" s="1675">
        <v>4.2</v>
      </c>
      <c r="BX550" s="1691">
        <v>0.16</v>
      </c>
      <c r="BY550" s="1692">
        <v>0.09</v>
      </c>
      <c r="BZ550" s="1675">
        <v>3.1</v>
      </c>
    </row>
    <row r="551" spans="1:78" s="1396" customFormat="1" ht="19.5" x14ac:dyDescent="0.3">
      <c r="A551" s="1398"/>
      <c r="B551" s="1425"/>
      <c r="C551" s="1417"/>
      <c r="D551" s="1651"/>
      <c r="E551" s="1405" t="s">
        <v>494</v>
      </c>
      <c r="F551" s="1649">
        <v>10</v>
      </c>
      <c r="G551" s="1669">
        <v>0.15</v>
      </c>
      <c r="H551" s="1669">
        <v>0.12</v>
      </c>
      <c r="I551" s="1666">
        <v>11</v>
      </c>
      <c r="J551" s="1669">
        <v>0.15</v>
      </c>
      <c r="K551" s="1669">
        <v>0.12</v>
      </c>
      <c r="L551" s="1666">
        <v>11</v>
      </c>
      <c r="M551" s="1669">
        <v>0.15</v>
      </c>
      <c r="N551" s="1669">
        <v>0.12</v>
      </c>
      <c r="O551" s="1666">
        <v>11</v>
      </c>
      <c r="P551" s="1669">
        <v>0.15</v>
      </c>
      <c r="Q551" s="1669">
        <v>0.12</v>
      </c>
      <c r="R551" s="1666">
        <v>11</v>
      </c>
      <c r="S551" s="1669">
        <v>0.15</v>
      </c>
      <c r="T551" s="1669">
        <v>0.12</v>
      </c>
      <c r="U551" s="1666">
        <v>11</v>
      </c>
      <c r="V551" s="1669">
        <v>0.15</v>
      </c>
      <c r="W551" s="1669">
        <v>0.12</v>
      </c>
      <c r="X551" s="1666">
        <v>11</v>
      </c>
      <c r="Y551" s="1669">
        <v>0.15</v>
      </c>
      <c r="Z551" s="1669">
        <v>0.12</v>
      </c>
      <c r="AA551" s="1666">
        <v>11</v>
      </c>
      <c r="AB551" s="1669">
        <v>0.28699999999999998</v>
      </c>
      <c r="AC551" s="1669">
        <v>0.158</v>
      </c>
      <c r="AD551" s="1666">
        <v>18</v>
      </c>
      <c r="AE551" s="1669">
        <v>0.28699999999999998</v>
      </c>
      <c r="AF551" s="1669">
        <v>0.158</v>
      </c>
      <c r="AG551" s="1666">
        <v>18</v>
      </c>
      <c r="AH551" s="1669">
        <v>0.28699999999999998</v>
      </c>
      <c r="AI551" s="1669">
        <v>0.158</v>
      </c>
      <c r="AJ551" s="1666">
        <v>18</v>
      </c>
      <c r="AK551" s="1669">
        <v>0.28699999999999998</v>
      </c>
      <c r="AL551" s="1669">
        <v>0.158</v>
      </c>
      <c r="AM551" s="1666">
        <v>18</v>
      </c>
      <c r="AN551" s="1669">
        <v>0.28699999999999998</v>
      </c>
      <c r="AO551" s="1669">
        <v>0.158</v>
      </c>
      <c r="AP551" s="1666">
        <v>18</v>
      </c>
      <c r="AQ551" s="1669">
        <v>0.23599999999999999</v>
      </c>
      <c r="AR551" s="1669">
        <v>0.126</v>
      </c>
      <c r="AS551" s="1666">
        <v>15</v>
      </c>
      <c r="AT551" s="1669">
        <v>0.28699999999999998</v>
      </c>
      <c r="AU551" s="1669">
        <v>0.158</v>
      </c>
      <c r="AV551" s="1666">
        <v>18</v>
      </c>
      <c r="AW551" s="1669">
        <v>0.28699999999999998</v>
      </c>
      <c r="AX551" s="1669">
        <v>0.158</v>
      </c>
      <c r="AY551" s="1666">
        <v>18</v>
      </c>
      <c r="AZ551" s="1669">
        <v>0.28699999999999998</v>
      </c>
      <c r="BA551" s="1669">
        <v>0.158</v>
      </c>
      <c r="BB551" s="1666">
        <v>18</v>
      </c>
      <c r="BC551" s="1669">
        <v>0.28699999999999998</v>
      </c>
      <c r="BD551" s="1669">
        <v>0.158</v>
      </c>
      <c r="BE551" s="1666">
        <v>18</v>
      </c>
      <c r="BF551" s="1669">
        <v>0.23599999999999999</v>
      </c>
      <c r="BG551" s="1669">
        <v>0.126</v>
      </c>
      <c r="BH551" s="1666">
        <v>15</v>
      </c>
      <c r="BI551" s="1669">
        <v>0.23599999999999999</v>
      </c>
      <c r="BJ551" s="1669">
        <v>0.126</v>
      </c>
      <c r="BK551" s="1666">
        <v>15</v>
      </c>
      <c r="BL551" s="1669">
        <v>0.23599999999999999</v>
      </c>
      <c r="BM551" s="1669">
        <v>0.126</v>
      </c>
      <c r="BN551" s="1666">
        <v>15</v>
      </c>
      <c r="BO551" s="1669">
        <v>0.23599999999999999</v>
      </c>
      <c r="BP551" s="1669">
        <v>0.126</v>
      </c>
      <c r="BQ551" s="1666">
        <v>15</v>
      </c>
      <c r="BR551" s="1669">
        <v>0.23599999999999999</v>
      </c>
      <c r="BS551" s="1669">
        <v>0.126</v>
      </c>
      <c r="BT551" s="1666">
        <v>15</v>
      </c>
      <c r="BU551" s="1669">
        <v>0.23599999999999999</v>
      </c>
      <c r="BV551" s="1669">
        <v>0.126</v>
      </c>
      <c r="BW551" s="1666">
        <v>15</v>
      </c>
      <c r="BX551" s="1669">
        <v>0.15</v>
      </c>
      <c r="BY551" s="1669">
        <v>0.12</v>
      </c>
      <c r="BZ551" s="1666">
        <v>11</v>
      </c>
    </row>
    <row r="552" spans="1:78" s="222" customFormat="1" ht="19.5" x14ac:dyDescent="0.3">
      <c r="A552" s="1398"/>
      <c r="B552" s="1425"/>
      <c r="C552" s="1417"/>
      <c r="D552" s="1651"/>
      <c r="E552" s="1405" t="s">
        <v>495</v>
      </c>
      <c r="F552" s="1649" t="s">
        <v>496</v>
      </c>
      <c r="G552" s="1815" t="s">
        <v>599</v>
      </c>
      <c r="H552" s="1816"/>
      <c r="I552" s="1817"/>
      <c r="J552" s="1679"/>
      <c r="K552" s="1680"/>
      <c r="L552" s="1681"/>
      <c r="M552" s="1679"/>
      <c r="N552" s="1680"/>
      <c r="O552" s="1681"/>
      <c r="P552" s="1679"/>
      <c r="Q552" s="1680"/>
      <c r="R552" s="1681"/>
      <c r="S552" s="1679"/>
      <c r="T552" s="1680"/>
      <c r="U552" s="1681"/>
      <c r="V552" s="1679"/>
      <c r="W552" s="1680"/>
      <c r="X552" s="1681"/>
      <c r="Y552" s="1679"/>
      <c r="Z552" s="1680"/>
      <c r="AA552" s="1681"/>
      <c r="AB552" s="1815"/>
      <c r="AC552" s="1816"/>
      <c r="AD552" s="1817"/>
      <c r="AE552" s="1815"/>
      <c r="AF552" s="1816"/>
      <c r="AG552" s="1817"/>
      <c r="AH552" s="1815"/>
      <c r="AI552" s="1816"/>
      <c r="AJ552" s="1817"/>
      <c r="AK552" s="1815"/>
      <c r="AL552" s="1816"/>
      <c r="AM552" s="1817"/>
      <c r="AN552" s="1815"/>
      <c r="AO552" s="1816"/>
      <c r="AP552" s="1817"/>
      <c r="AQ552" s="1815"/>
      <c r="AR552" s="1816"/>
      <c r="AS552" s="1817"/>
      <c r="AT552" s="1815"/>
      <c r="AU552" s="1816"/>
      <c r="AV552" s="1817"/>
      <c r="AW552" s="1815"/>
      <c r="AX552" s="1816"/>
      <c r="AY552" s="1817"/>
      <c r="AZ552" s="1815"/>
      <c r="BA552" s="1816"/>
      <c r="BB552" s="1817"/>
      <c r="BC552" s="1815"/>
      <c r="BD552" s="1816"/>
      <c r="BE552" s="1817"/>
      <c r="BF552" s="1815"/>
      <c r="BG552" s="1816"/>
      <c r="BH552" s="1817"/>
      <c r="BI552" s="1815"/>
      <c r="BJ552" s="1816"/>
      <c r="BK552" s="1817"/>
      <c r="BL552" s="1815"/>
      <c r="BM552" s="1816"/>
      <c r="BN552" s="1817"/>
      <c r="BO552" s="1815"/>
      <c r="BP552" s="1816"/>
      <c r="BQ552" s="1817"/>
      <c r="BR552" s="1815"/>
      <c r="BS552" s="1816"/>
      <c r="BT552" s="1817"/>
      <c r="BU552" s="1815"/>
      <c r="BV552" s="1816"/>
      <c r="BW552" s="1817"/>
      <c r="BX552" s="1679"/>
      <c r="BY552" s="1680"/>
      <c r="BZ552" s="1681"/>
    </row>
    <row r="553" spans="1:78" s="1396" customFormat="1" ht="19.5" x14ac:dyDescent="0.3">
      <c r="A553" s="1398"/>
      <c r="B553" s="1425"/>
      <c r="C553" s="1610"/>
      <c r="D553" s="1651"/>
      <c r="E553" s="1405" t="s">
        <v>497</v>
      </c>
      <c r="F553" s="1649" t="s">
        <v>496</v>
      </c>
      <c r="G553" s="1679"/>
      <c r="H553" s="1680"/>
      <c r="I553" s="1681"/>
      <c r="J553" s="1679"/>
      <c r="K553" s="1680"/>
      <c r="L553" s="1681"/>
      <c r="M553" s="1679"/>
      <c r="N553" s="1680"/>
      <c r="O553" s="1681"/>
      <c r="P553" s="1679"/>
      <c r="Q553" s="1680"/>
      <c r="R553" s="1681"/>
      <c r="S553" s="1679"/>
      <c r="T553" s="1680"/>
      <c r="U553" s="1681"/>
      <c r="V553" s="1679"/>
      <c r="W553" s="1680"/>
      <c r="X553" s="1681"/>
      <c r="Y553" s="1679"/>
      <c r="Z553" s="1680"/>
      <c r="AA553" s="1681"/>
      <c r="AB553" s="1815"/>
      <c r="AC553" s="1816"/>
      <c r="AD553" s="1817"/>
      <c r="AE553" s="1815"/>
      <c r="AF553" s="1816"/>
      <c r="AG553" s="1817"/>
      <c r="AH553" s="1815"/>
      <c r="AI553" s="1816"/>
      <c r="AJ553" s="1817"/>
      <c r="AK553" s="1815"/>
      <c r="AL553" s="1816"/>
      <c r="AM553" s="1817"/>
      <c r="AN553" s="1815"/>
      <c r="AO553" s="1816"/>
      <c r="AP553" s="1817"/>
      <c r="AQ553" s="1815"/>
      <c r="AR553" s="1816"/>
      <c r="AS553" s="1817"/>
      <c r="AT553" s="1815"/>
      <c r="AU553" s="1816"/>
      <c r="AV553" s="1817"/>
      <c r="AW553" s="1815"/>
      <c r="AX553" s="1816"/>
      <c r="AY553" s="1817"/>
      <c r="AZ553" s="1815"/>
      <c r="BA553" s="1816"/>
      <c r="BB553" s="1817"/>
      <c r="BC553" s="1815"/>
      <c r="BD553" s="1816"/>
      <c r="BE553" s="1817"/>
      <c r="BF553" s="1815"/>
      <c r="BG553" s="1816"/>
      <c r="BH553" s="1817"/>
      <c r="BI553" s="1815"/>
      <c r="BJ553" s="1816"/>
      <c r="BK553" s="1817"/>
      <c r="BL553" s="1815"/>
      <c r="BM553" s="1816"/>
      <c r="BN553" s="1817"/>
      <c r="BO553" s="1815"/>
      <c r="BP553" s="1816"/>
      <c r="BQ553" s="1817"/>
      <c r="BR553" s="1815"/>
      <c r="BS553" s="1816"/>
      <c r="BT553" s="1817"/>
      <c r="BU553" s="1815"/>
      <c r="BV553" s="1816"/>
      <c r="BW553" s="1817"/>
      <c r="BX553" s="1679"/>
      <c r="BY553" s="1680"/>
      <c r="BZ553" s="1681"/>
    </row>
    <row r="554" spans="1:78" s="1396" customFormat="1" ht="20.25" customHeight="1" x14ac:dyDescent="0.3">
      <c r="A554" s="1398"/>
      <c r="B554" s="1425"/>
      <c r="C554" s="1603" t="s">
        <v>523</v>
      </c>
      <c r="D554" s="1582"/>
      <c r="E554" s="1405"/>
      <c r="F554" s="1649">
        <v>35</v>
      </c>
      <c r="G554" s="1669">
        <v>0.24199999999999999</v>
      </c>
      <c r="H554" s="1669">
        <v>-0.04</v>
      </c>
      <c r="I554" s="1666">
        <v>4</v>
      </c>
      <c r="J554" s="1669">
        <v>0.24199999999999999</v>
      </c>
      <c r="K554" s="1669">
        <v>-0.04</v>
      </c>
      <c r="L554" s="1666">
        <v>4</v>
      </c>
      <c r="M554" s="1669">
        <v>0.24199999999999999</v>
      </c>
      <c r="N554" s="1669">
        <v>-0.04</v>
      </c>
      <c r="O554" s="1666">
        <v>4</v>
      </c>
      <c r="P554" s="1669">
        <v>0.24199999999999999</v>
      </c>
      <c r="Q554" s="1669">
        <v>-0.04</v>
      </c>
      <c r="R554" s="1666">
        <v>4</v>
      </c>
      <c r="S554" s="1669">
        <v>0.24199999999999999</v>
      </c>
      <c r="T554" s="1669">
        <v>-0.04</v>
      </c>
      <c r="U554" s="1666">
        <v>4</v>
      </c>
      <c r="V554" s="1669">
        <v>0.24199999999999999</v>
      </c>
      <c r="W554" s="1669">
        <v>-0.04</v>
      </c>
      <c r="X554" s="1666">
        <v>4</v>
      </c>
      <c r="Y554" s="1669">
        <v>0.24199999999999999</v>
      </c>
      <c r="Z554" s="1669">
        <v>-0.04</v>
      </c>
      <c r="AA554" s="1666">
        <v>4</v>
      </c>
      <c r="AB554" s="1669">
        <v>0.34399999999999997</v>
      </c>
      <c r="AC554" s="1669">
        <v>-6.2E-2</v>
      </c>
      <c r="AD554" s="1666">
        <v>6</v>
      </c>
      <c r="AE554" s="1669">
        <v>0.34399999999999997</v>
      </c>
      <c r="AF554" s="1669">
        <v>-6.2E-2</v>
      </c>
      <c r="AG554" s="1666">
        <v>6</v>
      </c>
      <c r="AH554" s="1669">
        <v>0.34399999999999997</v>
      </c>
      <c r="AI554" s="1669">
        <v>-6.2E-2</v>
      </c>
      <c r="AJ554" s="1666">
        <v>6</v>
      </c>
      <c r="AK554" s="1669">
        <v>0.34399999999999997</v>
      </c>
      <c r="AL554" s="1669">
        <v>-6.2E-2</v>
      </c>
      <c r="AM554" s="1666">
        <v>6</v>
      </c>
      <c r="AN554" s="1669">
        <v>0.34399999999999997</v>
      </c>
      <c r="AO554" s="1669">
        <v>-6.2E-2</v>
      </c>
      <c r="AP554" s="1666">
        <v>6</v>
      </c>
      <c r="AQ554" s="1669">
        <v>0.32500000000000001</v>
      </c>
      <c r="AR554" s="1669">
        <v>-3.5999999999999997E-2</v>
      </c>
      <c r="AS554" s="1666">
        <v>5</v>
      </c>
      <c r="AT554" s="1669">
        <v>0.34399999999999997</v>
      </c>
      <c r="AU554" s="1669">
        <v>-6.2E-2</v>
      </c>
      <c r="AV554" s="1666">
        <v>6</v>
      </c>
      <c r="AW554" s="1669">
        <v>0.34399999999999997</v>
      </c>
      <c r="AX554" s="1669">
        <v>-6.2E-2</v>
      </c>
      <c r="AY554" s="1666">
        <v>6</v>
      </c>
      <c r="AZ554" s="1669">
        <v>0.34399999999999997</v>
      </c>
      <c r="BA554" s="1669">
        <v>-6.2E-2</v>
      </c>
      <c r="BB554" s="1666">
        <v>6</v>
      </c>
      <c r="BC554" s="1669">
        <v>0.34399999999999997</v>
      </c>
      <c r="BD554" s="1669">
        <v>-6.2E-2</v>
      </c>
      <c r="BE554" s="1666">
        <v>6</v>
      </c>
      <c r="BF554" s="1669">
        <v>0.32500000000000001</v>
      </c>
      <c r="BG554" s="1669">
        <v>-3.5999999999999997E-2</v>
      </c>
      <c r="BH554" s="1666">
        <v>5</v>
      </c>
      <c r="BI554" s="1669">
        <v>0.32500000000000001</v>
      </c>
      <c r="BJ554" s="1669">
        <v>-3.5999999999999997E-2</v>
      </c>
      <c r="BK554" s="1666">
        <v>5</v>
      </c>
      <c r="BL554" s="1669">
        <v>0.32500000000000001</v>
      </c>
      <c r="BM554" s="1669">
        <v>-3.5999999999999997E-2</v>
      </c>
      <c r="BN554" s="1666">
        <v>5</v>
      </c>
      <c r="BO554" s="1669">
        <v>0.32500000000000001</v>
      </c>
      <c r="BP554" s="1669">
        <v>-3.5999999999999997E-2</v>
      </c>
      <c r="BQ554" s="1666">
        <v>5</v>
      </c>
      <c r="BR554" s="1669">
        <v>0.32500000000000001</v>
      </c>
      <c r="BS554" s="1669">
        <v>-3.5999999999999997E-2</v>
      </c>
      <c r="BT554" s="1666">
        <v>5</v>
      </c>
      <c r="BU554" s="1669">
        <v>0.32500000000000001</v>
      </c>
      <c r="BV554" s="1669">
        <v>-3.5999999999999997E-2</v>
      </c>
      <c r="BW554" s="1666">
        <v>5</v>
      </c>
      <c r="BX554" s="1669">
        <v>0.24199999999999999</v>
      </c>
      <c r="BY554" s="1669">
        <v>-0.04</v>
      </c>
      <c r="BZ554" s="1666">
        <v>4</v>
      </c>
    </row>
    <row r="555" spans="1:78" s="1396" customFormat="1" ht="21.75" customHeight="1" x14ac:dyDescent="0.3">
      <c r="A555" s="1398"/>
      <c r="B555" s="1425"/>
      <c r="C555" s="1603" t="s">
        <v>524</v>
      </c>
      <c r="D555" s="1582"/>
      <c r="E555" s="1405"/>
      <c r="F555" s="1649">
        <v>35</v>
      </c>
      <c r="G555" s="1669">
        <v>-8.9999999999999993E-3</v>
      </c>
      <c r="H555" s="1669">
        <v>-6.5000000000000002E-2</v>
      </c>
      <c r="I555" s="1666">
        <v>1</v>
      </c>
      <c r="J555" s="1669">
        <v>-8.9999999999999993E-3</v>
      </c>
      <c r="K555" s="1669">
        <v>-6.5000000000000002E-2</v>
      </c>
      <c r="L555" s="1666">
        <v>1</v>
      </c>
      <c r="M555" s="1669">
        <v>-8.9999999999999993E-3</v>
      </c>
      <c r="N555" s="1669">
        <v>-6.5000000000000002E-2</v>
      </c>
      <c r="O555" s="1666">
        <v>1</v>
      </c>
      <c r="P555" s="1669">
        <v>-8.9999999999999993E-3</v>
      </c>
      <c r="Q555" s="1669">
        <v>-6.5000000000000002E-2</v>
      </c>
      <c r="R555" s="1666">
        <v>1</v>
      </c>
      <c r="S555" s="1669">
        <v>-8.9999999999999993E-3</v>
      </c>
      <c r="T555" s="1669">
        <v>-6.5000000000000002E-2</v>
      </c>
      <c r="U555" s="1666">
        <v>1</v>
      </c>
      <c r="V555" s="1669">
        <v>-8.9999999999999993E-3</v>
      </c>
      <c r="W555" s="1669">
        <v>-6.5000000000000002E-2</v>
      </c>
      <c r="X555" s="1666">
        <v>1</v>
      </c>
      <c r="Y555" s="1669">
        <v>-8.9999999999999993E-3</v>
      </c>
      <c r="Z555" s="1669">
        <v>-6.5000000000000002E-2</v>
      </c>
      <c r="AA555" s="1666">
        <v>1</v>
      </c>
      <c r="AB555" s="1669">
        <v>-8.9999999999999993E-3</v>
      </c>
      <c r="AC555" s="1669">
        <v>-6.0999999999999999E-2</v>
      </c>
      <c r="AD555" s="1666">
        <v>1</v>
      </c>
      <c r="AE555" s="1669">
        <v>-8.9999999999999993E-3</v>
      </c>
      <c r="AF555" s="1669">
        <v>-6.0999999999999999E-2</v>
      </c>
      <c r="AG555" s="1666">
        <v>1</v>
      </c>
      <c r="AH555" s="1669">
        <v>-8.9999999999999993E-3</v>
      </c>
      <c r="AI555" s="1669">
        <v>-6.0999999999999999E-2</v>
      </c>
      <c r="AJ555" s="1666">
        <v>1</v>
      </c>
      <c r="AK555" s="1669">
        <v>-8.9999999999999993E-3</v>
      </c>
      <c r="AL555" s="1669">
        <v>-6.0999999999999999E-2</v>
      </c>
      <c r="AM555" s="1666">
        <v>1</v>
      </c>
      <c r="AN555" s="1669">
        <v>-8.9999999999999993E-3</v>
      </c>
      <c r="AO555" s="1669">
        <v>-6.0999999999999999E-2</v>
      </c>
      <c r="AP555" s="1666">
        <v>1</v>
      </c>
      <c r="AQ555" s="1669">
        <v>-1.0999999999999999E-2</v>
      </c>
      <c r="AR555" s="1669">
        <v>-6.2E-2</v>
      </c>
      <c r="AS555" s="1666">
        <v>1</v>
      </c>
      <c r="AT555" s="1669">
        <v>-8.9999999999999993E-3</v>
      </c>
      <c r="AU555" s="1669">
        <v>-6.0999999999999999E-2</v>
      </c>
      <c r="AV555" s="1666">
        <v>1</v>
      </c>
      <c r="AW555" s="1669">
        <v>-8.9999999999999993E-3</v>
      </c>
      <c r="AX555" s="1669">
        <v>-6.0999999999999999E-2</v>
      </c>
      <c r="AY555" s="1666">
        <v>1</v>
      </c>
      <c r="AZ555" s="1669">
        <v>-8.9999999999999993E-3</v>
      </c>
      <c r="BA555" s="1669">
        <v>-6.0999999999999999E-2</v>
      </c>
      <c r="BB555" s="1666">
        <v>1</v>
      </c>
      <c r="BC555" s="1669">
        <v>-8.9999999999999993E-3</v>
      </c>
      <c r="BD555" s="1669">
        <v>-6.0999999999999999E-2</v>
      </c>
      <c r="BE555" s="1666">
        <v>1</v>
      </c>
      <c r="BF555" s="1669">
        <v>-1.0999999999999999E-2</v>
      </c>
      <c r="BG555" s="1669">
        <v>-6.2E-2</v>
      </c>
      <c r="BH555" s="1666">
        <v>1</v>
      </c>
      <c r="BI555" s="1669">
        <v>-1.0999999999999999E-2</v>
      </c>
      <c r="BJ555" s="1669">
        <v>-6.2E-2</v>
      </c>
      <c r="BK555" s="1666">
        <v>1</v>
      </c>
      <c r="BL555" s="1669">
        <v>-1.0999999999999999E-2</v>
      </c>
      <c r="BM555" s="1669">
        <v>-6.2E-2</v>
      </c>
      <c r="BN555" s="1666">
        <v>1</v>
      </c>
      <c r="BO555" s="1669">
        <v>-1.0999999999999999E-2</v>
      </c>
      <c r="BP555" s="1669">
        <v>-6.2E-2</v>
      </c>
      <c r="BQ555" s="1666">
        <v>1</v>
      </c>
      <c r="BR555" s="1669">
        <v>-1.0999999999999999E-2</v>
      </c>
      <c r="BS555" s="1669">
        <v>-6.2E-2</v>
      </c>
      <c r="BT555" s="1666">
        <v>1</v>
      </c>
      <c r="BU555" s="1669">
        <v>-1.0999999999999999E-2</v>
      </c>
      <c r="BV555" s="1669">
        <v>-6.2E-2</v>
      </c>
      <c r="BW555" s="1666">
        <v>1</v>
      </c>
      <c r="BX555" s="1669">
        <v>-8.9999999999999993E-3</v>
      </c>
      <c r="BY555" s="1669">
        <v>-6.5000000000000002E-2</v>
      </c>
      <c r="BZ555" s="1666">
        <v>1</v>
      </c>
    </row>
    <row r="556" spans="1:78" s="1396" customFormat="1" ht="19.5" x14ac:dyDescent="0.3">
      <c r="A556" s="1398"/>
      <c r="B556" s="1425" t="s">
        <v>64</v>
      </c>
      <c r="C556" s="1417" t="s">
        <v>107</v>
      </c>
      <c r="D556" s="1651"/>
      <c r="E556" s="1405" t="s">
        <v>310</v>
      </c>
      <c r="F556" s="1649">
        <v>35</v>
      </c>
      <c r="G556" s="1679">
        <v>35</v>
      </c>
      <c r="H556" s="1680"/>
      <c r="I556" s="1681"/>
      <c r="J556" s="1679">
        <v>35</v>
      </c>
      <c r="K556" s="1680"/>
      <c r="L556" s="1681"/>
      <c r="M556" s="1679">
        <v>35</v>
      </c>
      <c r="N556" s="1680"/>
      <c r="O556" s="1681"/>
      <c r="P556" s="1679">
        <v>35</v>
      </c>
      <c r="Q556" s="1680"/>
      <c r="R556" s="1681"/>
      <c r="S556" s="1679">
        <v>35</v>
      </c>
      <c r="T556" s="1680"/>
      <c r="U556" s="1681"/>
      <c r="V556" s="1679">
        <v>35</v>
      </c>
      <c r="W556" s="1680"/>
      <c r="X556" s="1681"/>
      <c r="Y556" s="1679">
        <v>35</v>
      </c>
      <c r="Z556" s="1680"/>
      <c r="AA556" s="1681"/>
      <c r="AB556" s="1815">
        <v>35</v>
      </c>
      <c r="AC556" s="1816"/>
      <c r="AD556" s="1817"/>
      <c r="AE556" s="1815">
        <v>35</v>
      </c>
      <c r="AF556" s="1816"/>
      <c r="AG556" s="1817"/>
      <c r="AH556" s="1815">
        <v>35</v>
      </c>
      <c r="AI556" s="1816"/>
      <c r="AJ556" s="1817"/>
      <c r="AK556" s="1815">
        <v>35</v>
      </c>
      <c r="AL556" s="1816"/>
      <c r="AM556" s="1817"/>
      <c r="AN556" s="1815">
        <v>35</v>
      </c>
      <c r="AO556" s="1816"/>
      <c r="AP556" s="1817"/>
      <c r="AQ556" s="1815">
        <v>35</v>
      </c>
      <c r="AR556" s="1816"/>
      <c r="AS556" s="1817"/>
      <c r="AT556" s="1815">
        <v>35</v>
      </c>
      <c r="AU556" s="1816"/>
      <c r="AV556" s="1817"/>
      <c r="AW556" s="1815">
        <v>35</v>
      </c>
      <c r="AX556" s="1816"/>
      <c r="AY556" s="1817"/>
      <c r="AZ556" s="1815">
        <v>35</v>
      </c>
      <c r="BA556" s="1816"/>
      <c r="BB556" s="1817"/>
      <c r="BC556" s="1815">
        <v>35</v>
      </c>
      <c r="BD556" s="1816"/>
      <c r="BE556" s="1817"/>
      <c r="BF556" s="1815">
        <v>35</v>
      </c>
      <c r="BG556" s="1816"/>
      <c r="BH556" s="1817"/>
      <c r="BI556" s="1815">
        <v>35</v>
      </c>
      <c r="BJ556" s="1816"/>
      <c r="BK556" s="1817"/>
      <c r="BL556" s="1815">
        <v>35</v>
      </c>
      <c r="BM556" s="1816"/>
      <c r="BN556" s="1817"/>
      <c r="BO556" s="1815">
        <v>35</v>
      </c>
      <c r="BP556" s="1816"/>
      <c r="BQ556" s="1817"/>
      <c r="BR556" s="1815">
        <v>35</v>
      </c>
      <c r="BS556" s="1816"/>
      <c r="BT556" s="1817"/>
      <c r="BU556" s="1815">
        <v>35</v>
      </c>
      <c r="BV556" s="1816"/>
      <c r="BW556" s="1817"/>
      <c r="BX556" s="1679">
        <v>35</v>
      </c>
      <c r="BY556" s="1680"/>
      <c r="BZ556" s="1681"/>
    </row>
    <row r="557" spans="1:78" s="1396" customFormat="1" ht="19.5" x14ac:dyDescent="0.3">
      <c r="A557" s="1398"/>
      <c r="B557" s="1425"/>
      <c r="C557" s="1417" t="s">
        <v>107</v>
      </c>
      <c r="D557" s="1651"/>
      <c r="E557" s="1405" t="s">
        <v>310</v>
      </c>
      <c r="F557" s="1649">
        <v>10</v>
      </c>
      <c r="G557" s="1679">
        <v>10.3</v>
      </c>
      <c r="H557" s="1680"/>
      <c r="I557" s="1681"/>
      <c r="J557" s="1679">
        <v>10.3</v>
      </c>
      <c r="K557" s="1680"/>
      <c r="L557" s="1681"/>
      <c r="M557" s="1679">
        <v>10.3</v>
      </c>
      <c r="N557" s="1680"/>
      <c r="O557" s="1681"/>
      <c r="P557" s="1679">
        <v>10.3</v>
      </c>
      <c r="Q557" s="1680"/>
      <c r="R557" s="1681"/>
      <c r="S557" s="1679">
        <v>10.3</v>
      </c>
      <c r="T557" s="1680"/>
      <c r="U557" s="1681"/>
      <c r="V557" s="1679">
        <v>10.3</v>
      </c>
      <c r="W557" s="1680"/>
      <c r="X557" s="1681"/>
      <c r="Y557" s="1679">
        <v>10.3</v>
      </c>
      <c r="Z557" s="1680"/>
      <c r="AA557" s="1681"/>
      <c r="AB557" s="1815">
        <v>10.3</v>
      </c>
      <c r="AC557" s="1816"/>
      <c r="AD557" s="1817"/>
      <c r="AE557" s="1815">
        <v>10.3</v>
      </c>
      <c r="AF557" s="1816"/>
      <c r="AG557" s="1817"/>
      <c r="AH557" s="1815">
        <v>10.3</v>
      </c>
      <c r="AI557" s="1816"/>
      <c r="AJ557" s="1817"/>
      <c r="AK557" s="1815">
        <v>10.3</v>
      </c>
      <c r="AL557" s="1816"/>
      <c r="AM557" s="1817"/>
      <c r="AN557" s="1815">
        <v>10.3</v>
      </c>
      <c r="AO557" s="1816"/>
      <c r="AP557" s="1817"/>
      <c r="AQ557" s="1815">
        <v>10.3</v>
      </c>
      <c r="AR557" s="1816"/>
      <c r="AS557" s="1817"/>
      <c r="AT557" s="1815">
        <v>10.3</v>
      </c>
      <c r="AU557" s="1816"/>
      <c r="AV557" s="1817"/>
      <c r="AW557" s="1815">
        <v>10.3</v>
      </c>
      <c r="AX557" s="1816"/>
      <c r="AY557" s="1817"/>
      <c r="AZ557" s="1815">
        <v>10.3</v>
      </c>
      <c r="BA557" s="1816"/>
      <c r="BB557" s="1817"/>
      <c r="BC557" s="1815">
        <v>10.3</v>
      </c>
      <c r="BD557" s="1816"/>
      <c r="BE557" s="1817"/>
      <c r="BF557" s="1815">
        <v>10.3</v>
      </c>
      <c r="BG557" s="1816"/>
      <c r="BH557" s="1817"/>
      <c r="BI557" s="1815">
        <v>10.3</v>
      </c>
      <c r="BJ557" s="1816"/>
      <c r="BK557" s="1817"/>
      <c r="BL557" s="1815">
        <v>10.3</v>
      </c>
      <c r="BM557" s="1816"/>
      <c r="BN557" s="1817"/>
      <c r="BO557" s="1815">
        <v>10.3</v>
      </c>
      <c r="BP557" s="1816"/>
      <c r="BQ557" s="1817"/>
      <c r="BR557" s="1815">
        <v>10.3</v>
      </c>
      <c r="BS557" s="1816"/>
      <c r="BT557" s="1817"/>
      <c r="BU557" s="1815">
        <v>10.3</v>
      </c>
      <c r="BV557" s="1816"/>
      <c r="BW557" s="1817"/>
      <c r="BX557" s="1679">
        <v>10.3</v>
      </c>
      <c r="BY557" s="1680"/>
      <c r="BZ557" s="1681"/>
    </row>
    <row r="558" spans="1:78" s="1396" customFormat="1" ht="19.5" x14ac:dyDescent="0.3">
      <c r="A558" s="1398"/>
      <c r="B558" s="1425" t="s">
        <v>571</v>
      </c>
      <c r="C558" s="1611" t="s">
        <v>21</v>
      </c>
      <c r="D558" s="1651"/>
      <c r="E558" s="1405"/>
      <c r="F558" s="1649">
        <v>10</v>
      </c>
      <c r="G558" s="1669">
        <v>8.5000000000000006E-2</v>
      </c>
      <c r="H558" s="1669">
        <v>7.5999999999999998E-2</v>
      </c>
      <c r="I558" s="1666">
        <v>6</v>
      </c>
      <c r="J558" s="1669">
        <v>8.5000000000000006E-2</v>
      </c>
      <c r="K558" s="1669">
        <v>7.5999999999999998E-2</v>
      </c>
      <c r="L558" s="1666">
        <v>6</v>
      </c>
      <c r="M558" s="1669">
        <v>8.5000000000000006E-2</v>
      </c>
      <c r="N558" s="1669">
        <v>7.5999999999999998E-2</v>
      </c>
      <c r="O558" s="1666">
        <v>6</v>
      </c>
      <c r="P558" s="1669">
        <v>8.5000000000000006E-2</v>
      </c>
      <c r="Q558" s="1669">
        <v>7.5999999999999998E-2</v>
      </c>
      <c r="R558" s="1666">
        <v>6</v>
      </c>
      <c r="S558" s="1669">
        <v>8.5000000000000006E-2</v>
      </c>
      <c r="T558" s="1669">
        <v>7.5999999999999998E-2</v>
      </c>
      <c r="U558" s="1666">
        <v>6</v>
      </c>
      <c r="V558" s="1669">
        <v>8.5000000000000006E-2</v>
      </c>
      <c r="W558" s="1669">
        <v>7.5999999999999998E-2</v>
      </c>
      <c r="X558" s="1666">
        <v>6</v>
      </c>
      <c r="Y558" s="1669">
        <v>8.5000000000000006E-2</v>
      </c>
      <c r="Z558" s="1669">
        <v>7.5999999999999998E-2</v>
      </c>
      <c r="AA558" s="1666">
        <v>6</v>
      </c>
      <c r="AB558" s="1669">
        <v>0.13500000000000001</v>
      </c>
      <c r="AC558" s="1669">
        <v>7.2999999999999995E-2</v>
      </c>
      <c r="AD558" s="1666">
        <v>9</v>
      </c>
      <c r="AE558" s="1669">
        <v>0.13500000000000001</v>
      </c>
      <c r="AF558" s="1669">
        <v>7.2999999999999995E-2</v>
      </c>
      <c r="AG558" s="1666">
        <v>9</v>
      </c>
      <c r="AH558" s="1669">
        <v>0.13500000000000001</v>
      </c>
      <c r="AI558" s="1669">
        <v>7.2999999999999995E-2</v>
      </c>
      <c r="AJ558" s="1666">
        <v>9</v>
      </c>
      <c r="AK558" s="1669">
        <v>0.13500000000000001</v>
      </c>
      <c r="AL558" s="1669">
        <v>7.2999999999999995E-2</v>
      </c>
      <c r="AM558" s="1666">
        <v>9</v>
      </c>
      <c r="AN558" s="1669">
        <v>0.13500000000000001</v>
      </c>
      <c r="AO558" s="1669">
        <v>7.2999999999999995E-2</v>
      </c>
      <c r="AP558" s="1666">
        <v>9</v>
      </c>
      <c r="AQ558" s="1669">
        <v>0.14499999999999999</v>
      </c>
      <c r="AR558" s="1669">
        <v>8.3000000000000004E-2</v>
      </c>
      <c r="AS558" s="1666">
        <v>9</v>
      </c>
      <c r="AT558" s="1669">
        <v>0.13500000000000001</v>
      </c>
      <c r="AU558" s="1669">
        <v>7.2999999999999995E-2</v>
      </c>
      <c r="AV558" s="1666">
        <v>9</v>
      </c>
      <c r="AW558" s="1669">
        <v>0.13500000000000001</v>
      </c>
      <c r="AX558" s="1669">
        <v>7.2999999999999995E-2</v>
      </c>
      <c r="AY558" s="1666">
        <v>9</v>
      </c>
      <c r="AZ558" s="1669">
        <v>0.13500000000000001</v>
      </c>
      <c r="BA558" s="1669">
        <v>7.2999999999999995E-2</v>
      </c>
      <c r="BB558" s="1666">
        <v>9</v>
      </c>
      <c r="BC558" s="1669">
        <v>0.13500000000000001</v>
      </c>
      <c r="BD558" s="1669">
        <v>7.2999999999999995E-2</v>
      </c>
      <c r="BE558" s="1666">
        <v>9</v>
      </c>
      <c r="BF558" s="1669">
        <v>0.14499999999999999</v>
      </c>
      <c r="BG558" s="1669">
        <v>8.3000000000000004E-2</v>
      </c>
      <c r="BH558" s="1666">
        <v>9</v>
      </c>
      <c r="BI558" s="1669">
        <v>0.14499999999999999</v>
      </c>
      <c r="BJ558" s="1669">
        <v>8.3000000000000004E-2</v>
      </c>
      <c r="BK558" s="1666">
        <v>9</v>
      </c>
      <c r="BL558" s="1669">
        <v>0.14499999999999999</v>
      </c>
      <c r="BM558" s="1669">
        <v>8.3000000000000004E-2</v>
      </c>
      <c r="BN558" s="1666">
        <v>9</v>
      </c>
      <c r="BO558" s="1669">
        <v>0.14499999999999999</v>
      </c>
      <c r="BP558" s="1669">
        <v>8.3000000000000004E-2</v>
      </c>
      <c r="BQ558" s="1666">
        <v>9</v>
      </c>
      <c r="BR558" s="1669">
        <v>0.14499999999999999</v>
      </c>
      <c r="BS558" s="1669">
        <v>8.3000000000000004E-2</v>
      </c>
      <c r="BT558" s="1666">
        <v>9</v>
      </c>
      <c r="BU558" s="1669">
        <v>0.14499999999999999</v>
      </c>
      <c r="BV558" s="1669">
        <v>8.3000000000000004E-2</v>
      </c>
      <c r="BW558" s="1666">
        <v>9</v>
      </c>
      <c r="BX558" s="1669">
        <v>8.5000000000000006E-2</v>
      </c>
      <c r="BY558" s="1669">
        <v>7.5999999999999998E-2</v>
      </c>
      <c r="BZ558" s="1666">
        <v>6</v>
      </c>
    </row>
    <row r="559" spans="1:78" s="1396" customFormat="1" ht="19.5" x14ac:dyDescent="0.3">
      <c r="A559" s="1398"/>
      <c r="B559" s="1425"/>
      <c r="C559" s="1611" t="s">
        <v>22</v>
      </c>
      <c r="D559" s="1651"/>
      <c r="E559" s="1405"/>
      <c r="F559" s="1649">
        <v>10</v>
      </c>
      <c r="G559" s="1669">
        <v>2.7E-2</v>
      </c>
      <c r="H559" s="1669">
        <v>0.02</v>
      </c>
      <c r="I559" s="1666">
        <v>2</v>
      </c>
      <c r="J559" s="1669">
        <v>2.7E-2</v>
      </c>
      <c r="K559" s="1669">
        <v>0.02</v>
      </c>
      <c r="L559" s="1666">
        <v>2</v>
      </c>
      <c r="M559" s="1669">
        <v>2.7E-2</v>
      </c>
      <c r="N559" s="1669">
        <v>0.02</v>
      </c>
      <c r="O559" s="1666">
        <v>2</v>
      </c>
      <c r="P559" s="1669">
        <v>2.7E-2</v>
      </c>
      <c r="Q559" s="1669">
        <v>0.02</v>
      </c>
      <c r="R559" s="1666">
        <v>2</v>
      </c>
      <c r="S559" s="1669">
        <v>2.7E-2</v>
      </c>
      <c r="T559" s="1669">
        <v>0.02</v>
      </c>
      <c r="U559" s="1666">
        <v>2</v>
      </c>
      <c r="V559" s="1669">
        <v>2.7E-2</v>
      </c>
      <c r="W559" s="1669">
        <v>0.02</v>
      </c>
      <c r="X559" s="1666">
        <v>2</v>
      </c>
      <c r="Y559" s="1669">
        <v>2.7E-2</v>
      </c>
      <c r="Z559" s="1669">
        <v>0.02</v>
      </c>
      <c r="AA559" s="1666">
        <v>2</v>
      </c>
      <c r="AB559" s="1669">
        <v>0.04</v>
      </c>
      <c r="AC559" s="1669">
        <v>2.1999999999999999E-2</v>
      </c>
      <c r="AD559" s="1666">
        <v>3</v>
      </c>
      <c r="AE559" s="1669">
        <v>0.04</v>
      </c>
      <c r="AF559" s="1669">
        <v>2.1999999999999999E-2</v>
      </c>
      <c r="AG559" s="1666">
        <v>3</v>
      </c>
      <c r="AH559" s="1669">
        <v>0.04</v>
      </c>
      <c r="AI559" s="1669">
        <v>2.1999999999999999E-2</v>
      </c>
      <c r="AJ559" s="1666">
        <v>3</v>
      </c>
      <c r="AK559" s="1669">
        <v>0.04</v>
      </c>
      <c r="AL559" s="1669">
        <v>2.1999999999999999E-2</v>
      </c>
      <c r="AM559" s="1666">
        <v>3</v>
      </c>
      <c r="AN559" s="1669">
        <v>0.04</v>
      </c>
      <c r="AO559" s="1669">
        <v>2.1999999999999999E-2</v>
      </c>
      <c r="AP559" s="1666">
        <v>3</v>
      </c>
      <c r="AQ559" s="1669">
        <v>4.2999999999999997E-2</v>
      </c>
      <c r="AR559" s="1669">
        <v>2.1000000000000001E-2</v>
      </c>
      <c r="AS559" s="1666">
        <v>3</v>
      </c>
      <c r="AT559" s="1669">
        <v>0.04</v>
      </c>
      <c r="AU559" s="1669">
        <v>2.1999999999999999E-2</v>
      </c>
      <c r="AV559" s="1666">
        <v>3</v>
      </c>
      <c r="AW559" s="1669">
        <v>0.04</v>
      </c>
      <c r="AX559" s="1669">
        <v>2.1999999999999999E-2</v>
      </c>
      <c r="AY559" s="1666">
        <v>3</v>
      </c>
      <c r="AZ559" s="1669">
        <v>0.04</v>
      </c>
      <c r="BA559" s="1669">
        <v>2.1999999999999999E-2</v>
      </c>
      <c r="BB559" s="1666">
        <v>3</v>
      </c>
      <c r="BC559" s="1669">
        <v>0.04</v>
      </c>
      <c r="BD559" s="1669">
        <v>2.1999999999999999E-2</v>
      </c>
      <c r="BE559" s="1666">
        <v>3</v>
      </c>
      <c r="BF559" s="1669">
        <v>4.2999999999999997E-2</v>
      </c>
      <c r="BG559" s="1669">
        <v>2.1000000000000001E-2</v>
      </c>
      <c r="BH559" s="1666">
        <v>3</v>
      </c>
      <c r="BI559" s="1669">
        <v>4.2999999999999997E-2</v>
      </c>
      <c r="BJ559" s="1669">
        <v>2.1000000000000001E-2</v>
      </c>
      <c r="BK559" s="1666">
        <v>3</v>
      </c>
      <c r="BL559" s="1669">
        <v>4.2999999999999997E-2</v>
      </c>
      <c r="BM559" s="1669">
        <v>2.1000000000000001E-2</v>
      </c>
      <c r="BN559" s="1666">
        <v>3</v>
      </c>
      <c r="BO559" s="1669">
        <v>4.2999999999999997E-2</v>
      </c>
      <c r="BP559" s="1669">
        <v>2.1000000000000001E-2</v>
      </c>
      <c r="BQ559" s="1666">
        <v>3</v>
      </c>
      <c r="BR559" s="1669">
        <v>4.2999999999999997E-2</v>
      </c>
      <c r="BS559" s="1669">
        <v>2.1000000000000001E-2</v>
      </c>
      <c r="BT559" s="1666">
        <v>3</v>
      </c>
      <c r="BU559" s="1669">
        <v>4.2999999999999997E-2</v>
      </c>
      <c r="BV559" s="1669">
        <v>2.1000000000000001E-2</v>
      </c>
      <c r="BW559" s="1666">
        <v>3</v>
      </c>
      <c r="BX559" s="1669">
        <v>2.7E-2</v>
      </c>
      <c r="BY559" s="1669">
        <v>0.02</v>
      </c>
      <c r="BZ559" s="1666">
        <v>2</v>
      </c>
    </row>
    <row r="560" spans="1:78" s="1396" customFormat="1" ht="19.5" x14ac:dyDescent="0.3">
      <c r="A560" s="1398"/>
      <c r="B560" s="1425"/>
      <c r="C560" s="1611" t="s">
        <v>23</v>
      </c>
      <c r="D560" s="1651"/>
      <c r="E560" s="1405"/>
      <c r="F560" s="1649">
        <v>10</v>
      </c>
      <c r="G560" s="1669">
        <v>1.4999999999999999E-2</v>
      </c>
      <c r="H560" s="1669">
        <v>5.0000000000000001E-3</v>
      </c>
      <c r="I560" s="1666">
        <v>1</v>
      </c>
      <c r="J560" s="1669">
        <v>1.4999999999999999E-2</v>
      </c>
      <c r="K560" s="1669">
        <v>5.0000000000000001E-3</v>
      </c>
      <c r="L560" s="1666">
        <v>1</v>
      </c>
      <c r="M560" s="1669">
        <v>1.4999999999999999E-2</v>
      </c>
      <c r="N560" s="1669">
        <v>5.0000000000000001E-3</v>
      </c>
      <c r="O560" s="1666">
        <v>1</v>
      </c>
      <c r="P560" s="1669">
        <v>1.4999999999999999E-2</v>
      </c>
      <c r="Q560" s="1669">
        <v>5.0000000000000001E-3</v>
      </c>
      <c r="R560" s="1666">
        <v>1</v>
      </c>
      <c r="S560" s="1669">
        <v>1.4999999999999999E-2</v>
      </c>
      <c r="T560" s="1669">
        <v>5.0000000000000001E-3</v>
      </c>
      <c r="U560" s="1666">
        <v>1</v>
      </c>
      <c r="V560" s="1669">
        <v>1.4999999999999999E-2</v>
      </c>
      <c r="W560" s="1669">
        <v>5.0000000000000001E-3</v>
      </c>
      <c r="X560" s="1666">
        <v>1</v>
      </c>
      <c r="Y560" s="1669">
        <v>1.4999999999999999E-2</v>
      </c>
      <c r="Z560" s="1669">
        <v>5.0000000000000001E-3</v>
      </c>
      <c r="AA560" s="1666">
        <v>1</v>
      </c>
      <c r="AB560" s="1669">
        <v>2.1000000000000001E-2</v>
      </c>
      <c r="AC560" s="1669">
        <v>5.0000000000000001E-3</v>
      </c>
      <c r="AD560" s="1666">
        <v>1</v>
      </c>
      <c r="AE560" s="1669">
        <v>2.1000000000000001E-2</v>
      </c>
      <c r="AF560" s="1669">
        <v>5.0000000000000001E-3</v>
      </c>
      <c r="AG560" s="1666">
        <v>1</v>
      </c>
      <c r="AH560" s="1669">
        <v>2.1000000000000001E-2</v>
      </c>
      <c r="AI560" s="1669">
        <v>5.0000000000000001E-3</v>
      </c>
      <c r="AJ560" s="1666">
        <v>1</v>
      </c>
      <c r="AK560" s="1669">
        <v>2.1000000000000001E-2</v>
      </c>
      <c r="AL560" s="1669">
        <v>5.0000000000000001E-3</v>
      </c>
      <c r="AM560" s="1666">
        <v>1</v>
      </c>
      <c r="AN560" s="1669">
        <v>2.1000000000000001E-2</v>
      </c>
      <c r="AO560" s="1669">
        <v>5.0000000000000001E-3</v>
      </c>
      <c r="AP560" s="1666">
        <v>1</v>
      </c>
      <c r="AQ560" s="1669">
        <v>1.9E-2</v>
      </c>
      <c r="AR560" s="1669">
        <v>5.0000000000000001E-3</v>
      </c>
      <c r="AS560" s="1666">
        <v>1</v>
      </c>
      <c r="AT560" s="1669">
        <v>2.1000000000000001E-2</v>
      </c>
      <c r="AU560" s="1669">
        <v>5.0000000000000001E-3</v>
      </c>
      <c r="AV560" s="1666">
        <v>1</v>
      </c>
      <c r="AW560" s="1669">
        <v>2.1000000000000001E-2</v>
      </c>
      <c r="AX560" s="1669">
        <v>5.0000000000000001E-3</v>
      </c>
      <c r="AY560" s="1666">
        <v>1</v>
      </c>
      <c r="AZ560" s="1669">
        <v>2.1000000000000001E-2</v>
      </c>
      <c r="BA560" s="1669">
        <v>5.0000000000000001E-3</v>
      </c>
      <c r="BB560" s="1666">
        <v>1</v>
      </c>
      <c r="BC560" s="1669">
        <v>2.1000000000000001E-2</v>
      </c>
      <c r="BD560" s="1669">
        <v>5.0000000000000001E-3</v>
      </c>
      <c r="BE560" s="1666">
        <v>1</v>
      </c>
      <c r="BF560" s="1669">
        <v>1.9E-2</v>
      </c>
      <c r="BG560" s="1669">
        <v>5.0000000000000001E-3</v>
      </c>
      <c r="BH560" s="1666">
        <v>1</v>
      </c>
      <c r="BI560" s="1669">
        <v>1.9E-2</v>
      </c>
      <c r="BJ560" s="1669">
        <v>5.0000000000000001E-3</v>
      </c>
      <c r="BK560" s="1666">
        <v>1</v>
      </c>
      <c r="BL560" s="1669">
        <v>1.9E-2</v>
      </c>
      <c r="BM560" s="1669">
        <v>5.0000000000000001E-3</v>
      </c>
      <c r="BN560" s="1666">
        <v>1</v>
      </c>
      <c r="BO560" s="1669">
        <v>1.9E-2</v>
      </c>
      <c r="BP560" s="1669">
        <v>5.0000000000000001E-3</v>
      </c>
      <c r="BQ560" s="1666">
        <v>1</v>
      </c>
      <c r="BR560" s="1669">
        <v>1.9E-2</v>
      </c>
      <c r="BS560" s="1669">
        <v>5.0000000000000001E-3</v>
      </c>
      <c r="BT560" s="1666">
        <v>1</v>
      </c>
      <c r="BU560" s="1669">
        <v>1.9E-2</v>
      </c>
      <c r="BV560" s="1669">
        <v>5.0000000000000001E-3</v>
      </c>
      <c r="BW560" s="1666">
        <v>1</v>
      </c>
      <c r="BX560" s="1669">
        <v>1.4999999999999999E-2</v>
      </c>
      <c r="BY560" s="1669">
        <v>5.0000000000000001E-3</v>
      </c>
      <c r="BZ560" s="1666">
        <v>1</v>
      </c>
    </row>
    <row r="561" spans="1:78" s="1396" customFormat="1" ht="20.25" thickBot="1" x14ac:dyDescent="0.35">
      <c r="A561" s="1398"/>
      <c r="B561" s="1425"/>
      <c r="C561" s="1438" t="s">
        <v>20</v>
      </c>
      <c r="D561" s="1609"/>
      <c r="E561" s="1576"/>
      <c r="F561" s="1580">
        <v>10</v>
      </c>
      <c r="G561" s="1669">
        <v>1.9E-2</v>
      </c>
      <c r="H561" s="1669">
        <v>2.4E-2</v>
      </c>
      <c r="I561" s="1666">
        <v>2</v>
      </c>
      <c r="J561" s="1669">
        <v>1.9E-2</v>
      </c>
      <c r="K561" s="1669">
        <v>2.4E-2</v>
      </c>
      <c r="L561" s="1666">
        <v>2</v>
      </c>
      <c r="M561" s="1669">
        <v>1.9E-2</v>
      </c>
      <c r="N561" s="1669">
        <v>2.4E-2</v>
      </c>
      <c r="O561" s="1666">
        <v>2</v>
      </c>
      <c r="P561" s="1669">
        <v>1.9E-2</v>
      </c>
      <c r="Q561" s="1669">
        <v>2.4E-2</v>
      </c>
      <c r="R561" s="1666">
        <v>2</v>
      </c>
      <c r="S561" s="1669">
        <v>1.9E-2</v>
      </c>
      <c r="T561" s="1669">
        <v>2.4E-2</v>
      </c>
      <c r="U561" s="1666">
        <v>2</v>
      </c>
      <c r="V561" s="1669">
        <v>1.9E-2</v>
      </c>
      <c r="W561" s="1669">
        <v>2.4E-2</v>
      </c>
      <c r="X561" s="1666">
        <v>2</v>
      </c>
      <c r="Y561" s="1669">
        <v>1.9E-2</v>
      </c>
      <c r="Z561" s="1669">
        <v>2.4E-2</v>
      </c>
      <c r="AA561" s="1666">
        <v>2</v>
      </c>
      <c r="AB561" s="1669">
        <v>5.7000000000000002E-2</v>
      </c>
      <c r="AC561" s="1669">
        <v>6.7000000000000004E-2</v>
      </c>
      <c r="AD561" s="1666">
        <v>5</v>
      </c>
      <c r="AE561" s="1669">
        <v>5.7000000000000002E-2</v>
      </c>
      <c r="AF561" s="1669">
        <v>6.7000000000000004E-2</v>
      </c>
      <c r="AG561" s="1666">
        <v>5</v>
      </c>
      <c r="AH561" s="1669">
        <v>5.7000000000000002E-2</v>
      </c>
      <c r="AI561" s="1669">
        <v>6.7000000000000004E-2</v>
      </c>
      <c r="AJ561" s="1666">
        <v>5</v>
      </c>
      <c r="AK561" s="1669">
        <v>5.7000000000000002E-2</v>
      </c>
      <c r="AL561" s="1669">
        <v>6.7000000000000004E-2</v>
      </c>
      <c r="AM561" s="1666">
        <v>5</v>
      </c>
      <c r="AN561" s="1669">
        <v>5.7000000000000002E-2</v>
      </c>
      <c r="AO561" s="1669">
        <v>6.7000000000000004E-2</v>
      </c>
      <c r="AP561" s="1666">
        <v>5</v>
      </c>
      <c r="AQ561" s="1669">
        <v>2.5999999999999999E-2</v>
      </c>
      <c r="AR561" s="1669">
        <v>2.4E-2</v>
      </c>
      <c r="AS561" s="1666">
        <v>2</v>
      </c>
      <c r="AT561" s="1669">
        <v>5.7000000000000002E-2</v>
      </c>
      <c r="AU561" s="1669">
        <v>6.7000000000000004E-2</v>
      </c>
      <c r="AV561" s="1666">
        <v>5</v>
      </c>
      <c r="AW561" s="1669">
        <v>5.7000000000000002E-2</v>
      </c>
      <c r="AX561" s="1669">
        <v>6.7000000000000004E-2</v>
      </c>
      <c r="AY561" s="1666">
        <v>5</v>
      </c>
      <c r="AZ561" s="1669">
        <v>5.7000000000000002E-2</v>
      </c>
      <c r="BA561" s="1669">
        <v>6.7000000000000004E-2</v>
      </c>
      <c r="BB561" s="1666">
        <v>5</v>
      </c>
      <c r="BC561" s="1669">
        <v>5.7000000000000002E-2</v>
      </c>
      <c r="BD561" s="1669">
        <v>6.7000000000000004E-2</v>
      </c>
      <c r="BE561" s="1666">
        <v>5</v>
      </c>
      <c r="BF561" s="1669">
        <v>2.5999999999999999E-2</v>
      </c>
      <c r="BG561" s="1669">
        <v>2.4E-2</v>
      </c>
      <c r="BH561" s="1666">
        <v>2</v>
      </c>
      <c r="BI561" s="1669">
        <v>2.5999999999999999E-2</v>
      </c>
      <c r="BJ561" s="1669">
        <v>2.4E-2</v>
      </c>
      <c r="BK561" s="1666">
        <v>2</v>
      </c>
      <c r="BL561" s="1669">
        <v>2.5999999999999999E-2</v>
      </c>
      <c r="BM561" s="1669">
        <v>2.4E-2</v>
      </c>
      <c r="BN561" s="1666">
        <v>2</v>
      </c>
      <c r="BO561" s="1669">
        <v>2.5999999999999999E-2</v>
      </c>
      <c r="BP561" s="1669">
        <v>2.4E-2</v>
      </c>
      <c r="BQ561" s="1666">
        <v>2</v>
      </c>
      <c r="BR561" s="1669">
        <v>2.5999999999999999E-2</v>
      </c>
      <c r="BS561" s="1669">
        <v>2.4E-2</v>
      </c>
      <c r="BT561" s="1666">
        <v>2</v>
      </c>
      <c r="BU561" s="1669">
        <v>2.5999999999999999E-2</v>
      </c>
      <c r="BV561" s="1669">
        <v>2.4E-2</v>
      </c>
      <c r="BW561" s="1666">
        <v>2</v>
      </c>
      <c r="BX561" s="1669">
        <v>1.9E-2</v>
      </c>
      <c r="BY561" s="1669">
        <v>2.4E-2</v>
      </c>
      <c r="BZ561" s="1666">
        <v>2</v>
      </c>
    </row>
    <row r="562" spans="1:78" s="461" customFormat="1" ht="19.5" thickBot="1" x14ac:dyDescent="0.35">
      <c r="A562" s="1416">
        <v>22</v>
      </c>
      <c r="B562" s="1598" t="s">
        <v>150</v>
      </c>
      <c r="C562" s="1420"/>
      <c r="D562" s="1590"/>
      <c r="E562" s="360"/>
      <c r="G562" s="1934"/>
      <c r="H562" s="1929"/>
      <c r="I562" s="1930"/>
      <c r="J562" s="1934"/>
      <c r="K562" s="1929"/>
      <c r="L562" s="1930"/>
      <c r="M562" s="1934"/>
      <c r="N562" s="1929"/>
      <c r="O562" s="1930"/>
      <c r="P562" s="1934"/>
      <c r="Q562" s="1929"/>
      <c r="R562" s="1930"/>
      <c r="S562" s="1934"/>
      <c r="T562" s="1929"/>
      <c r="U562" s="1930"/>
      <c r="V562" s="1934"/>
      <c r="W562" s="1929"/>
      <c r="X562" s="1930"/>
      <c r="Y562" s="1934"/>
      <c r="Z562" s="1929"/>
      <c r="AA562" s="1930"/>
      <c r="AB562" s="1934"/>
      <c r="AC562" s="1929"/>
      <c r="AD562" s="1930"/>
      <c r="AE562" s="1934"/>
      <c r="AF562" s="1929"/>
      <c r="AG562" s="1930"/>
      <c r="AH562" s="1934"/>
      <c r="AI562" s="1929"/>
      <c r="AJ562" s="1930"/>
      <c r="AK562" s="1934"/>
      <c r="AL562" s="1929"/>
      <c r="AM562" s="1930"/>
      <c r="AN562" s="1934"/>
      <c r="AO562" s="1929"/>
      <c r="AP562" s="1930"/>
      <c r="AQ562" s="1934"/>
      <c r="AR562" s="1929"/>
      <c r="AS562" s="1930"/>
      <c r="AT562" s="1934"/>
      <c r="AU562" s="1929"/>
      <c r="AV562" s="1930"/>
      <c r="AW562" s="1934"/>
      <c r="AX562" s="1929"/>
      <c r="AY562" s="1930"/>
      <c r="AZ562" s="1934"/>
      <c r="BA562" s="1929"/>
      <c r="BB562" s="1930"/>
      <c r="BC562" s="1934"/>
      <c r="BD562" s="1929"/>
      <c r="BE562" s="1930"/>
      <c r="BF562" s="1934"/>
      <c r="BG562" s="1929"/>
      <c r="BH562" s="1930"/>
      <c r="BI562" s="1934"/>
      <c r="BJ562" s="1929"/>
      <c r="BK562" s="1930"/>
      <c r="BL562" s="1934"/>
      <c r="BM562" s="1929"/>
      <c r="BN562" s="1930"/>
      <c r="BO562" s="1934"/>
      <c r="BP562" s="1929"/>
      <c r="BQ562" s="1930"/>
      <c r="BR562" s="1934"/>
      <c r="BS562" s="1929"/>
      <c r="BT562" s="1930"/>
      <c r="BU562" s="1934"/>
      <c r="BV562" s="1929"/>
      <c r="BW562" s="1930"/>
      <c r="BX562" s="1934"/>
      <c r="BY562" s="1929"/>
      <c r="BZ562" s="1930"/>
    </row>
    <row r="563" spans="1:78" s="1396" customFormat="1" ht="19.5" customHeight="1" x14ac:dyDescent="0.3">
      <c r="A563" s="1398"/>
      <c r="B563" s="1425"/>
      <c r="C563" s="1432" t="s">
        <v>7</v>
      </c>
      <c r="D563" s="1409"/>
      <c r="E563" s="1406" t="s">
        <v>492</v>
      </c>
      <c r="F563" s="1613">
        <v>35</v>
      </c>
      <c r="G563" s="1691">
        <v>0.06</v>
      </c>
      <c r="H563" s="1692">
        <v>0.03</v>
      </c>
      <c r="I563" s="1675">
        <v>1.1000000000000001</v>
      </c>
      <c r="J563" s="1691">
        <v>0.06</v>
      </c>
      <c r="K563" s="1692">
        <v>0.03</v>
      </c>
      <c r="L563" s="1675">
        <v>1.1000000000000001</v>
      </c>
      <c r="M563" s="1691">
        <v>0.06</v>
      </c>
      <c r="N563" s="1692">
        <v>0.03</v>
      </c>
      <c r="O563" s="1675">
        <v>1.1000000000000001</v>
      </c>
      <c r="P563" s="1691">
        <v>0.06</v>
      </c>
      <c r="Q563" s="1692">
        <v>0.03</v>
      </c>
      <c r="R563" s="1675">
        <v>1.1000000000000001</v>
      </c>
      <c r="S563" s="1691">
        <v>0.06</v>
      </c>
      <c r="T563" s="1692">
        <v>0.03</v>
      </c>
      <c r="U563" s="1675">
        <v>1.1000000000000001</v>
      </c>
      <c r="V563" s="1691">
        <v>0.06</v>
      </c>
      <c r="W563" s="1692">
        <v>0.03</v>
      </c>
      <c r="X563" s="1675">
        <v>1.1000000000000001</v>
      </c>
      <c r="Y563" s="1691">
        <v>0.06</v>
      </c>
      <c r="Z563" s="1692">
        <v>0.03</v>
      </c>
      <c r="AA563" s="1675">
        <v>1.1000000000000001</v>
      </c>
      <c r="AB563" s="1691">
        <v>0.06</v>
      </c>
      <c r="AC563" s="1692">
        <v>0.03</v>
      </c>
      <c r="AD563" s="1675">
        <v>1.1000000000000001</v>
      </c>
      <c r="AE563" s="1691">
        <v>0.06</v>
      </c>
      <c r="AF563" s="1692">
        <v>0.03</v>
      </c>
      <c r="AG563" s="1675">
        <v>1.1000000000000001</v>
      </c>
      <c r="AH563" s="1691">
        <v>0.06</v>
      </c>
      <c r="AI563" s="1692">
        <v>0.03</v>
      </c>
      <c r="AJ563" s="1675">
        <v>1.1000000000000001</v>
      </c>
      <c r="AK563" s="1691">
        <v>0.06</v>
      </c>
      <c r="AL563" s="1692">
        <v>0.03</v>
      </c>
      <c r="AM563" s="1675">
        <v>1.1000000000000001</v>
      </c>
      <c r="AN563" s="1691">
        <v>0.06</v>
      </c>
      <c r="AO563" s="1692">
        <v>0.03</v>
      </c>
      <c r="AP563" s="1675">
        <v>1.1000000000000001</v>
      </c>
      <c r="AQ563" s="1691">
        <v>0.06</v>
      </c>
      <c r="AR563" s="1692">
        <v>0.03</v>
      </c>
      <c r="AS563" s="1675">
        <v>1.1000000000000001</v>
      </c>
      <c r="AT563" s="1691">
        <v>0.06</v>
      </c>
      <c r="AU563" s="1692">
        <v>0.03</v>
      </c>
      <c r="AV563" s="1675">
        <v>1.1000000000000001</v>
      </c>
      <c r="AW563" s="1691">
        <v>0.06</v>
      </c>
      <c r="AX563" s="1692">
        <v>0.03</v>
      </c>
      <c r="AY563" s="1675">
        <v>1.1000000000000001</v>
      </c>
      <c r="AZ563" s="1691">
        <v>0.06</v>
      </c>
      <c r="BA563" s="1692">
        <v>0.03</v>
      </c>
      <c r="BB563" s="1675">
        <v>1.1000000000000001</v>
      </c>
      <c r="BC563" s="1691">
        <v>0.06</v>
      </c>
      <c r="BD563" s="1692">
        <v>0.03</v>
      </c>
      <c r="BE563" s="1675">
        <v>1.1000000000000001</v>
      </c>
      <c r="BF563" s="1691">
        <v>0.06</v>
      </c>
      <c r="BG563" s="1692">
        <v>0.03</v>
      </c>
      <c r="BH563" s="1675">
        <v>1.1000000000000001</v>
      </c>
      <c r="BI563" s="1691">
        <v>0.06</v>
      </c>
      <c r="BJ563" s="1692">
        <v>0.03</v>
      </c>
      <c r="BK563" s="1675">
        <v>1.1000000000000001</v>
      </c>
      <c r="BL563" s="1691">
        <v>0.06</v>
      </c>
      <c r="BM563" s="1692">
        <v>0.03</v>
      </c>
      <c r="BN563" s="1675">
        <v>1.1000000000000001</v>
      </c>
      <c r="BO563" s="1691">
        <v>0.06</v>
      </c>
      <c r="BP563" s="1692">
        <v>0.03</v>
      </c>
      <c r="BQ563" s="1675">
        <v>1.1000000000000001</v>
      </c>
      <c r="BR563" s="1691">
        <v>0.06</v>
      </c>
      <c r="BS563" s="1692">
        <v>0.03</v>
      </c>
      <c r="BT563" s="1675">
        <v>1.1000000000000001</v>
      </c>
      <c r="BU563" s="1691">
        <v>0.06</v>
      </c>
      <c r="BV563" s="1692">
        <v>0.03</v>
      </c>
      <c r="BW563" s="1675">
        <v>1.1000000000000001</v>
      </c>
      <c r="BX563" s="1691">
        <v>0.06</v>
      </c>
      <c r="BY563" s="1692">
        <v>0.03</v>
      </c>
      <c r="BZ563" s="1675">
        <v>1.1000000000000001</v>
      </c>
    </row>
    <row r="564" spans="1:78" s="1396" customFormat="1" ht="19.5" x14ac:dyDescent="0.3">
      <c r="A564" s="1398"/>
      <c r="B564" s="1425"/>
      <c r="C564" s="1418"/>
      <c r="D564" s="1649"/>
      <c r="E564" s="1405" t="s">
        <v>494</v>
      </c>
      <c r="F564" s="1649">
        <v>10</v>
      </c>
      <c r="G564" s="1692">
        <v>0</v>
      </c>
      <c r="H564" s="1692">
        <v>0.1</v>
      </c>
      <c r="I564" s="1675">
        <v>6</v>
      </c>
      <c r="J564" s="1692">
        <v>0</v>
      </c>
      <c r="K564" s="1692">
        <v>0.1</v>
      </c>
      <c r="L564" s="1675">
        <v>6</v>
      </c>
      <c r="M564" s="1692">
        <v>0</v>
      </c>
      <c r="N564" s="1692">
        <v>0.1</v>
      </c>
      <c r="O564" s="1675">
        <v>6</v>
      </c>
      <c r="P564" s="1692">
        <v>0</v>
      </c>
      <c r="Q564" s="1692">
        <v>0.1</v>
      </c>
      <c r="R564" s="1675">
        <v>6</v>
      </c>
      <c r="S564" s="1692">
        <v>0</v>
      </c>
      <c r="T564" s="1692">
        <v>0.1</v>
      </c>
      <c r="U564" s="1675">
        <v>6</v>
      </c>
      <c r="V564" s="1692">
        <v>0</v>
      </c>
      <c r="W564" s="1692">
        <v>0.1</v>
      </c>
      <c r="X564" s="1675">
        <v>6</v>
      </c>
      <c r="Y564" s="1692">
        <v>0</v>
      </c>
      <c r="Z564" s="1692">
        <v>0.1</v>
      </c>
      <c r="AA564" s="1675">
        <v>6</v>
      </c>
      <c r="AB564" s="1692">
        <v>0</v>
      </c>
      <c r="AC564" s="1692">
        <v>0.1</v>
      </c>
      <c r="AD564" s="1675">
        <v>6</v>
      </c>
      <c r="AE564" s="1692">
        <v>0</v>
      </c>
      <c r="AF564" s="1692">
        <v>0.1</v>
      </c>
      <c r="AG564" s="1675">
        <v>6</v>
      </c>
      <c r="AH564" s="1692">
        <v>0</v>
      </c>
      <c r="AI564" s="1692">
        <v>0.1</v>
      </c>
      <c r="AJ564" s="1675">
        <v>6</v>
      </c>
      <c r="AK564" s="1692">
        <v>0</v>
      </c>
      <c r="AL564" s="1692">
        <v>0.1</v>
      </c>
      <c r="AM564" s="1675">
        <v>6</v>
      </c>
      <c r="AN564" s="1692">
        <v>0</v>
      </c>
      <c r="AO564" s="1692">
        <v>0.1</v>
      </c>
      <c r="AP564" s="1675">
        <v>6</v>
      </c>
      <c r="AQ564" s="1692">
        <v>0</v>
      </c>
      <c r="AR564" s="1692">
        <v>0.1</v>
      </c>
      <c r="AS564" s="1675">
        <v>6</v>
      </c>
      <c r="AT564" s="1692">
        <v>0</v>
      </c>
      <c r="AU564" s="1692">
        <v>0.1</v>
      </c>
      <c r="AV564" s="1675">
        <v>6</v>
      </c>
      <c r="AW564" s="1692">
        <v>0</v>
      </c>
      <c r="AX564" s="1692">
        <v>0.1</v>
      </c>
      <c r="AY564" s="1675">
        <v>6</v>
      </c>
      <c r="AZ564" s="1692">
        <v>0</v>
      </c>
      <c r="BA564" s="1692">
        <v>0.1</v>
      </c>
      <c r="BB564" s="1675">
        <v>6</v>
      </c>
      <c r="BC564" s="1692">
        <v>0</v>
      </c>
      <c r="BD564" s="1692">
        <v>0.1</v>
      </c>
      <c r="BE564" s="1675">
        <v>6</v>
      </c>
      <c r="BF564" s="1692">
        <v>0</v>
      </c>
      <c r="BG564" s="1692">
        <v>0.1</v>
      </c>
      <c r="BH564" s="1675">
        <v>6</v>
      </c>
      <c r="BI564" s="1692">
        <v>0</v>
      </c>
      <c r="BJ564" s="1692">
        <v>0.1</v>
      </c>
      <c r="BK564" s="1675">
        <v>6</v>
      </c>
      <c r="BL564" s="1692">
        <v>0</v>
      </c>
      <c r="BM564" s="1692">
        <v>0.1</v>
      </c>
      <c r="BN564" s="1675">
        <v>6</v>
      </c>
      <c r="BO564" s="1692">
        <v>0</v>
      </c>
      <c r="BP564" s="1692">
        <v>0.1</v>
      </c>
      <c r="BQ564" s="1675">
        <v>6</v>
      </c>
      <c r="BR564" s="1692">
        <v>0</v>
      </c>
      <c r="BS564" s="1692">
        <v>0.1</v>
      </c>
      <c r="BT564" s="1675">
        <v>6</v>
      </c>
      <c r="BU564" s="1692">
        <v>0</v>
      </c>
      <c r="BV564" s="1692">
        <v>0.1</v>
      </c>
      <c r="BW564" s="1675">
        <v>6</v>
      </c>
      <c r="BX564" s="1692">
        <v>0</v>
      </c>
      <c r="BY564" s="1692">
        <v>0.1</v>
      </c>
      <c r="BZ564" s="1675">
        <v>6</v>
      </c>
    </row>
    <row r="565" spans="1:78" s="222" customFormat="1" ht="19.5" x14ac:dyDescent="0.3">
      <c r="A565" s="1398"/>
      <c r="B565" s="1425"/>
      <c r="C565" s="1418"/>
      <c r="D565" s="1649"/>
      <c r="E565" s="1405" t="s">
        <v>495</v>
      </c>
      <c r="F565" s="1649" t="s">
        <v>496</v>
      </c>
      <c r="G565" s="1818"/>
      <c r="H565" s="1819"/>
      <c r="I565" s="1820"/>
      <c r="J565" s="1818"/>
      <c r="K565" s="1819"/>
      <c r="L565" s="1820"/>
      <c r="M565" s="1818"/>
      <c r="N565" s="1819"/>
      <c r="O565" s="1820"/>
      <c r="P565" s="1818"/>
      <c r="Q565" s="1819"/>
      <c r="R565" s="1820"/>
      <c r="S565" s="1818"/>
      <c r="T565" s="1819"/>
      <c r="U565" s="1820"/>
      <c r="V565" s="1818"/>
      <c r="W565" s="1819"/>
      <c r="X565" s="1820"/>
      <c r="Y565" s="1818"/>
      <c r="Z565" s="1819"/>
      <c r="AA565" s="1820"/>
      <c r="AB565" s="1818"/>
      <c r="AC565" s="1819"/>
      <c r="AD565" s="1820"/>
      <c r="AE565" s="1818"/>
      <c r="AF565" s="1819"/>
      <c r="AG565" s="1820"/>
      <c r="AH565" s="1818"/>
      <c r="AI565" s="1819"/>
      <c r="AJ565" s="1820"/>
      <c r="AK565" s="1818"/>
      <c r="AL565" s="1819"/>
      <c r="AM565" s="1820"/>
      <c r="AN565" s="1818"/>
      <c r="AO565" s="1819"/>
      <c r="AP565" s="1820"/>
      <c r="AQ565" s="1818"/>
      <c r="AR565" s="1819"/>
      <c r="AS565" s="1820"/>
      <c r="AT565" s="1818"/>
      <c r="AU565" s="1819"/>
      <c r="AV565" s="1820"/>
      <c r="AW565" s="1818"/>
      <c r="AX565" s="1819"/>
      <c r="AY565" s="1820"/>
      <c r="AZ565" s="1818"/>
      <c r="BA565" s="1819"/>
      <c r="BB565" s="1820"/>
      <c r="BC565" s="1818"/>
      <c r="BD565" s="1819"/>
      <c r="BE565" s="1820"/>
      <c r="BF565" s="1818"/>
      <c r="BG565" s="1819"/>
      <c r="BH565" s="1820"/>
      <c r="BI565" s="1818"/>
      <c r="BJ565" s="1819"/>
      <c r="BK565" s="1820"/>
      <c r="BL565" s="1818"/>
      <c r="BM565" s="1819"/>
      <c r="BN565" s="1820"/>
      <c r="BO565" s="1818"/>
      <c r="BP565" s="1819"/>
      <c r="BQ565" s="1820"/>
      <c r="BR565" s="1818"/>
      <c r="BS565" s="1819"/>
      <c r="BT565" s="1820"/>
      <c r="BU565" s="1818"/>
      <c r="BV565" s="1819"/>
      <c r="BW565" s="1820"/>
      <c r="BX565" s="1818"/>
      <c r="BY565" s="1819"/>
      <c r="BZ565" s="1820"/>
    </row>
    <row r="566" spans="1:78" s="1396" customFormat="1" ht="19.5" x14ac:dyDescent="0.3">
      <c r="A566" s="1398"/>
      <c r="B566" s="1425"/>
      <c r="C566" s="1410"/>
      <c r="D566" s="1649"/>
      <c r="E566" s="1405" t="s">
        <v>497</v>
      </c>
      <c r="F566" s="1649" t="s">
        <v>496</v>
      </c>
      <c r="G566" s="1818"/>
      <c r="H566" s="1819"/>
      <c r="I566" s="1820"/>
      <c r="J566" s="1818"/>
      <c r="K566" s="1819"/>
      <c r="L566" s="1820"/>
      <c r="M566" s="1818"/>
      <c r="N566" s="1819"/>
      <c r="O566" s="1820"/>
      <c r="P566" s="1818"/>
      <c r="Q566" s="1819"/>
      <c r="R566" s="1820"/>
      <c r="S566" s="1818"/>
      <c r="T566" s="1819"/>
      <c r="U566" s="1820"/>
      <c r="V566" s="1818"/>
      <c r="W566" s="1819"/>
      <c r="X566" s="1820"/>
      <c r="Y566" s="1818"/>
      <c r="Z566" s="1819"/>
      <c r="AA566" s="1820"/>
      <c r="AB566" s="1818"/>
      <c r="AC566" s="1819"/>
      <c r="AD566" s="1820"/>
      <c r="AE566" s="1818"/>
      <c r="AF566" s="1819"/>
      <c r="AG566" s="1820"/>
      <c r="AH566" s="1818"/>
      <c r="AI566" s="1819"/>
      <c r="AJ566" s="1820"/>
      <c r="AK566" s="1818"/>
      <c r="AL566" s="1819"/>
      <c r="AM566" s="1820"/>
      <c r="AN566" s="1818"/>
      <c r="AO566" s="1819"/>
      <c r="AP566" s="1820"/>
      <c r="AQ566" s="1818"/>
      <c r="AR566" s="1819"/>
      <c r="AS566" s="1820"/>
      <c r="AT566" s="1818"/>
      <c r="AU566" s="1819"/>
      <c r="AV566" s="1820"/>
      <c r="AW566" s="1818"/>
      <c r="AX566" s="1819"/>
      <c r="AY566" s="1820"/>
      <c r="AZ566" s="1818"/>
      <c r="BA566" s="1819"/>
      <c r="BB566" s="1820"/>
      <c r="BC566" s="1818"/>
      <c r="BD566" s="1819"/>
      <c r="BE566" s="1820"/>
      <c r="BF566" s="1818"/>
      <c r="BG566" s="1819"/>
      <c r="BH566" s="1820"/>
      <c r="BI566" s="1818"/>
      <c r="BJ566" s="1819"/>
      <c r="BK566" s="1820"/>
      <c r="BL566" s="1818"/>
      <c r="BM566" s="1819"/>
      <c r="BN566" s="1820"/>
      <c r="BO566" s="1818"/>
      <c r="BP566" s="1819"/>
      <c r="BQ566" s="1820"/>
      <c r="BR566" s="1818"/>
      <c r="BS566" s="1819"/>
      <c r="BT566" s="1820"/>
      <c r="BU566" s="1818"/>
      <c r="BV566" s="1819"/>
      <c r="BW566" s="1820"/>
      <c r="BX566" s="1818"/>
      <c r="BY566" s="1819"/>
      <c r="BZ566" s="1820"/>
    </row>
    <row r="567" spans="1:78" s="1396" customFormat="1" ht="20.25" customHeight="1" x14ac:dyDescent="0.3">
      <c r="A567" s="1398"/>
      <c r="B567" s="1425"/>
      <c r="C567" s="1424" t="s">
        <v>217</v>
      </c>
      <c r="D567" s="1409"/>
      <c r="E567" s="1405"/>
      <c r="F567" s="1649">
        <v>35</v>
      </c>
      <c r="G567" s="1691">
        <v>0.06</v>
      </c>
      <c r="H567" s="1692">
        <v>0.03</v>
      </c>
      <c r="I567" s="1675">
        <v>1.1000000000000001</v>
      </c>
      <c r="J567" s="1691">
        <v>0.06</v>
      </c>
      <c r="K567" s="1692">
        <v>0.03</v>
      </c>
      <c r="L567" s="1675">
        <v>1.1000000000000001</v>
      </c>
      <c r="M567" s="1691">
        <v>0.06</v>
      </c>
      <c r="N567" s="1692">
        <v>0.03</v>
      </c>
      <c r="O567" s="1675">
        <v>1.1000000000000001</v>
      </c>
      <c r="P567" s="1691">
        <v>0.06</v>
      </c>
      <c r="Q567" s="1692">
        <v>0.03</v>
      </c>
      <c r="R567" s="1675">
        <v>1.1000000000000001</v>
      </c>
      <c r="S567" s="1691">
        <v>0.06</v>
      </c>
      <c r="T567" s="1692">
        <v>0.03</v>
      </c>
      <c r="U567" s="1675">
        <v>1.1000000000000001</v>
      </c>
      <c r="V567" s="1691">
        <v>0.06</v>
      </c>
      <c r="W567" s="1692">
        <v>0.03</v>
      </c>
      <c r="X567" s="1675">
        <v>1.1000000000000001</v>
      </c>
      <c r="Y567" s="1691">
        <v>0.06</v>
      </c>
      <c r="Z567" s="1692">
        <v>0.03</v>
      </c>
      <c r="AA567" s="1675">
        <v>1.1000000000000001</v>
      </c>
      <c r="AB567" s="1691">
        <v>0.06</v>
      </c>
      <c r="AC567" s="1692">
        <v>0.03</v>
      </c>
      <c r="AD567" s="1675">
        <v>1.1000000000000001</v>
      </c>
      <c r="AE567" s="1691">
        <v>0.06</v>
      </c>
      <c r="AF567" s="1692">
        <v>0.03</v>
      </c>
      <c r="AG567" s="1675">
        <v>1.1000000000000001</v>
      </c>
      <c r="AH567" s="1691">
        <v>0.06</v>
      </c>
      <c r="AI567" s="1692">
        <v>0.03</v>
      </c>
      <c r="AJ567" s="1675">
        <v>1.1000000000000001</v>
      </c>
      <c r="AK567" s="1691">
        <v>0.06</v>
      </c>
      <c r="AL567" s="1692">
        <v>0.03</v>
      </c>
      <c r="AM567" s="1675">
        <v>1.1000000000000001</v>
      </c>
      <c r="AN567" s="1691">
        <v>0.06</v>
      </c>
      <c r="AO567" s="1692">
        <v>0.03</v>
      </c>
      <c r="AP567" s="1675">
        <v>1.1000000000000001</v>
      </c>
      <c r="AQ567" s="1691">
        <v>0.06</v>
      </c>
      <c r="AR567" s="1692">
        <v>0.03</v>
      </c>
      <c r="AS567" s="1675">
        <v>1.1000000000000001</v>
      </c>
      <c r="AT567" s="1691">
        <v>0.06</v>
      </c>
      <c r="AU567" s="1692">
        <v>0.03</v>
      </c>
      <c r="AV567" s="1675">
        <v>1.1000000000000001</v>
      </c>
      <c r="AW567" s="1691">
        <v>0.06</v>
      </c>
      <c r="AX567" s="1692">
        <v>0.03</v>
      </c>
      <c r="AY567" s="1675">
        <v>1.1000000000000001</v>
      </c>
      <c r="AZ567" s="1691">
        <v>0.06</v>
      </c>
      <c r="BA567" s="1692">
        <v>0.03</v>
      </c>
      <c r="BB567" s="1675">
        <v>1.1000000000000001</v>
      </c>
      <c r="BC567" s="1691">
        <v>0.06</v>
      </c>
      <c r="BD567" s="1692">
        <v>0.03</v>
      </c>
      <c r="BE567" s="1675">
        <v>1.1000000000000001</v>
      </c>
      <c r="BF567" s="1691">
        <v>0.06</v>
      </c>
      <c r="BG567" s="1692">
        <v>0.03</v>
      </c>
      <c r="BH567" s="1675">
        <v>1.1000000000000001</v>
      </c>
      <c r="BI567" s="1691">
        <v>0.06</v>
      </c>
      <c r="BJ567" s="1692">
        <v>0.03</v>
      </c>
      <c r="BK567" s="1675">
        <v>1.1000000000000001</v>
      </c>
      <c r="BL567" s="1691">
        <v>0.06</v>
      </c>
      <c r="BM567" s="1692">
        <v>0.03</v>
      </c>
      <c r="BN567" s="1675">
        <v>1.1000000000000001</v>
      </c>
      <c r="BO567" s="1691">
        <v>0.06</v>
      </c>
      <c r="BP567" s="1692">
        <v>0.03</v>
      </c>
      <c r="BQ567" s="1675">
        <v>1.1000000000000001</v>
      </c>
      <c r="BR567" s="1691">
        <v>0.06</v>
      </c>
      <c r="BS567" s="1692">
        <v>0.03</v>
      </c>
      <c r="BT567" s="1675">
        <v>1.1000000000000001</v>
      </c>
      <c r="BU567" s="1691">
        <v>0.06</v>
      </c>
      <c r="BV567" s="1692">
        <v>0.03</v>
      </c>
      <c r="BW567" s="1675">
        <v>1.1000000000000001</v>
      </c>
      <c r="BX567" s="1691">
        <v>0.06</v>
      </c>
      <c r="BY567" s="1692">
        <v>0.03</v>
      </c>
      <c r="BZ567" s="1675">
        <v>1.1000000000000001</v>
      </c>
    </row>
    <row r="568" spans="1:78" s="1396" customFormat="1" ht="21.75" customHeight="1" x14ac:dyDescent="0.3">
      <c r="A568" s="1398"/>
      <c r="B568" s="1425"/>
      <c r="C568" s="1424" t="s">
        <v>218</v>
      </c>
      <c r="D568" s="1409"/>
      <c r="E568" s="1405"/>
      <c r="F568" s="1649">
        <v>35</v>
      </c>
      <c r="G568" s="1691"/>
      <c r="H568" s="1692"/>
      <c r="I568" s="1675">
        <v>0</v>
      </c>
      <c r="J568" s="1691"/>
      <c r="K568" s="1692"/>
      <c r="L568" s="1675">
        <v>0</v>
      </c>
      <c r="M568" s="1691"/>
      <c r="N568" s="1692"/>
      <c r="O568" s="1675">
        <v>0</v>
      </c>
      <c r="P568" s="1691"/>
      <c r="Q568" s="1692"/>
      <c r="R568" s="1675">
        <v>0</v>
      </c>
      <c r="S568" s="1691"/>
      <c r="T568" s="1692"/>
      <c r="U568" s="1675">
        <v>0</v>
      </c>
      <c r="V568" s="1691"/>
      <c r="W568" s="1692"/>
      <c r="X568" s="1675">
        <v>0</v>
      </c>
      <c r="Y568" s="1691"/>
      <c r="Z568" s="1692"/>
      <c r="AA568" s="1675">
        <v>0</v>
      </c>
      <c r="AB568" s="1691"/>
      <c r="AC568" s="1692"/>
      <c r="AD568" s="1675">
        <v>0</v>
      </c>
      <c r="AE568" s="1691"/>
      <c r="AF568" s="1692"/>
      <c r="AG568" s="1675">
        <v>0</v>
      </c>
      <c r="AH568" s="1691"/>
      <c r="AI568" s="1692"/>
      <c r="AJ568" s="1675">
        <v>0</v>
      </c>
      <c r="AK568" s="1691"/>
      <c r="AL568" s="1692"/>
      <c r="AM568" s="1675">
        <v>0</v>
      </c>
      <c r="AN568" s="1691"/>
      <c r="AO568" s="1692"/>
      <c r="AP568" s="1675">
        <v>0</v>
      </c>
      <c r="AQ568" s="1691"/>
      <c r="AR568" s="1692"/>
      <c r="AS568" s="1675">
        <v>0</v>
      </c>
      <c r="AT568" s="1691"/>
      <c r="AU568" s="1692"/>
      <c r="AV568" s="1675">
        <v>0</v>
      </c>
      <c r="AW568" s="1691"/>
      <c r="AX568" s="1692"/>
      <c r="AY568" s="1675">
        <v>0</v>
      </c>
      <c r="AZ568" s="1691"/>
      <c r="BA568" s="1692"/>
      <c r="BB568" s="1675">
        <v>0</v>
      </c>
      <c r="BC568" s="1691"/>
      <c r="BD568" s="1692"/>
      <c r="BE568" s="1675">
        <v>0</v>
      </c>
      <c r="BF568" s="1691"/>
      <c r="BG568" s="1692"/>
      <c r="BH568" s="1675">
        <v>0</v>
      </c>
      <c r="BI568" s="1691"/>
      <c r="BJ568" s="1692"/>
      <c r="BK568" s="1675">
        <v>0</v>
      </c>
      <c r="BL568" s="1691"/>
      <c r="BM568" s="1692"/>
      <c r="BN568" s="1675">
        <v>0</v>
      </c>
      <c r="BO568" s="1691"/>
      <c r="BP568" s="1692"/>
      <c r="BQ568" s="1675">
        <v>0</v>
      </c>
      <c r="BR568" s="1691"/>
      <c r="BS568" s="1692"/>
      <c r="BT568" s="1675">
        <v>0</v>
      </c>
      <c r="BU568" s="1691"/>
      <c r="BV568" s="1692"/>
      <c r="BW568" s="1675">
        <v>0</v>
      </c>
      <c r="BX568" s="1691"/>
      <c r="BY568" s="1692"/>
      <c r="BZ568" s="1675">
        <v>0</v>
      </c>
    </row>
    <row r="569" spans="1:78" s="1396" customFormat="1" ht="19.5" x14ac:dyDescent="0.3">
      <c r="A569" s="1398"/>
      <c r="B569" s="1425" t="s">
        <v>64</v>
      </c>
      <c r="C569" s="1417" t="s">
        <v>107</v>
      </c>
      <c r="D569" s="1651"/>
      <c r="E569" s="1405" t="s">
        <v>310</v>
      </c>
      <c r="F569" s="1649">
        <v>35</v>
      </c>
      <c r="G569" s="1815">
        <v>35</v>
      </c>
      <c r="H569" s="1816"/>
      <c r="I569" s="1817"/>
      <c r="J569" s="1815">
        <v>35</v>
      </c>
      <c r="K569" s="1816"/>
      <c r="L569" s="1817"/>
      <c r="M569" s="1815">
        <v>35</v>
      </c>
      <c r="N569" s="1816"/>
      <c r="O569" s="1817"/>
      <c r="P569" s="1815">
        <v>35</v>
      </c>
      <c r="Q569" s="1816"/>
      <c r="R569" s="1817"/>
      <c r="S569" s="1815">
        <v>35</v>
      </c>
      <c r="T569" s="1816"/>
      <c r="U569" s="1817"/>
      <c r="V569" s="1815">
        <v>35</v>
      </c>
      <c r="W569" s="1816"/>
      <c r="X569" s="1817"/>
      <c r="Y569" s="1815">
        <v>35</v>
      </c>
      <c r="Z569" s="1816"/>
      <c r="AA569" s="1817"/>
      <c r="AB569" s="1815">
        <v>35</v>
      </c>
      <c r="AC569" s="1816"/>
      <c r="AD569" s="1817"/>
      <c r="AE569" s="1815">
        <v>35</v>
      </c>
      <c r="AF569" s="1816"/>
      <c r="AG569" s="1817"/>
      <c r="AH569" s="1815">
        <v>35</v>
      </c>
      <c r="AI569" s="1816"/>
      <c r="AJ569" s="1817"/>
      <c r="AK569" s="1815">
        <v>35</v>
      </c>
      <c r="AL569" s="1816"/>
      <c r="AM569" s="1817"/>
      <c r="AN569" s="1815">
        <v>35</v>
      </c>
      <c r="AO569" s="1816"/>
      <c r="AP569" s="1817"/>
      <c r="AQ569" s="1815">
        <v>35</v>
      </c>
      <c r="AR569" s="1816"/>
      <c r="AS569" s="1817"/>
      <c r="AT569" s="1815">
        <v>35</v>
      </c>
      <c r="AU569" s="1816"/>
      <c r="AV569" s="1817"/>
      <c r="AW569" s="1815">
        <v>35</v>
      </c>
      <c r="AX569" s="1816"/>
      <c r="AY569" s="1817"/>
      <c r="AZ569" s="1815">
        <v>35</v>
      </c>
      <c r="BA569" s="1816"/>
      <c r="BB569" s="1817"/>
      <c r="BC569" s="1815">
        <v>35</v>
      </c>
      <c r="BD569" s="1816"/>
      <c r="BE569" s="1817"/>
      <c r="BF569" s="1815">
        <v>35</v>
      </c>
      <c r="BG569" s="1816"/>
      <c r="BH569" s="1817"/>
      <c r="BI569" s="1815">
        <v>35</v>
      </c>
      <c r="BJ569" s="1816"/>
      <c r="BK569" s="1817"/>
      <c r="BL569" s="1815">
        <v>35</v>
      </c>
      <c r="BM569" s="1816"/>
      <c r="BN569" s="1817"/>
      <c r="BO569" s="1815">
        <v>35</v>
      </c>
      <c r="BP569" s="1816"/>
      <c r="BQ569" s="1817"/>
      <c r="BR569" s="1815">
        <v>35</v>
      </c>
      <c r="BS569" s="1816"/>
      <c r="BT569" s="1817"/>
      <c r="BU569" s="1815">
        <v>35</v>
      </c>
      <c r="BV569" s="1816"/>
      <c r="BW569" s="1817"/>
      <c r="BX569" s="1815">
        <v>35</v>
      </c>
      <c r="BY569" s="1816"/>
      <c r="BZ569" s="1817"/>
    </row>
    <row r="570" spans="1:78" s="1396" customFormat="1" ht="19.5" x14ac:dyDescent="0.3">
      <c r="A570" s="1398"/>
      <c r="B570" s="1425"/>
      <c r="C570" s="1417" t="s">
        <v>107</v>
      </c>
      <c r="D570" s="1651"/>
      <c r="E570" s="1405" t="s">
        <v>310</v>
      </c>
      <c r="F570" s="1649">
        <v>10</v>
      </c>
      <c r="G570" s="1815">
        <v>10.3</v>
      </c>
      <c r="H570" s="1816"/>
      <c r="I570" s="1817"/>
      <c r="J570" s="1815">
        <v>10.3</v>
      </c>
      <c r="K570" s="1816"/>
      <c r="L570" s="1817"/>
      <c r="M570" s="1815">
        <v>10.3</v>
      </c>
      <c r="N570" s="1816"/>
      <c r="O570" s="1817"/>
      <c r="P570" s="1815">
        <v>10.3</v>
      </c>
      <c r="Q570" s="1816"/>
      <c r="R570" s="1817"/>
      <c r="S570" s="1815">
        <v>10.3</v>
      </c>
      <c r="T570" s="1816"/>
      <c r="U570" s="1817"/>
      <c r="V570" s="1815">
        <v>10.3</v>
      </c>
      <c r="W570" s="1816"/>
      <c r="X570" s="1817"/>
      <c r="Y570" s="1815">
        <v>10.3</v>
      </c>
      <c r="Z570" s="1816"/>
      <c r="AA570" s="1817"/>
      <c r="AB570" s="1815">
        <v>10.3</v>
      </c>
      <c r="AC570" s="1816"/>
      <c r="AD570" s="1817"/>
      <c r="AE570" s="1815">
        <v>10.3</v>
      </c>
      <c r="AF570" s="1816"/>
      <c r="AG570" s="1817"/>
      <c r="AH570" s="1815">
        <v>10.3</v>
      </c>
      <c r="AI570" s="1816"/>
      <c r="AJ570" s="1817"/>
      <c r="AK570" s="1815">
        <v>10.3</v>
      </c>
      <c r="AL570" s="1816"/>
      <c r="AM570" s="1817"/>
      <c r="AN570" s="1815">
        <v>10.3</v>
      </c>
      <c r="AO570" s="1816"/>
      <c r="AP570" s="1817"/>
      <c r="AQ570" s="1815">
        <v>10.3</v>
      </c>
      <c r="AR570" s="1816"/>
      <c r="AS570" s="1817"/>
      <c r="AT570" s="1815">
        <v>10.3</v>
      </c>
      <c r="AU570" s="1816"/>
      <c r="AV570" s="1817"/>
      <c r="AW570" s="1815">
        <v>10.3</v>
      </c>
      <c r="AX570" s="1816"/>
      <c r="AY570" s="1817"/>
      <c r="AZ570" s="1815">
        <v>10.3</v>
      </c>
      <c r="BA570" s="1816"/>
      <c r="BB570" s="1817"/>
      <c r="BC570" s="1815">
        <v>10.3</v>
      </c>
      <c r="BD570" s="1816"/>
      <c r="BE570" s="1817"/>
      <c r="BF570" s="1815">
        <v>10.3</v>
      </c>
      <c r="BG570" s="1816"/>
      <c r="BH570" s="1817"/>
      <c r="BI570" s="1815">
        <v>10.3</v>
      </c>
      <c r="BJ570" s="1816"/>
      <c r="BK570" s="1817"/>
      <c r="BL570" s="1815">
        <v>10.3</v>
      </c>
      <c r="BM570" s="1816"/>
      <c r="BN570" s="1817"/>
      <c r="BO570" s="1815">
        <v>10.3</v>
      </c>
      <c r="BP570" s="1816"/>
      <c r="BQ570" s="1817"/>
      <c r="BR570" s="1815">
        <v>10.3</v>
      </c>
      <c r="BS570" s="1816"/>
      <c r="BT570" s="1817"/>
      <c r="BU570" s="1815">
        <v>10.3</v>
      </c>
      <c r="BV570" s="1816"/>
      <c r="BW570" s="1817"/>
      <c r="BX570" s="1815">
        <v>10.3</v>
      </c>
      <c r="BY570" s="1816"/>
      <c r="BZ570" s="1817"/>
    </row>
    <row r="571" spans="1:78" s="1652" customFormat="1" ht="19.5" x14ac:dyDescent="0.3">
      <c r="A571" s="1640"/>
      <c r="B571" s="1425" t="s">
        <v>498</v>
      </c>
      <c r="C571" s="1662" t="s">
        <v>315</v>
      </c>
      <c r="D571" s="1580"/>
      <c r="E571" s="1576"/>
      <c r="F571" s="1580">
        <v>10</v>
      </c>
      <c r="G571" s="1669">
        <v>3.0000000000000001E-3</v>
      </c>
      <c r="H571" s="1669">
        <v>1E-3</v>
      </c>
      <c r="I571" s="1666">
        <v>0</v>
      </c>
      <c r="J571" s="1669">
        <v>3.0000000000000001E-3</v>
      </c>
      <c r="K571" s="1669">
        <v>1E-3</v>
      </c>
      <c r="L571" s="1666">
        <v>0</v>
      </c>
      <c r="M571" s="1669">
        <v>3.0000000000000001E-3</v>
      </c>
      <c r="N571" s="1669">
        <v>1E-3</v>
      </c>
      <c r="O571" s="1666">
        <v>0</v>
      </c>
      <c r="P571" s="1669">
        <v>3.0000000000000001E-3</v>
      </c>
      <c r="Q571" s="1669">
        <v>1E-3</v>
      </c>
      <c r="R571" s="1666">
        <v>0</v>
      </c>
      <c r="S571" s="1669">
        <v>3.0000000000000001E-3</v>
      </c>
      <c r="T571" s="1669">
        <v>1E-3</v>
      </c>
      <c r="U571" s="1666">
        <v>0</v>
      </c>
      <c r="V571" s="1669">
        <v>3.0000000000000001E-3</v>
      </c>
      <c r="W571" s="1669">
        <v>1E-3</v>
      </c>
      <c r="X571" s="1666">
        <v>0</v>
      </c>
      <c r="Y571" s="1669">
        <v>3.0000000000000001E-3</v>
      </c>
      <c r="Z571" s="1669">
        <v>1E-3</v>
      </c>
      <c r="AA571" s="1666">
        <v>0</v>
      </c>
      <c r="AB571" s="1669">
        <v>3.0000000000000001E-3</v>
      </c>
      <c r="AC571" s="1669">
        <v>0</v>
      </c>
      <c r="AD571" s="1666">
        <v>0</v>
      </c>
      <c r="AE571" s="1669">
        <v>3.0000000000000001E-3</v>
      </c>
      <c r="AF571" s="1669">
        <v>0</v>
      </c>
      <c r="AG571" s="1666">
        <v>0</v>
      </c>
      <c r="AH571" s="1669">
        <v>3.0000000000000001E-3</v>
      </c>
      <c r="AI571" s="1669">
        <v>0</v>
      </c>
      <c r="AJ571" s="1666">
        <v>0</v>
      </c>
      <c r="AK571" s="1669">
        <v>3.0000000000000001E-3</v>
      </c>
      <c r="AL571" s="1669">
        <v>0</v>
      </c>
      <c r="AM571" s="1666">
        <v>0</v>
      </c>
      <c r="AN571" s="1669">
        <v>3.0000000000000001E-3</v>
      </c>
      <c r="AO571" s="1669">
        <v>0</v>
      </c>
      <c r="AP571" s="1666">
        <v>0</v>
      </c>
      <c r="AQ571" s="1669">
        <v>3.0000000000000001E-3</v>
      </c>
      <c r="AR571" s="1669">
        <v>0</v>
      </c>
      <c r="AS571" s="1666">
        <v>0</v>
      </c>
      <c r="AT571" s="1669">
        <v>3.0000000000000001E-3</v>
      </c>
      <c r="AU571" s="1669">
        <v>0</v>
      </c>
      <c r="AV571" s="1666">
        <v>0</v>
      </c>
      <c r="AW571" s="1669">
        <v>3.0000000000000001E-3</v>
      </c>
      <c r="AX571" s="1669">
        <v>0</v>
      </c>
      <c r="AY571" s="1666">
        <v>0</v>
      </c>
      <c r="AZ571" s="1669">
        <v>3.0000000000000001E-3</v>
      </c>
      <c r="BA571" s="1669">
        <v>0</v>
      </c>
      <c r="BB571" s="1666">
        <v>0</v>
      </c>
      <c r="BC571" s="1669">
        <v>3.0000000000000001E-3</v>
      </c>
      <c r="BD571" s="1669">
        <v>0</v>
      </c>
      <c r="BE571" s="1666">
        <v>0</v>
      </c>
      <c r="BF571" s="1669">
        <v>3.0000000000000001E-3</v>
      </c>
      <c r="BG571" s="1669">
        <v>0</v>
      </c>
      <c r="BH571" s="1666">
        <v>0</v>
      </c>
      <c r="BI571" s="1669">
        <v>3.0000000000000001E-3</v>
      </c>
      <c r="BJ571" s="1669">
        <v>0</v>
      </c>
      <c r="BK571" s="1666">
        <v>0</v>
      </c>
      <c r="BL571" s="1669">
        <v>3.0000000000000001E-3</v>
      </c>
      <c r="BM571" s="1669">
        <v>0</v>
      </c>
      <c r="BN571" s="1666">
        <v>0</v>
      </c>
      <c r="BO571" s="1669">
        <v>3.0000000000000001E-3</v>
      </c>
      <c r="BP571" s="1669">
        <v>0</v>
      </c>
      <c r="BQ571" s="1666">
        <v>0</v>
      </c>
      <c r="BR571" s="1669">
        <v>3.0000000000000001E-3</v>
      </c>
      <c r="BS571" s="1669">
        <v>0</v>
      </c>
      <c r="BT571" s="1666">
        <v>0</v>
      </c>
      <c r="BU571" s="1669">
        <v>3.0000000000000001E-3</v>
      </c>
      <c r="BV571" s="1669">
        <v>0</v>
      </c>
      <c r="BW571" s="1666">
        <v>0</v>
      </c>
      <c r="BX571" s="1669">
        <v>3.0000000000000001E-3</v>
      </c>
      <c r="BY571" s="1669">
        <v>1E-3</v>
      </c>
      <c r="BZ571" s="1666">
        <v>0</v>
      </c>
    </row>
    <row r="572" spans="1:78" s="1652" customFormat="1" ht="19.5" x14ac:dyDescent="0.3">
      <c r="A572" s="1640"/>
      <c r="B572" s="1425"/>
      <c r="C572" s="1431" t="s">
        <v>443</v>
      </c>
      <c r="D572" s="1580"/>
      <c r="E572" s="1576"/>
      <c r="F572" s="1580">
        <v>10</v>
      </c>
      <c r="G572" s="1682"/>
      <c r="H572" s="1683"/>
      <c r="I572" s="1666">
        <v>0</v>
      </c>
      <c r="J572" s="1682"/>
      <c r="K572" s="1683"/>
      <c r="L572" s="1666">
        <v>0</v>
      </c>
      <c r="M572" s="1682"/>
      <c r="N572" s="1683"/>
      <c r="O572" s="1666">
        <v>0</v>
      </c>
      <c r="P572" s="1682"/>
      <c r="Q572" s="1683"/>
      <c r="R572" s="1666">
        <v>0</v>
      </c>
      <c r="S572" s="1682"/>
      <c r="T572" s="1683"/>
      <c r="U572" s="1666">
        <v>0</v>
      </c>
      <c r="V572" s="1682"/>
      <c r="W572" s="1683"/>
      <c r="X572" s="1666">
        <v>0</v>
      </c>
      <c r="Y572" s="1682"/>
      <c r="Z572" s="1683"/>
      <c r="AA572" s="1666">
        <v>0</v>
      </c>
      <c r="AB572" s="1682"/>
      <c r="AC572" s="1683"/>
      <c r="AD572" s="1666">
        <v>0</v>
      </c>
      <c r="AE572" s="1682"/>
      <c r="AF572" s="1683"/>
      <c r="AG572" s="1666">
        <v>0</v>
      </c>
      <c r="AH572" s="1682"/>
      <c r="AI572" s="1683"/>
      <c r="AJ572" s="1666">
        <v>0</v>
      </c>
      <c r="AK572" s="1682"/>
      <c r="AL572" s="1683"/>
      <c r="AM572" s="1666">
        <v>0</v>
      </c>
      <c r="AN572" s="1682"/>
      <c r="AO572" s="1683"/>
      <c r="AP572" s="1666">
        <v>0</v>
      </c>
      <c r="AQ572" s="1682"/>
      <c r="AR572" s="1683"/>
      <c r="AS572" s="1666">
        <v>0</v>
      </c>
      <c r="AT572" s="1682"/>
      <c r="AU572" s="1683"/>
      <c r="AV572" s="1666">
        <v>0</v>
      </c>
      <c r="AW572" s="1682"/>
      <c r="AX572" s="1683"/>
      <c r="AY572" s="1666">
        <v>0</v>
      </c>
      <c r="AZ572" s="1682"/>
      <c r="BA572" s="1683"/>
      <c r="BB572" s="1666">
        <v>0</v>
      </c>
      <c r="BC572" s="1682"/>
      <c r="BD572" s="1683"/>
      <c r="BE572" s="1666">
        <v>0</v>
      </c>
      <c r="BF572" s="1682"/>
      <c r="BG572" s="1683"/>
      <c r="BH572" s="1666">
        <v>0</v>
      </c>
      <c r="BI572" s="1682"/>
      <c r="BJ572" s="1683"/>
      <c r="BK572" s="1666">
        <v>0</v>
      </c>
      <c r="BL572" s="1682"/>
      <c r="BM572" s="1683"/>
      <c r="BN572" s="1666">
        <v>0</v>
      </c>
      <c r="BO572" s="1682"/>
      <c r="BP572" s="1683"/>
      <c r="BQ572" s="1666">
        <v>0</v>
      </c>
      <c r="BR572" s="1682"/>
      <c r="BS572" s="1683"/>
      <c r="BT572" s="1666">
        <v>0</v>
      </c>
      <c r="BU572" s="1682"/>
      <c r="BV572" s="1683"/>
      <c r="BW572" s="1666">
        <v>0</v>
      </c>
      <c r="BX572" s="1682"/>
      <c r="BY572" s="1683"/>
      <c r="BZ572" s="1666">
        <v>0</v>
      </c>
    </row>
    <row r="573" spans="1:78" s="1396" customFormat="1" ht="19.5" x14ac:dyDescent="0.3">
      <c r="A573" s="1398"/>
      <c r="B573" s="1425" t="s">
        <v>499</v>
      </c>
      <c r="C573" s="1657" t="s">
        <v>317</v>
      </c>
      <c r="D573" s="1649"/>
      <c r="E573" s="1405"/>
      <c r="F573" s="1649">
        <v>10</v>
      </c>
      <c r="G573" s="1679"/>
      <c r="H573" s="1680"/>
      <c r="I573" s="1666">
        <v>0</v>
      </c>
      <c r="J573" s="1679"/>
      <c r="K573" s="1680"/>
      <c r="L573" s="1666">
        <v>0</v>
      </c>
      <c r="M573" s="1679"/>
      <c r="N573" s="1680"/>
      <c r="O573" s="1666">
        <v>0</v>
      </c>
      <c r="P573" s="1679"/>
      <c r="Q573" s="1680"/>
      <c r="R573" s="1666">
        <v>0</v>
      </c>
      <c r="S573" s="1679"/>
      <c r="T573" s="1680"/>
      <c r="U573" s="1666">
        <v>0</v>
      </c>
      <c r="V573" s="1679"/>
      <c r="W573" s="1680"/>
      <c r="X573" s="1666">
        <v>0</v>
      </c>
      <c r="Y573" s="1679"/>
      <c r="Z573" s="1680"/>
      <c r="AA573" s="1666">
        <v>0</v>
      </c>
      <c r="AB573" s="1679"/>
      <c r="AC573" s="1680"/>
      <c r="AD573" s="1666">
        <v>0</v>
      </c>
      <c r="AE573" s="1679"/>
      <c r="AF573" s="1680"/>
      <c r="AG573" s="1666">
        <v>0</v>
      </c>
      <c r="AH573" s="1679"/>
      <c r="AI573" s="1680"/>
      <c r="AJ573" s="1666">
        <v>0</v>
      </c>
      <c r="AK573" s="1679"/>
      <c r="AL573" s="1680"/>
      <c r="AM573" s="1666">
        <v>0</v>
      </c>
      <c r="AN573" s="1679"/>
      <c r="AO573" s="1680"/>
      <c r="AP573" s="1666">
        <v>0</v>
      </c>
      <c r="AQ573" s="1679"/>
      <c r="AR573" s="1680"/>
      <c r="AS573" s="1666">
        <v>0</v>
      </c>
      <c r="AT573" s="1679"/>
      <c r="AU573" s="1680"/>
      <c r="AV573" s="1666">
        <v>0</v>
      </c>
      <c r="AW573" s="1679"/>
      <c r="AX573" s="1680"/>
      <c r="AY573" s="1666">
        <v>0</v>
      </c>
      <c r="AZ573" s="1679"/>
      <c r="BA573" s="1680"/>
      <c r="BB573" s="1666">
        <v>0</v>
      </c>
      <c r="BC573" s="1679"/>
      <c r="BD573" s="1680"/>
      <c r="BE573" s="1666">
        <v>0</v>
      </c>
      <c r="BF573" s="1679"/>
      <c r="BG573" s="1680"/>
      <c r="BH573" s="1666">
        <v>0</v>
      </c>
      <c r="BI573" s="1679"/>
      <c r="BJ573" s="1680"/>
      <c r="BK573" s="1666">
        <v>0</v>
      </c>
      <c r="BL573" s="1679"/>
      <c r="BM573" s="1680"/>
      <c r="BN573" s="1666">
        <v>0</v>
      </c>
      <c r="BO573" s="1679"/>
      <c r="BP573" s="1680"/>
      <c r="BQ573" s="1666">
        <v>0</v>
      </c>
      <c r="BR573" s="1679"/>
      <c r="BS573" s="1680"/>
      <c r="BT573" s="1666">
        <v>0</v>
      </c>
      <c r="BU573" s="1679"/>
      <c r="BV573" s="1680"/>
      <c r="BW573" s="1666">
        <v>0</v>
      </c>
      <c r="BX573" s="1679"/>
      <c r="BY573" s="1680"/>
      <c r="BZ573" s="1666">
        <v>0</v>
      </c>
    </row>
    <row r="574" spans="1:78" s="1652" customFormat="1" ht="19.5" x14ac:dyDescent="0.3">
      <c r="A574" s="1640"/>
      <c r="B574" s="1425"/>
      <c r="C574" s="1415" t="s">
        <v>253</v>
      </c>
      <c r="D574" s="1649"/>
      <c r="E574" s="1405"/>
      <c r="F574" s="1649">
        <v>10</v>
      </c>
      <c r="G574" s="1669">
        <v>7.0000000000000001E-3</v>
      </c>
      <c r="H574" s="1669">
        <v>7.0000000000000007E-2</v>
      </c>
      <c r="I574" s="1666">
        <v>4</v>
      </c>
      <c r="J574" s="1669">
        <v>7.0000000000000001E-3</v>
      </c>
      <c r="K574" s="1669">
        <v>7.0000000000000007E-2</v>
      </c>
      <c r="L574" s="1666">
        <v>4</v>
      </c>
      <c r="M574" s="1669">
        <v>7.0000000000000001E-3</v>
      </c>
      <c r="N574" s="1669">
        <v>7.0000000000000007E-2</v>
      </c>
      <c r="O574" s="1666">
        <v>4</v>
      </c>
      <c r="P574" s="1669">
        <v>7.0000000000000001E-3</v>
      </c>
      <c r="Q574" s="1669">
        <v>7.0000000000000007E-2</v>
      </c>
      <c r="R574" s="1666">
        <v>4</v>
      </c>
      <c r="S574" s="1669">
        <v>7.0000000000000001E-3</v>
      </c>
      <c r="T574" s="1669">
        <v>7.0000000000000007E-2</v>
      </c>
      <c r="U574" s="1666">
        <v>4</v>
      </c>
      <c r="V574" s="1669">
        <v>7.0000000000000001E-3</v>
      </c>
      <c r="W574" s="1669">
        <v>7.0000000000000007E-2</v>
      </c>
      <c r="X574" s="1666">
        <v>4</v>
      </c>
      <c r="Y574" s="1669">
        <v>7.0000000000000001E-3</v>
      </c>
      <c r="Z574" s="1669">
        <v>7.0000000000000007E-2</v>
      </c>
      <c r="AA574" s="1666">
        <v>4</v>
      </c>
      <c r="AB574" s="1669">
        <v>7.0000000000000001E-3</v>
      </c>
      <c r="AC574" s="1669">
        <v>7.0000000000000007E-2</v>
      </c>
      <c r="AD574" s="1666">
        <v>4</v>
      </c>
      <c r="AE574" s="1669">
        <v>7.0000000000000001E-3</v>
      </c>
      <c r="AF574" s="1669">
        <v>7.0000000000000007E-2</v>
      </c>
      <c r="AG574" s="1666">
        <v>4</v>
      </c>
      <c r="AH574" s="1669">
        <v>7.0000000000000001E-3</v>
      </c>
      <c r="AI574" s="1669">
        <v>7.0000000000000007E-2</v>
      </c>
      <c r="AJ574" s="1666">
        <v>4</v>
      </c>
      <c r="AK574" s="1669">
        <v>7.0000000000000001E-3</v>
      </c>
      <c r="AL574" s="1669">
        <v>7.0000000000000007E-2</v>
      </c>
      <c r="AM574" s="1666">
        <v>4</v>
      </c>
      <c r="AN574" s="1669">
        <v>7.0000000000000001E-3</v>
      </c>
      <c r="AO574" s="1669">
        <v>7.0000000000000007E-2</v>
      </c>
      <c r="AP574" s="1666">
        <v>4</v>
      </c>
      <c r="AQ574" s="1669">
        <v>7.0000000000000001E-3</v>
      </c>
      <c r="AR574" s="1669">
        <v>7.0000000000000007E-2</v>
      </c>
      <c r="AS574" s="1666">
        <v>4</v>
      </c>
      <c r="AT574" s="1669">
        <v>7.0000000000000001E-3</v>
      </c>
      <c r="AU574" s="1669">
        <v>7.0000000000000007E-2</v>
      </c>
      <c r="AV574" s="1666">
        <v>4</v>
      </c>
      <c r="AW574" s="1669">
        <v>7.0000000000000001E-3</v>
      </c>
      <c r="AX574" s="1669">
        <v>7.0000000000000007E-2</v>
      </c>
      <c r="AY574" s="1666">
        <v>4</v>
      </c>
      <c r="AZ574" s="1669">
        <v>7.0000000000000001E-3</v>
      </c>
      <c r="BA574" s="1669">
        <v>7.0000000000000007E-2</v>
      </c>
      <c r="BB574" s="1666">
        <v>4</v>
      </c>
      <c r="BC574" s="1669">
        <v>7.0000000000000001E-3</v>
      </c>
      <c r="BD574" s="1669">
        <v>7.0000000000000007E-2</v>
      </c>
      <c r="BE574" s="1666">
        <v>4</v>
      </c>
      <c r="BF574" s="1669">
        <v>7.0000000000000001E-3</v>
      </c>
      <c r="BG574" s="1669">
        <v>7.0000000000000007E-2</v>
      </c>
      <c r="BH574" s="1666">
        <v>4</v>
      </c>
      <c r="BI574" s="1669">
        <v>7.0000000000000001E-3</v>
      </c>
      <c r="BJ574" s="1669">
        <v>7.0000000000000007E-2</v>
      </c>
      <c r="BK574" s="1666">
        <v>4</v>
      </c>
      <c r="BL574" s="1669">
        <v>7.0000000000000001E-3</v>
      </c>
      <c r="BM574" s="1669">
        <v>7.0000000000000007E-2</v>
      </c>
      <c r="BN574" s="1666">
        <v>4</v>
      </c>
      <c r="BO574" s="1669">
        <v>7.0000000000000001E-3</v>
      </c>
      <c r="BP574" s="1669">
        <v>7.0000000000000007E-2</v>
      </c>
      <c r="BQ574" s="1666">
        <v>4</v>
      </c>
      <c r="BR574" s="1669">
        <v>7.0000000000000001E-3</v>
      </c>
      <c r="BS574" s="1669">
        <v>7.0000000000000007E-2</v>
      </c>
      <c r="BT574" s="1666">
        <v>4</v>
      </c>
      <c r="BU574" s="1669">
        <v>7.0000000000000001E-3</v>
      </c>
      <c r="BV574" s="1669">
        <v>7.0000000000000007E-2</v>
      </c>
      <c r="BW574" s="1666">
        <v>4</v>
      </c>
      <c r="BX574" s="1669">
        <v>7.0000000000000001E-3</v>
      </c>
      <c r="BY574" s="1669">
        <v>7.0000000000000007E-2</v>
      </c>
      <c r="BZ574" s="1666">
        <v>4</v>
      </c>
    </row>
    <row r="575" spans="1:78" s="1602" customFormat="1" ht="19.5" x14ac:dyDescent="0.3">
      <c r="A575" s="1398"/>
      <c r="B575" s="1425"/>
      <c r="C575" s="1431" t="s">
        <v>123</v>
      </c>
      <c r="D575" s="1580"/>
      <c r="E575" s="1576"/>
      <c r="F575" s="1580">
        <v>10</v>
      </c>
      <c r="G575" s="1682"/>
      <c r="H575" s="1683"/>
      <c r="I575" s="1666">
        <v>0</v>
      </c>
      <c r="J575" s="1682"/>
      <c r="K575" s="1683"/>
      <c r="L575" s="1666">
        <v>0</v>
      </c>
      <c r="M575" s="1682"/>
      <c r="N575" s="1683"/>
      <c r="O575" s="1666">
        <v>0</v>
      </c>
      <c r="P575" s="1682"/>
      <c r="Q575" s="1683"/>
      <c r="R575" s="1666">
        <v>0</v>
      </c>
      <c r="S575" s="1682"/>
      <c r="T575" s="1683"/>
      <c r="U575" s="1666">
        <v>0</v>
      </c>
      <c r="V575" s="1682"/>
      <c r="W575" s="1683"/>
      <c r="X575" s="1666">
        <v>0</v>
      </c>
      <c r="Y575" s="1682"/>
      <c r="Z575" s="1683"/>
      <c r="AA575" s="1666">
        <v>0</v>
      </c>
      <c r="AB575" s="1682"/>
      <c r="AC575" s="1683"/>
      <c r="AD575" s="1666">
        <v>0</v>
      </c>
      <c r="AE575" s="1682"/>
      <c r="AF575" s="1683"/>
      <c r="AG575" s="1666">
        <v>0</v>
      </c>
      <c r="AH575" s="1682"/>
      <c r="AI575" s="1683"/>
      <c r="AJ575" s="1666">
        <v>0</v>
      </c>
      <c r="AK575" s="1682"/>
      <c r="AL575" s="1683"/>
      <c r="AM575" s="1666">
        <v>0</v>
      </c>
      <c r="AN575" s="1682"/>
      <c r="AO575" s="1683"/>
      <c r="AP575" s="1666">
        <v>0</v>
      </c>
      <c r="AQ575" s="1682"/>
      <c r="AR575" s="1683"/>
      <c r="AS575" s="1666">
        <v>0</v>
      </c>
      <c r="AT575" s="1682"/>
      <c r="AU575" s="1683"/>
      <c r="AV575" s="1666">
        <v>0</v>
      </c>
      <c r="AW575" s="1682"/>
      <c r="AX575" s="1683"/>
      <c r="AY575" s="1666">
        <v>0</v>
      </c>
      <c r="AZ575" s="1682"/>
      <c r="BA575" s="1683"/>
      <c r="BB575" s="1666">
        <v>0</v>
      </c>
      <c r="BC575" s="1682"/>
      <c r="BD575" s="1683"/>
      <c r="BE575" s="1666">
        <v>0</v>
      </c>
      <c r="BF575" s="1682"/>
      <c r="BG575" s="1683"/>
      <c r="BH575" s="1666">
        <v>0</v>
      </c>
      <c r="BI575" s="1682"/>
      <c r="BJ575" s="1683"/>
      <c r="BK575" s="1666">
        <v>0</v>
      </c>
      <c r="BL575" s="1682"/>
      <c r="BM575" s="1683"/>
      <c r="BN575" s="1666">
        <v>0</v>
      </c>
      <c r="BO575" s="1682"/>
      <c r="BP575" s="1683"/>
      <c r="BQ575" s="1666">
        <v>0</v>
      </c>
      <c r="BR575" s="1682"/>
      <c r="BS575" s="1683"/>
      <c r="BT575" s="1666">
        <v>0</v>
      </c>
      <c r="BU575" s="1682"/>
      <c r="BV575" s="1683"/>
      <c r="BW575" s="1666">
        <v>0</v>
      </c>
      <c r="BX575" s="1682"/>
      <c r="BY575" s="1683"/>
      <c r="BZ575" s="1666">
        <v>0</v>
      </c>
    </row>
    <row r="576" spans="1:78" s="1602" customFormat="1" ht="19.5" x14ac:dyDescent="0.3">
      <c r="A576" s="1398"/>
      <c r="B576" s="1425"/>
      <c r="C576" s="1431" t="s">
        <v>426</v>
      </c>
      <c r="D576" s="1580"/>
      <c r="E576" s="1576"/>
      <c r="F576" s="1580">
        <v>10</v>
      </c>
      <c r="G576" s="1682"/>
      <c r="H576" s="1683"/>
      <c r="I576" s="1666">
        <v>0</v>
      </c>
      <c r="J576" s="1682"/>
      <c r="K576" s="1683"/>
      <c r="L576" s="1666">
        <v>0</v>
      </c>
      <c r="M576" s="1682"/>
      <c r="N576" s="1683"/>
      <c r="O576" s="1666">
        <v>0</v>
      </c>
      <c r="P576" s="1682"/>
      <c r="Q576" s="1683"/>
      <c r="R576" s="1666">
        <v>0</v>
      </c>
      <c r="S576" s="1682"/>
      <c r="T576" s="1683"/>
      <c r="U576" s="1666">
        <v>0</v>
      </c>
      <c r="V576" s="1682"/>
      <c r="W576" s="1683"/>
      <c r="X576" s="1666">
        <v>0</v>
      </c>
      <c r="Y576" s="1682"/>
      <c r="Z576" s="1683"/>
      <c r="AA576" s="1666">
        <v>0</v>
      </c>
      <c r="AB576" s="1682"/>
      <c r="AC576" s="1683"/>
      <c r="AD576" s="1666">
        <v>0</v>
      </c>
      <c r="AE576" s="1682"/>
      <c r="AF576" s="1683"/>
      <c r="AG576" s="1666">
        <v>0</v>
      </c>
      <c r="AH576" s="1682"/>
      <c r="AI576" s="1683"/>
      <c r="AJ576" s="1666">
        <v>0</v>
      </c>
      <c r="AK576" s="1682"/>
      <c r="AL576" s="1683"/>
      <c r="AM576" s="1666">
        <v>0</v>
      </c>
      <c r="AN576" s="1682"/>
      <c r="AO576" s="1683"/>
      <c r="AP576" s="1666">
        <v>0</v>
      </c>
      <c r="AQ576" s="1682"/>
      <c r="AR576" s="1683"/>
      <c r="AS576" s="1666">
        <v>0</v>
      </c>
      <c r="AT576" s="1682"/>
      <c r="AU576" s="1683"/>
      <c r="AV576" s="1666">
        <v>0</v>
      </c>
      <c r="AW576" s="1682"/>
      <c r="AX576" s="1683"/>
      <c r="AY576" s="1666">
        <v>0</v>
      </c>
      <c r="AZ576" s="1682"/>
      <c r="BA576" s="1683"/>
      <c r="BB576" s="1666">
        <v>0</v>
      </c>
      <c r="BC576" s="1682"/>
      <c r="BD576" s="1683"/>
      <c r="BE576" s="1666">
        <v>0</v>
      </c>
      <c r="BF576" s="1682"/>
      <c r="BG576" s="1683"/>
      <c r="BH576" s="1666">
        <v>0</v>
      </c>
      <c r="BI576" s="1682"/>
      <c r="BJ576" s="1683"/>
      <c r="BK576" s="1666">
        <v>0</v>
      </c>
      <c r="BL576" s="1682"/>
      <c r="BM576" s="1683"/>
      <c r="BN576" s="1666">
        <v>0</v>
      </c>
      <c r="BO576" s="1682"/>
      <c r="BP576" s="1683"/>
      <c r="BQ576" s="1666">
        <v>0</v>
      </c>
      <c r="BR576" s="1682"/>
      <c r="BS576" s="1683"/>
      <c r="BT576" s="1666">
        <v>0</v>
      </c>
      <c r="BU576" s="1682"/>
      <c r="BV576" s="1683"/>
      <c r="BW576" s="1666">
        <v>0</v>
      </c>
      <c r="BX576" s="1682"/>
      <c r="BY576" s="1683"/>
      <c r="BZ576" s="1666">
        <v>0</v>
      </c>
    </row>
    <row r="577" spans="1:78" s="1396" customFormat="1" ht="20.25" thickBot="1" x14ac:dyDescent="0.35">
      <c r="A577" s="1398"/>
      <c r="B577" s="1425"/>
      <c r="C577" s="1431" t="s">
        <v>443</v>
      </c>
      <c r="D577" s="1580"/>
      <c r="E577" s="1576"/>
      <c r="F577" s="1580">
        <v>10</v>
      </c>
      <c r="G577" s="1682"/>
      <c r="H577" s="1683"/>
      <c r="I577" s="1666">
        <v>0</v>
      </c>
      <c r="J577" s="1682"/>
      <c r="K577" s="1683"/>
      <c r="L577" s="1666">
        <v>0</v>
      </c>
      <c r="M577" s="1682"/>
      <c r="N577" s="1683"/>
      <c r="O577" s="1666">
        <v>0</v>
      </c>
      <c r="P577" s="1682"/>
      <c r="Q577" s="1683"/>
      <c r="R577" s="1666">
        <v>0</v>
      </c>
      <c r="S577" s="1682"/>
      <c r="T577" s="1683"/>
      <c r="U577" s="1666">
        <v>0</v>
      </c>
      <c r="V577" s="1682"/>
      <c r="W577" s="1683"/>
      <c r="X577" s="1666">
        <v>0</v>
      </c>
      <c r="Y577" s="1682"/>
      <c r="Z577" s="1683"/>
      <c r="AA577" s="1666">
        <v>0</v>
      </c>
      <c r="AB577" s="1682"/>
      <c r="AC577" s="1683"/>
      <c r="AD577" s="1666">
        <v>0</v>
      </c>
      <c r="AE577" s="1682"/>
      <c r="AF577" s="1683"/>
      <c r="AG577" s="1666">
        <v>0</v>
      </c>
      <c r="AH577" s="1682"/>
      <c r="AI577" s="1683"/>
      <c r="AJ577" s="1666">
        <v>0</v>
      </c>
      <c r="AK577" s="1682"/>
      <c r="AL577" s="1683"/>
      <c r="AM577" s="1666">
        <v>0</v>
      </c>
      <c r="AN577" s="1682"/>
      <c r="AO577" s="1683"/>
      <c r="AP577" s="1666">
        <v>0</v>
      </c>
      <c r="AQ577" s="1682"/>
      <c r="AR577" s="1683"/>
      <c r="AS577" s="1666">
        <v>0</v>
      </c>
      <c r="AT577" s="1682"/>
      <c r="AU577" s="1683"/>
      <c r="AV577" s="1666">
        <v>0</v>
      </c>
      <c r="AW577" s="1682"/>
      <c r="AX577" s="1683"/>
      <c r="AY577" s="1666">
        <v>0</v>
      </c>
      <c r="AZ577" s="1682"/>
      <c r="BA577" s="1683"/>
      <c r="BB577" s="1666">
        <v>0</v>
      </c>
      <c r="BC577" s="1682"/>
      <c r="BD577" s="1683"/>
      <c r="BE577" s="1666">
        <v>0</v>
      </c>
      <c r="BF577" s="1682"/>
      <c r="BG577" s="1683"/>
      <c r="BH577" s="1666">
        <v>0</v>
      </c>
      <c r="BI577" s="1682"/>
      <c r="BJ577" s="1683"/>
      <c r="BK577" s="1666">
        <v>0</v>
      </c>
      <c r="BL577" s="1682"/>
      <c r="BM577" s="1683"/>
      <c r="BN577" s="1666">
        <v>0</v>
      </c>
      <c r="BO577" s="1682"/>
      <c r="BP577" s="1683"/>
      <c r="BQ577" s="1666">
        <v>0</v>
      </c>
      <c r="BR577" s="1682"/>
      <c r="BS577" s="1683"/>
      <c r="BT577" s="1666">
        <v>0</v>
      </c>
      <c r="BU577" s="1682"/>
      <c r="BV577" s="1683"/>
      <c r="BW577" s="1666">
        <v>0</v>
      </c>
      <c r="BX577" s="1682"/>
      <c r="BY577" s="1683"/>
      <c r="BZ577" s="1666">
        <v>0</v>
      </c>
    </row>
    <row r="578" spans="1:78" s="461" customFormat="1" ht="19.5" thickBot="1" x14ac:dyDescent="0.35">
      <c r="A578" s="1416">
        <v>23</v>
      </c>
      <c r="B578" s="1598" t="s">
        <v>152</v>
      </c>
      <c r="C578" s="1420"/>
      <c r="D578" s="1590"/>
      <c r="E578" s="360"/>
      <c r="G578" s="1934"/>
      <c r="H578" s="1929"/>
      <c r="I578" s="1930"/>
      <c r="J578" s="1934"/>
      <c r="K578" s="1929"/>
      <c r="L578" s="1930"/>
      <c r="M578" s="1934"/>
      <c r="N578" s="1929"/>
      <c r="O578" s="1930"/>
      <c r="P578" s="1934"/>
      <c r="Q578" s="1929"/>
      <c r="R578" s="1930"/>
      <c r="S578" s="1934"/>
      <c r="T578" s="1929"/>
      <c r="U578" s="1930"/>
      <c r="V578" s="1934"/>
      <c r="W578" s="1929"/>
      <c r="X578" s="1930"/>
      <c r="Y578" s="1934"/>
      <c r="Z578" s="1929"/>
      <c r="AA578" s="1930"/>
      <c r="AB578" s="1934"/>
      <c r="AC578" s="1929"/>
      <c r="AD578" s="1930"/>
      <c r="AE578" s="1934"/>
      <c r="AF578" s="1929"/>
      <c r="AG578" s="1930"/>
      <c r="AH578" s="1934"/>
      <c r="AI578" s="1929"/>
      <c r="AJ578" s="1930"/>
      <c r="AK578" s="1934"/>
      <c r="AL578" s="1929"/>
      <c r="AM578" s="1930"/>
      <c r="AN578" s="1934"/>
      <c r="AO578" s="1929"/>
      <c r="AP578" s="1930"/>
      <c r="AQ578" s="1934"/>
      <c r="AR578" s="1929"/>
      <c r="AS578" s="1930"/>
      <c r="AT578" s="1934"/>
      <c r="AU578" s="1929"/>
      <c r="AV578" s="1930"/>
      <c r="AW578" s="1934"/>
      <c r="AX578" s="1929"/>
      <c r="AY578" s="1930"/>
      <c r="AZ578" s="1934"/>
      <c r="BA578" s="1929"/>
      <c r="BB578" s="1930"/>
      <c r="BC578" s="1934"/>
      <c r="BD578" s="1929"/>
      <c r="BE578" s="1930"/>
      <c r="BF578" s="1934"/>
      <c r="BG578" s="1929"/>
      <c r="BH578" s="1930"/>
      <c r="BI578" s="1934"/>
      <c r="BJ578" s="1929"/>
      <c r="BK578" s="1930"/>
      <c r="BL578" s="1934"/>
      <c r="BM578" s="1929"/>
      <c r="BN578" s="1930"/>
      <c r="BO578" s="1934"/>
      <c r="BP578" s="1929"/>
      <c r="BQ578" s="1930"/>
      <c r="BR578" s="1934"/>
      <c r="BS578" s="1929"/>
      <c r="BT578" s="1930"/>
      <c r="BU578" s="1934"/>
      <c r="BV578" s="1929"/>
      <c r="BW578" s="1930"/>
      <c r="BX578" s="1934"/>
      <c r="BY578" s="1929"/>
      <c r="BZ578" s="1930"/>
    </row>
    <row r="579" spans="1:78" s="222" customFormat="1" ht="19.5" customHeight="1" x14ac:dyDescent="0.3">
      <c r="A579" s="1398"/>
      <c r="B579" s="1425"/>
      <c r="C579" s="1581" t="s">
        <v>7</v>
      </c>
      <c r="D579" s="1582"/>
      <c r="E579" s="1406" t="s">
        <v>492</v>
      </c>
      <c r="F579" s="1613">
        <v>35</v>
      </c>
      <c r="G579" s="1691">
        <v>0.05</v>
      </c>
      <c r="H579" s="1692">
        <v>0.03</v>
      </c>
      <c r="I579" s="1675">
        <v>1</v>
      </c>
      <c r="J579" s="1691">
        <v>0.05</v>
      </c>
      <c r="K579" s="1692">
        <v>0.03</v>
      </c>
      <c r="L579" s="1675">
        <v>1</v>
      </c>
      <c r="M579" s="1691">
        <v>0.05</v>
      </c>
      <c r="N579" s="1692">
        <v>0.03</v>
      </c>
      <c r="O579" s="1675">
        <v>1</v>
      </c>
      <c r="P579" s="1691">
        <v>0.05</v>
      </c>
      <c r="Q579" s="1692">
        <v>0.03</v>
      </c>
      <c r="R579" s="1675">
        <v>1</v>
      </c>
      <c r="S579" s="1691">
        <v>0.05</v>
      </c>
      <c r="T579" s="1692">
        <v>0.03</v>
      </c>
      <c r="U579" s="1675">
        <v>1</v>
      </c>
      <c r="V579" s="1691">
        <v>0.05</v>
      </c>
      <c r="W579" s="1692">
        <v>0.03</v>
      </c>
      <c r="X579" s="1675">
        <v>1</v>
      </c>
      <c r="Y579" s="1691">
        <v>0.05</v>
      </c>
      <c r="Z579" s="1692">
        <v>0.03</v>
      </c>
      <c r="AA579" s="1675">
        <v>1</v>
      </c>
      <c r="AB579" s="1691">
        <v>0.16</v>
      </c>
      <c r="AC579" s="1692">
        <v>0.09</v>
      </c>
      <c r="AD579" s="1675">
        <v>3</v>
      </c>
      <c r="AE579" s="1691">
        <v>0.16</v>
      </c>
      <c r="AF579" s="1692">
        <v>0.09</v>
      </c>
      <c r="AG579" s="1675">
        <v>3</v>
      </c>
      <c r="AH579" s="1691">
        <v>0.16</v>
      </c>
      <c r="AI579" s="1692">
        <v>0.09</v>
      </c>
      <c r="AJ579" s="1675">
        <v>3</v>
      </c>
      <c r="AK579" s="1691">
        <v>0.16</v>
      </c>
      <c r="AL579" s="1692">
        <v>0.09</v>
      </c>
      <c r="AM579" s="1675">
        <v>3</v>
      </c>
      <c r="AN579" s="1691">
        <v>0.16</v>
      </c>
      <c r="AO579" s="1692">
        <v>0.09</v>
      </c>
      <c r="AP579" s="1675">
        <v>3</v>
      </c>
      <c r="AQ579" s="1691">
        <v>0.16</v>
      </c>
      <c r="AR579" s="1692">
        <v>0.09</v>
      </c>
      <c r="AS579" s="1675">
        <v>3</v>
      </c>
      <c r="AT579" s="1698">
        <v>0.16</v>
      </c>
      <c r="AU579" s="1699">
        <v>0.09</v>
      </c>
      <c r="AV579" s="1700">
        <v>3</v>
      </c>
      <c r="AW579" s="1691">
        <v>7.0000000000000007E-2</v>
      </c>
      <c r="AX579" s="1692">
        <v>0.04</v>
      </c>
      <c r="AY579" s="1675">
        <v>0</v>
      </c>
      <c r="AZ579" s="1691">
        <v>0.16</v>
      </c>
      <c r="BA579" s="1692">
        <v>0.09</v>
      </c>
      <c r="BB579" s="1675">
        <v>3</v>
      </c>
      <c r="BC579" s="1691">
        <v>0.16</v>
      </c>
      <c r="BD579" s="1692">
        <v>0.09</v>
      </c>
      <c r="BE579" s="1675">
        <v>3</v>
      </c>
      <c r="BF579" s="1691">
        <v>0.16</v>
      </c>
      <c r="BG579" s="1692">
        <v>0.09</v>
      </c>
      <c r="BH579" s="1675">
        <v>3</v>
      </c>
      <c r="BI579" s="1691">
        <v>0.05</v>
      </c>
      <c r="BJ579" s="1692">
        <v>0.03</v>
      </c>
      <c r="BK579" s="1675">
        <v>1</v>
      </c>
      <c r="BL579" s="1691">
        <v>0.05</v>
      </c>
      <c r="BM579" s="1692">
        <v>0.03</v>
      </c>
      <c r="BN579" s="1675">
        <v>1</v>
      </c>
      <c r="BO579" s="1691">
        <v>0.05</v>
      </c>
      <c r="BP579" s="1692">
        <v>0.03</v>
      </c>
      <c r="BQ579" s="1675">
        <v>1</v>
      </c>
      <c r="BR579" s="1691">
        <v>0.05</v>
      </c>
      <c r="BS579" s="1692">
        <v>0.03</v>
      </c>
      <c r="BT579" s="1675">
        <v>1</v>
      </c>
      <c r="BU579" s="1691">
        <v>0.05</v>
      </c>
      <c r="BV579" s="1692">
        <v>0.03</v>
      </c>
      <c r="BW579" s="1675">
        <v>1</v>
      </c>
      <c r="BX579" s="1691">
        <v>0.05</v>
      </c>
      <c r="BY579" s="1692">
        <v>0.03</v>
      </c>
      <c r="BZ579" s="1675">
        <v>1</v>
      </c>
    </row>
    <row r="580" spans="1:78" s="222" customFormat="1" ht="19.5" x14ac:dyDescent="0.3">
      <c r="A580" s="1398"/>
      <c r="B580" s="1425"/>
      <c r="C580" s="1410"/>
      <c r="D580" s="1651"/>
      <c r="E580" s="1405" t="s">
        <v>494</v>
      </c>
      <c r="F580" s="1649">
        <v>10</v>
      </c>
      <c r="G580" s="1691">
        <v>0.08</v>
      </c>
      <c r="H580" s="1692">
        <v>0.04</v>
      </c>
      <c r="I580" s="1675">
        <v>5</v>
      </c>
      <c r="J580" s="1691">
        <v>0.08</v>
      </c>
      <c r="K580" s="1692">
        <v>0.04</v>
      </c>
      <c r="L580" s="1675">
        <v>5</v>
      </c>
      <c r="M580" s="1691">
        <v>0.08</v>
      </c>
      <c r="N580" s="1692">
        <v>0.04</v>
      </c>
      <c r="O580" s="1675">
        <v>5</v>
      </c>
      <c r="P580" s="1691">
        <v>0.08</v>
      </c>
      <c r="Q580" s="1692">
        <v>0.04</v>
      </c>
      <c r="R580" s="1675">
        <v>5</v>
      </c>
      <c r="S580" s="1691">
        <v>0.08</v>
      </c>
      <c r="T580" s="1692">
        <v>0.04</v>
      </c>
      <c r="U580" s="1675">
        <v>5</v>
      </c>
      <c r="V580" s="1691">
        <v>0.08</v>
      </c>
      <c r="W580" s="1692">
        <v>0.04</v>
      </c>
      <c r="X580" s="1675">
        <v>5</v>
      </c>
      <c r="Y580" s="1691">
        <v>0.08</v>
      </c>
      <c r="Z580" s="1692">
        <v>0.04</v>
      </c>
      <c r="AA580" s="1675">
        <v>5</v>
      </c>
      <c r="AB580" s="1691">
        <v>0.14000000000000001</v>
      </c>
      <c r="AC580" s="1692">
        <v>0.08</v>
      </c>
      <c r="AD580" s="1675">
        <v>9</v>
      </c>
      <c r="AE580" s="1691">
        <v>0.14000000000000001</v>
      </c>
      <c r="AF580" s="1692">
        <v>0.08</v>
      </c>
      <c r="AG580" s="1675">
        <v>9</v>
      </c>
      <c r="AH580" s="1691">
        <v>0.14000000000000001</v>
      </c>
      <c r="AI580" s="1692">
        <v>0.08</v>
      </c>
      <c r="AJ580" s="1675">
        <v>9</v>
      </c>
      <c r="AK580" s="1691">
        <v>0.14000000000000001</v>
      </c>
      <c r="AL580" s="1692">
        <v>0.08</v>
      </c>
      <c r="AM580" s="1675">
        <v>9</v>
      </c>
      <c r="AN580" s="1691">
        <v>0.14000000000000001</v>
      </c>
      <c r="AO580" s="1692">
        <v>0.08</v>
      </c>
      <c r="AP580" s="1675">
        <v>9</v>
      </c>
      <c r="AQ580" s="1691">
        <v>0.14000000000000001</v>
      </c>
      <c r="AR580" s="1692">
        <v>0.08</v>
      </c>
      <c r="AS580" s="1675">
        <v>9</v>
      </c>
      <c r="AT580" s="1691">
        <v>0.14000000000000001</v>
      </c>
      <c r="AU580" s="1692">
        <v>0.08</v>
      </c>
      <c r="AV580" s="1675">
        <v>9</v>
      </c>
      <c r="AW580" s="1691">
        <v>0.08</v>
      </c>
      <c r="AX580" s="1692">
        <v>0.04</v>
      </c>
      <c r="AY580" s="1675">
        <v>0</v>
      </c>
      <c r="AZ580" s="1691">
        <v>0.14000000000000001</v>
      </c>
      <c r="BA580" s="1692">
        <v>0.08</v>
      </c>
      <c r="BB580" s="1675">
        <v>9</v>
      </c>
      <c r="BC580" s="1691">
        <v>0.14000000000000001</v>
      </c>
      <c r="BD580" s="1692">
        <v>0.08</v>
      </c>
      <c r="BE580" s="1675">
        <v>9</v>
      </c>
      <c r="BF580" s="1691">
        <v>0.14000000000000001</v>
      </c>
      <c r="BG580" s="1692">
        <v>0.08</v>
      </c>
      <c r="BH580" s="1675">
        <v>9</v>
      </c>
      <c r="BI580" s="1691">
        <v>0.06</v>
      </c>
      <c r="BJ580" s="1692">
        <v>0.03</v>
      </c>
      <c r="BK580" s="1675">
        <v>4</v>
      </c>
      <c r="BL580" s="1691">
        <v>0.06</v>
      </c>
      <c r="BM580" s="1692">
        <v>0.03</v>
      </c>
      <c r="BN580" s="1675">
        <v>4</v>
      </c>
      <c r="BO580" s="1691">
        <v>0.06</v>
      </c>
      <c r="BP580" s="1692">
        <v>0.03</v>
      </c>
      <c r="BQ580" s="1675">
        <v>4</v>
      </c>
      <c r="BR580" s="1691">
        <v>0.06</v>
      </c>
      <c r="BS580" s="1692">
        <v>0.03</v>
      </c>
      <c r="BT580" s="1675">
        <v>4</v>
      </c>
      <c r="BU580" s="1691">
        <v>0.06</v>
      </c>
      <c r="BV580" s="1692">
        <v>0.03</v>
      </c>
      <c r="BW580" s="1675">
        <v>4</v>
      </c>
      <c r="BX580" s="1691">
        <v>0.08</v>
      </c>
      <c r="BY580" s="1692">
        <v>0.04</v>
      </c>
      <c r="BZ580" s="1675">
        <v>5</v>
      </c>
    </row>
    <row r="581" spans="1:78" s="222" customFormat="1" ht="19.5" x14ac:dyDescent="0.3">
      <c r="A581" s="1398"/>
      <c r="B581" s="1425"/>
      <c r="C581" s="1410"/>
      <c r="D581" s="1651"/>
      <c r="E581" s="1405" t="s">
        <v>495</v>
      </c>
      <c r="F581" s="1649" t="s">
        <v>496</v>
      </c>
      <c r="G581" s="1815" t="s">
        <v>599</v>
      </c>
      <c r="H581" s="1816"/>
      <c r="I581" s="1817"/>
      <c r="J581" s="1815"/>
      <c r="K581" s="1816"/>
      <c r="L581" s="1817"/>
      <c r="M581" s="1815"/>
      <c r="N581" s="1816"/>
      <c r="O581" s="1817"/>
      <c r="P581" s="1815"/>
      <c r="Q581" s="1816"/>
      <c r="R581" s="1817"/>
      <c r="S581" s="1815"/>
      <c r="T581" s="1816"/>
      <c r="U581" s="1817"/>
      <c r="V581" s="1815"/>
      <c r="W581" s="1816"/>
      <c r="X581" s="1817"/>
      <c r="Y581" s="1815"/>
      <c r="Z581" s="1816"/>
      <c r="AA581" s="1817"/>
      <c r="AB581" s="1815"/>
      <c r="AC581" s="1816"/>
      <c r="AD581" s="1817"/>
      <c r="AE581" s="1815"/>
      <c r="AF581" s="1816"/>
      <c r="AG581" s="1817"/>
      <c r="AH581" s="1815"/>
      <c r="AI581" s="1816"/>
      <c r="AJ581" s="1817"/>
      <c r="AK581" s="1815"/>
      <c r="AL581" s="1816"/>
      <c r="AM581" s="1817"/>
      <c r="AN581" s="1815"/>
      <c r="AO581" s="1816"/>
      <c r="AP581" s="1817"/>
      <c r="AQ581" s="1815"/>
      <c r="AR581" s="1816"/>
      <c r="AS581" s="1817"/>
      <c r="AT581" s="1815"/>
      <c r="AU581" s="1816"/>
      <c r="AV581" s="1817"/>
      <c r="AW581" s="1815"/>
      <c r="AX581" s="1816"/>
      <c r="AY581" s="1817"/>
      <c r="AZ581" s="1815"/>
      <c r="BA581" s="1816"/>
      <c r="BB581" s="1817"/>
      <c r="BC581" s="1815"/>
      <c r="BD581" s="1816"/>
      <c r="BE581" s="1817"/>
      <c r="BF581" s="1815"/>
      <c r="BG581" s="1816"/>
      <c r="BH581" s="1817"/>
      <c r="BI581" s="1815"/>
      <c r="BJ581" s="1816"/>
      <c r="BK581" s="1817"/>
      <c r="BL581" s="1815"/>
      <c r="BM581" s="1816"/>
      <c r="BN581" s="1817"/>
      <c r="BO581" s="1815"/>
      <c r="BP581" s="1816"/>
      <c r="BQ581" s="1817"/>
      <c r="BR581" s="1815"/>
      <c r="BS581" s="1816"/>
      <c r="BT581" s="1817"/>
      <c r="BU581" s="1815"/>
      <c r="BV581" s="1816"/>
      <c r="BW581" s="1817"/>
      <c r="BX581" s="1815"/>
      <c r="BY581" s="1816"/>
      <c r="BZ581" s="1817"/>
    </row>
    <row r="582" spans="1:78" s="1396" customFormat="1" ht="19.5" x14ac:dyDescent="0.3">
      <c r="A582" s="1398"/>
      <c r="B582" s="1425"/>
      <c r="C582" s="1410"/>
      <c r="D582" s="1651"/>
      <c r="E582" s="1405" t="s">
        <v>497</v>
      </c>
      <c r="F582" s="1649" t="s">
        <v>496</v>
      </c>
      <c r="G582" s="1815"/>
      <c r="H582" s="1816"/>
      <c r="I582" s="1817"/>
      <c r="J582" s="1815"/>
      <c r="K582" s="1816"/>
      <c r="L582" s="1817"/>
      <c r="M582" s="1815"/>
      <c r="N582" s="1816"/>
      <c r="O582" s="1817"/>
      <c r="P582" s="1815"/>
      <c r="Q582" s="1816"/>
      <c r="R582" s="1817"/>
      <c r="S582" s="1815"/>
      <c r="T582" s="1816"/>
      <c r="U582" s="1817"/>
      <c r="V582" s="1815"/>
      <c r="W582" s="1816"/>
      <c r="X582" s="1817"/>
      <c r="Y582" s="1815"/>
      <c r="Z582" s="1816"/>
      <c r="AA582" s="1817"/>
      <c r="AB582" s="1815"/>
      <c r="AC582" s="1816"/>
      <c r="AD582" s="1817"/>
      <c r="AE582" s="1815"/>
      <c r="AF582" s="1816"/>
      <c r="AG582" s="1817"/>
      <c r="AH582" s="1815"/>
      <c r="AI582" s="1816"/>
      <c r="AJ582" s="1817"/>
      <c r="AK582" s="1815"/>
      <c r="AL582" s="1816"/>
      <c r="AM582" s="1817"/>
      <c r="AN582" s="1815"/>
      <c r="AO582" s="1816"/>
      <c r="AP582" s="1817"/>
      <c r="AQ582" s="1815"/>
      <c r="AR582" s="1816"/>
      <c r="AS582" s="1817"/>
      <c r="AT582" s="1815"/>
      <c r="AU582" s="1816"/>
      <c r="AV582" s="1817"/>
      <c r="AW582" s="1815"/>
      <c r="AX582" s="1816"/>
      <c r="AY582" s="1817"/>
      <c r="AZ582" s="1815"/>
      <c r="BA582" s="1816"/>
      <c r="BB582" s="1817"/>
      <c r="BC582" s="1815"/>
      <c r="BD582" s="1816"/>
      <c r="BE582" s="1817"/>
      <c r="BF582" s="1815"/>
      <c r="BG582" s="1816"/>
      <c r="BH582" s="1817"/>
      <c r="BI582" s="1815"/>
      <c r="BJ582" s="1816"/>
      <c r="BK582" s="1817"/>
      <c r="BL582" s="1815"/>
      <c r="BM582" s="1816"/>
      <c r="BN582" s="1817"/>
      <c r="BO582" s="1815"/>
      <c r="BP582" s="1816"/>
      <c r="BQ582" s="1817"/>
      <c r="BR582" s="1815"/>
      <c r="BS582" s="1816"/>
      <c r="BT582" s="1817"/>
      <c r="BU582" s="1815"/>
      <c r="BV582" s="1816"/>
      <c r="BW582" s="1817"/>
      <c r="BX582" s="1815"/>
      <c r="BY582" s="1816"/>
      <c r="BZ582" s="1817"/>
    </row>
    <row r="583" spans="1:78" s="1396" customFormat="1" ht="19.5" customHeight="1" x14ac:dyDescent="0.3">
      <c r="A583" s="1398"/>
      <c r="B583" s="1425"/>
      <c r="C583" s="1410" t="s">
        <v>9</v>
      </c>
      <c r="D583" s="1651"/>
      <c r="E583" s="1405" t="s">
        <v>492</v>
      </c>
      <c r="F583" s="1614">
        <v>35</v>
      </c>
      <c r="G583" s="1679"/>
      <c r="H583" s="1680"/>
      <c r="I583" s="1666">
        <v>0</v>
      </c>
      <c r="J583" s="1679"/>
      <c r="K583" s="1680"/>
      <c r="L583" s="1666">
        <v>0</v>
      </c>
      <c r="M583" s="1679"/>
      <c r="N583" s="1680"/>
      <c r="O583" s="1666">
        <v>0</v>
      </c>
      <c r="P583" s="1679"/>
      <c r="Q583" s="1680"/>
      <c r="R583" s="1666">
        <v>0</v>
      </c>
      <c r="S583" s="1679"/>
      <c r="T583" s="1680"/>
      <c r="U583" s="1666">
        <v>0</v>
      </c>
      <c r="V583" s="1679"/>
      <c r="W583" s="1680"/>
      <c r="X583" s="1666">
        <v>0</v>
      </c>
      <c r="Y583" s="1679"/>
      <c r="Z583" s="1680"/>
      <c r="AA583" s="1666">
        <v>0</v>
      </c>
      <c r="AB583" s="1679"/>
      <c r="AC583" s="1680"/>
      <c r="AD583" s="1666">
        <v>0</v>
      </c>
      <c r="AE583" s="1679"/>
      <c r="AF583" s="1680"/>
      <c r="AG583" s="1666">
        <v>0</v>
      </c>
      <c r="AH583" s="1679"/>
      <c r="AI583" s="1680"/>
      <c r="AJ583" s="1666">
        <v>0</v>
      </c>
      <c r="AK583" s="1679"/>
      <c r="AL583" s="1680"/>
      <c r="AM583" s="1666">
        <v>0</v>
      </c>
      <c r="AN583" s="1679"/>
      <c r="AO583" s="1680"/>
      <c r="AP583" s="1666">
        <v>0</v>
      </c>
      <c r="AQ583" s="1679"/>
      <c r="AR583" s="1680"/>
      <c r="AS583" s="1666">
        <v>0</v>
      </c>
      <c r="AT583" s="1679"/>
      <c r="AU583" s="1680"/>
      <c r="AV583" s="1666">
        <v>0</v>
      </c>
      <c r="AW583" s="1679"/>
      <c r="AX583" s="1680"/>
      <c r="AY583" s="1666">
        <v>0</v>
      </c>
      <c r="AZ583" s="1679"/>
      <c r="BA583" s="1680"/>
      <c r="BB583" s="1666">
        <v>0</v>
      </c>
      <c r="BC583" s="1679"/>
      <c r="BD583" s="1680"/>
      <c r="BE583" s="1666">
        <v>0</v>
      </c>
      <c r="BF583" s="1679"/>
      <c r="BG583" s="1680"/>
      <c r="BH583" s="1666">
        <v>0</v>
      </c>
      <c r="BI583" s="1679"/>
      <c r="BJ583" s="1680"/>
      <c r="BK583" s="1666">
        <v>0</v>
      </c>
      <c r="BL583" s="1679"/>
      <c r="BM583" s="1680"/>
      <c r="BN583" s="1666">
        <v>0</v>
      </c>
      <c r="BO583" s="1679"/>
      <c r="BP583" s="1680"/>
      <c r="BQ583" s="1666">
        <v>0</v>
      </c>
      <c r="BR583" s="1679"/>
      <c r="BS583" s="1680"/>
      <c r="BT583" s="1666">
        <v>0</v>
      </c>
      <c r="BU583" s="1679"/>
      <c r="BV583" s="1680"/>
      <c r="BW583" s="1666">
        <v>0</v>
      </c>
      <c r="BX583" s="1679"/>
      <c r="BY583" s="1680"/>
      <c r="BZ583" s="1666">
        <v>0</v>
      </c>
    </row>
    <row r="584" spans="1:78" s="1396" customFormat="1" ht="19.5" x14ac:dyDescent="0.3">
      <c r="A584" s="1398"/>
      <c r="B584" s="1425"/>
      <c r="C584" s="1410"/>
      <c r="D584" s="1651"/>
      <c r="E584" s="1405" t="s">
        <v>494</v>
      </c>
      <c r="F584" s="1649">
        <v>10</v>
      </c>
      <c r="G584" s="1679"/>
      <c r="H584" s="1680"/>
      <c r="I584" s="1666">
        <v>0</v>
      </c>
      <c r="J584" s="1679"/>
      <c r="K584" s="1680"/>
      <c r="L584" s="1666">
        <v>0</v>
      </c>
      <c r="M584" s="1679"/>
      <c r="N584" s="1680"/>
      <c r="O584" s="1666">
        <v>0</v>
      </c>
      <c r="P584" s="1679"/>
      <c r="Q584" s="1680"/>
      <c r="R584" s="1666">
        <v>0</v>
      </c>
      <c r="S584" s="1679"/>
      <c r="T584" s="1680"/>
      <c r="U584" s="1666">
        <v>0</v>
      </c>
      <c r="V584" s="1679"/>
      <c r="W584" s="1680"/>
      <c r="X584" s="1666">
        <v>0</v>
      </c>
      <c r="Y584" s="1679"/>
      <c r="Z584" s="1680"/>
      <c r="AA584" s="1666">
        <v>0</v>
      </c>
      <c r="AB584" s="1679"/>
      <c r="AC584" s="1680"/>
      <c r="AD584" s="1666">
        <v>0</v>
      </c>
      <c r="AE584" s="1679"/>
      <c r="AF584" s="1680"/>
      <c r="AG584" s="1666">
        <v>0</v>
      </c>
      <c r="AH584" s="1679"/>
      <c r="AI584" s="1680"/>
      <c r="AJ584" s="1666">
        <v>0</v>
      </c>
      <c r="AK584" s="1679"/>
      <c r="AL584" s="1680"/>
      <c r="AM584" s="1666">
        <v>0</v>
      </c>
      <c r="AN584" s="1679"/>
      <c r="AO584" s="1680"/>
      <c r="AP584" s="1666">
        <v>0</v>
      </c>
      <c r="AQ584" s="1679"/>
      <c r="AR584" s="1680"/>
      <c r="AS584" s="1666">
        <v>0</v>
      </c>
      <c r="AT584" s="1679"/>
      <c r="AU584" s="1680"/>
      <c r="AV584" s="1666">
        <v>0</v>
      </c>
      <c r="AW584" s="1679"/>
      <c r="AX584" s="1680"/>
      <c r="AY584" s="1666">
        <v>0</v>
      </c>
      <c r="AZ584" s="1679"/>
      <c r="BA584" s="1680"/>
      <c r="BB584" s="1666">
        <v>0</v>
      </c>
      <c r="BC584" s="1679"/>
      <c r="BD584" s="1680"/>
      <c r="BE584" s="1666">
        <v>0</v>
      </c>
      <c r="BF584" s="1679"/>
      <c r="BG584" s="1680"/>
      <c r="BH584" s="1666">
        <v>0</v>
      </c>
      <c r="BI584" s="1679"/>
      <c r="BJ584" s="1680"/>
      <c r="BK584" s="1666">
        <v>0</v>
      </c>
      <c r="BL584" s="1679"/>
      <c r="BM584" s="1680"/>
      <c r="BN584" s="1666">
        <v>0</v>
      </c>
      <c r="BO584" s="1679"/>
      <c r="BP584" s="1680"/>
      <c r="BQ584" s="1666">
        <v>0</v>
      </c>
      <c r="BR584" s="1679"/>
      <c r="BS584" s="1680"/>
      <c r="BT584" s="1666">
        <v>0</v>
      </c>
      <c r="BU584" s="1679"/>
      <c r="BV584" s="1680"/>
      <c r="BW584" s="1666">
        <v>0</v>
      </c>
      <c r="BX584" s="1679"/>
      <c r="BY584" s="1680"/>
      <c r="BZ584" s="1666">
        <v>0</v>
      </c>
    </row>
    <row r="585" spans="1:78" s="222" customFormat="1" ht="19.5" x14ac:dyDescent="0.3">
      <c r="A585" s="1398"/>
      <c r="B585" s="1425"/>
      <c r="C585" s="1410"/>
      <c r="D585" s="1651"/>
      <c r="E585" s="1405" t="s">
        <v>495</v>
      </c>
      <c r="F585" s="1649" t="s">
        <v>496</v>
      </c>
      <c r="G585" s="1815" t="s">
        <v>599</v>
      </c>
      <c r="H585" s="1816"/>
      <c r="I585" s="1817"/>
      <c r="J585" s="1815"/>
      <c r="K585" s="1816"/>
      <c r="L585" s="1817"/>
      <c r="M585" s="1815"/>
      <c r="N585" s="1816"/>
      <c r="O585" s="1817"/>
      <c r="P585" s="1815"/>
      <c r="Q585" s="1816"/>
      <c r="R585" s="1817"/>
      <c r="S585" s="1815"/>
      <c r="T585" s="1816"/>
      <c r="U585" s="1817"/>
      <c r="V585" s="1815"/>
      <c r="W585" s="1816"/>
      <c r="X585" s="1817"/>
      <c r="Y585" s="1815"/>
      <c r="Z585" s="1816"/>
      <c r="AA585" s="1817"/>
      <c r="AB585" s="1815"/>
      <c r="AC585" s="1816"/>
      <c r="AD585" s="1817"/>
      <c r="AE585" s="1815"/>
      <c r="AF585" s="1816"/>
      <c r="AG585" s="1817"/>
      <c r="AH585" s="1815"/>
      <c r="AI585" s="1816"/>
      <c r="AJ585" s="1817"/>
      <c r="AK585" s="1815"/>
      <c r="AL585" s="1816"/>
      <c r="AM585" s="1817"/>
      <c r="AN585" s="1815"/>
      <c r="AO585" s="1816"/>
      <c r="AP585" s="1817"/>
      <c r="AQ585" s="1815"/>
      <c r="AR585" s="1816"/>
      <c r="AS585" s="1817"/>
      <c r="AT585" s="1815"/>
      <c r="AU585" s="1816"/>
      <c r="AV585" s="1817"/>
      <c r="AW585" s="1815"/>
      <c r="AX585" s="1816"/>
      <c r="AY585" s="1817"/>
      <c r="AZ585" s="1815"/>
      <c r="BA585" s="1816"/>
      <c r="BB585" s="1817"/>
      <c r="BC585" s="1815"/>
      <c r="BD585" s="1816"/>
      <c r="BE585" s="1817"/>
      <c r="BF585" s="1815"/>
      <c r="BG585" s="1816"/>
      <c r="BH585" s="1817"/>
      <c r="BI585" s="1815"/>
      <c r="BJ585" s="1816"/>
      <c r="BK585" s="1817"/>
      <c r="BL585" s="1815"/>
      <c r="BM585" s="1816"/>
      <c r="BN585" s="1817"/>
      <c r="BO585" s="1815"/>
      <c r="BP585" s="1816"/>
      <c r="BQ585" s="1817"/>
      <c r="BR585" s="1815"/>
      <c r="BS585" s="1816"/>
      <c r="BT585" s="1817"/>
      <c r="BU585" s="1815"/>
      <c r="BV585" s="1816"/>
      <c r="BW585" s="1817"/>
      <c r="BX585" s="1815"/>
      <c r="BY585" s="1816"/>
      <c r="BZ585" s="1817"/>
    </row>
    <row r="586" spans="1:78" s="1396" customFormat="1" ht="19.5" x14ac:dyDescent="0.3">
      <c r="A586" s="1398"/>
      <c r="B586" s="1425"/>
      <c r="C586" s="1410"/>
      <c r="D586" s="1651"/>
      <c r="E586" s="1405" t="s">
        <v>497</v>
      </c>
      <c r="F586" s="1649" t="s">
        <v>496</v>
      </c>
      <c r="G586" s="1815"/>
      <c r="H586" s="1816"/>
      <c r="I586" s="1817"/>
      <c r="J586" s="1815"/>
      <c r="K586" s="1816"/>
      <c r="L586" s="1817"/>
      <c r="M586" s="1815"/>
      <c r="N586" s="1816"/>
      <c r="O586" s="1817"/>
      <c r="P586" s="1815"/>
      <c r="Q586" s="1816"/>
      <c r="R586" s="1817"/>
      <c r="S586" s="1815"/>
      <c r="T586" s="1816"/>
      <c r="U586" s="1817"/>
      <c r="V586" s="1815"/>
      <c r="W586" s="1816"/>
      <c r="X586" s="1817"/>
      <c r="Y586" s="1815"/>
      <c r="Z586" s="1816"/>
      <c r="AA586" s="1817"/>
      <c r="AB586" s="1815"/>
      <c r="AC586" s="1816"/>
      <c r="AD586" s="1817"/>
      <c r="AE586" s="1815"/>
      <c r="AF586" s="1816"/>
      <c r="AG586" s="1817"/>
      <c r="AH586" s="1815"/>
      <c r="AI586" s="1816"/>
      <c r="AJ586" s="1817"/>
      <c r="AK586" s="1815"/>
      <c r="AL586" s="1816"/>
      <c r="AM586" s="1817"/>
      <c r="AN586" s="1815"/>
      <c r="AO586" s="1816"/>
      <c r="AP586" s="1817"/>
      <c r="AQ586" s="1815"/>
      <c r="AR586" s="1816"/>
      <c r="AS586" s="1817"/>
      <c r="AT586" s="1815"/>
      <c r="AU586" s="1816"/>
      <c r="AV586" s="1817"/>
      <c r="AW586" s="1815"/>
      <c r="AX586" s="1816"/>
      <c r="AY586" s="1817"/>
      <c r="AZ586" s="1815"/>
      <c r="BA586" s="1816"/>
      <c r="BB586" s="1817"/>
      <c r="BC586" s="1815"/>
      <c r="BD586" s="1816"/>
      <c r="BE586" s="1817"/>
      <c r="BF586" s="1815"/>
      <c r="BG586" s="1816"/>
      <c r="BH586" s="1817"/>
      <c r="BI586" s="1815"/>
      <c r="BJ586" s="1816"/>
      <c r="BK586" s="1817"/>
      <c r="BL586" s="1815"/>
      <c r="BM586" s="1816"/>
      <c r="BN586" s="1817"/>
      <c r="BO586" s="1815"/>
      <c r="BP586" s="1816"/>
      <c r="BQ586" s="1817"/>
      <c r="BR586" s="1815"/>
      <c r="BS586" s="1816"/>
      <c r="BT586" s="1817"/>
      <c r="BU586" s="1815"/>
      <c r="BV586" s="1816"/>
      <c r="BW586" s="1817"/>
      <c r="BX586" s="1815"/>
      <c r="BY586" s="1816"/>
      <c r="BZ586" s="1817"/>
    </row>
    <row r="587" spans="1:78" s="1396" customFormat="1" ht="20.25" customHeight="1" x14ac:dyDescent="0.3">
      <c r="A587" s="1398"/>
      <c r="B587" s="1425" t="s">
        <v>498</v>
      </c>
      <c r="C587" s="1437" t="s">
        <v>217</v>
      </c>
      <c r="D587" s="1582"/>
      <c r="E587" s="1405"/>
      <c r="F587" s="1649">
        <v>35</v>
      </c>
      <c r="G587" s="1691">
        <v>-0.06</v>
      </c>
      <c r="H587" s="1692">
        <v>-0.03</v>
      </c>
      <c r="I587" s="1666">
        <v>-1.1200000000000001</v>
      </c>
      <c r="J587" s="1691">
        <v>-0.06</v>
      </c>
      <c r="K587" s="1692">
        <v>-0.03</v>
      </c>
      <c r="L587" s="1666">
        <v>-1.1200000000000001</v>
      </c>
      <c r="M587" s="1691">
        <v>-0.06</v>
      </c>
      <c r="N587" s="1692">
        <v>-0.03</v>
      </c>
      <c r="O587" s="1666">
        <v>-1.1200000000000001</v>
      </c>
      <c r="P587" s="1691">
        <v>-0.06</v>
      </c>
      <c r="Q587" s="1692">
        <v>-0.03</v>
      </c>
      <c r="R587" s="1666">
        <v>-1.1200000000000001</v>
      </c>
      <c r="S587" s="1691">
        <v>-0.06</v>
      </c>
      <c r="T587" s="1692">
        <v>-0.03</v>
      </c>
      <c r="U587" s="1666">
        <v>-1.1200000000000001</v>
      </c>
      <c r="V587" s="1691">
        <v>-0.06</v>
      </c>
      <c r="W587" s="1692">
        <v>-0.03</v>
      </c>
      <c r="X587" s="1666">
        <v>-1.1200000000000001</v>
      </c>
      <c r="Y587" s="1691">
        <v>-0.06</v>
      </c>
      <c r="Z587" s="1692">
        <v>-0.03</v>
      </c>
      <c r="AA587" s="1666">
        <v>-1.1200000000000001</v>
      </c>
      <c r="AB587" s="1691">
        <v>-0.06</v>
      </c>
      <c r="AC587" s="1692">
        <v>-0.03</v>
      </c>
      <c r="AD587" s="1666">
        <v>-1.1200000000000001</v>
      </c>
      <c r="AE587" s="1691">
        <v>-0.06</v>
      </c>
      <c r="AF587" s="1692">
        <v>-0.03</v>
      </c>
      <c r="AG587" s="1666">
        <v>-1.1200000000000001</v>
      </c>
      <c r="AH587" s="1691">
        <v>-0.06</v>
      </c>
      <c r="AI587" s="1692">
        <v>-0.03</v>
      </c>
      <c r="AJ587" s="1666">
        <v>-1.1200000000000001</v>
      </c>
      <c r="AK587" s="1691">
        <v>-0.06</v>
      </c>
      <c r="AL587" s="1692">
        <v>-0.03</v>
      </c>
      <c r="AM587" s="1666">
        <v>-1.1200000000000001</v>
      </c>
      <c r="AN587" s="1691">
        <v>-0.06</v>
      </c>
      <c r="AO587" s="1692">
        <v>-0.03</v>
      </c>
      <c r="AP587" s="1666">
        <v>-1.1200000000000001</v>
      </c>
      <c r="AQ587" s="1691">
        <v>-0.06</v>
      </c>
      <c r="AR587" s="1692">
        <v>-0.03</v>
      </c>
      <c r="AS587" s="1666">
        <v>-1.1200000000000001</v>
      </c>
      <c r="AT587" s="1691">
        <v>-0.06</v>
      </c>
      <c r="AU587" s="1692">
        <v>-0.03</v>
      </c>
      <c r="AV587" s="1666">
        <v>-1.1200000000000001</v>
      </c>
      <c r="AW587" s="1691">
        <v>-0.06</v>
      </c>
      <c r="AX587" s="1692">
        <v>-0.03</v>
      </c>
      <c r="AY587" s="1666">
        <v>0</v>
      </c>
      <c r="AZ587" s="1691">
        <v>-0.06</v>
      </c>
      <c r="BA587" s="1692">
        <v>-0.03</v>
      </c>
      <c r="BB587" s="1666">
        <v>-1.1200000000000001</v>
      </c>
      <c r="BC587" s="1691">
        <v>-0.06</v>
      </c>
      <c r="BD587" s="1692">
        <v>-0.03</v>
      </c>
      <c r="BE587" s="1666">
        <v>-1.1200000000000001</v>
      </c>
      <c r="BF587" s="1691">
        <v>-0.06</v>
      </c>
      <c r="BG587" s="1692">
        <v>-0.03</v>
      </c>
      <c r="BH587" s="1666">
        <v>-1.1200000000000001</v>
      </c>
      <c r="BI587" s="1691">
        <v>-0.06</v>
      </c>
      <c r="BJ587" s="1692">
        <v>-0.03</v>
      </c>
      <c r="BK587" s="1666">
        <v>-1.1200000000000001</v>
      </c>
      <c r="BL587" s="1691">
        <v>-0.06</v>
      </c>
      <c r="BM587" s="1692">
        <v>-0.03</v>
      </c>
      <c r="BN587" s="1666">
        <v>-1.1200000000000001</v>
      </c>
      <c r="BO587" s="1691">
        <v>-0.06</v>
      </c>
      <c r="BP587" s="1692">
        <v>-0.03</v>
      </c>
      <c r="BQ587" s="1666">
        <v>-1.1200000000000001</v>
      </c>
      <c r="BR587" s="1691">
        <v>-0.06</v>
      </c>
      <c r="BS587" s="1692">
        <v>-0.03</v>
      </c>
      <c r="BT587" s="1666">
        <v>-1.1200000000000001</v>
      </c>
      <c r="BU587" s="1691">
        <v>-0.06</v>
      </c>
      <c r="BV587" s="1692">
        <v>-0.03</v>
      </c>
      <c r="BW587" s="1666">
        <v>-1.1200000000000001</v>
      </c>
      <c r="BX587" s="1691">
        <v>-0.06</v>
      </c>
      <c r="BY587" s="1692">
        <v>-0.03</v>
      </c>
      <c r="BZ587" s="1666">
        <v>-1.1200000000000001</v>
      </c>
    </row>
    <row r="588" spans="1:78" s="1396" customFormat="1" ht="21.75" customHeight="1" x14ac:dyDescent="0.3">
      <c r="A588" s="1398"/>
      <c r="B588" s="1425" t="s">
        <v>499</v>
      </c>
      <c r="C588" s="1437" t="s">
        <v>219</v>
      </c>
      <c r="D588" s="1582"/>
      <c r="E588" s="1405"/>
      <c r="F588" s="1649">
        <v>35</v>
      </c>
      <c r="G588" s="1691">
        <v>0.13</v>
      </c>
      <c r="H588" s="1692">
        <v>7.0000000000000007E-2</v>
      </c>
      <c r="I588" s="1666">
        <v>2.52</v>
      </c>
      <c r="J588" s="1691">
        <v>0.13</v>
      </c>
      <c r="K588" s="1692">
        <v>7.0000000000000007E-2</v>
      </c>
      <c r="L588" s="1666">
        <v>2.52</v>
      </c>
      <c r="M588" s="1691">
        <v>0.13</v>
      </c>
      <c r="N588" s="1692">
        <v>7.0000000000000007E-2</v>
      </c>
      <c r="O588" s="1666">
        <v>2.52</v>
      </c>
      <c r="P588" s="1691">
        <v>0.13</v>
      </c>
      <c r="Q588" s="1692">
        <v>7.0000000000000007E-2</v>
      </c>
      <c r="R588" s="1666">
        <v>2.52</v>
      </c>
      <c r="S588" s="1691">
        <v>0.13</v>
      </c>
      <c r="T588" s="1692">
        <v>7.0000000000000007E-2</v>
      </c>
      <c r="U588" s="1666">
        <v>2.52</v>
      </c>
      <c r="V588" s="1691">
        <v>0.13</v>
      </c>
      <c r="W588" s="1692">
        <v>7.0000000000000007E-2</v>
      </c>
      <c r="X588" s="1666">
        <v>2.52</v>
      </c>
      <c r="Y588" s="1691">
        <v>0.13</v>
      </c>
      <c r="Z588" s="1692">
        <v>7.0000000000000007E-2</v>
      </c>
      <c r="AA588" s="1666">
        <v>2.52</v>
      </c>
      <c r="AB588" s="1691">
        <v>0.19</v>
      </c>
      <c r="AC588" s="1692">
        <v>0.11</v>
      </c>
      <c r="AD588" s="1666">
        <v>3.64</v>
      </c>
      <c r="AE588" s="1691">
        <v>0.19</v>
      </c>
      <c r="AF588" s="1692">
        <v>0.11</v>
      </c>
      <c r="AG588" s="1666">
        <v>3.64</v>
      </c>
      <c r="AH588" s="1691">
        <v>0.19</v>
      </c>
      <c r="AI588" s="1692">
        <v>0.11</v>
      </c>
      <c r="AJ588" s="1666">
        <v>3.64</v>
      </c>
      <c r="AK588" s="1691">
        <v>0.19</v>
      </c>
      <c r="AL588" s="1692">
        <v>0.11</v>
      </c>
      <c r="AM588" s="1666">
        <v>3.64</v>
      </c>
      <c r="AN588" s="1691">
        <v>0.19</v>
      </c>
      <c r="AO588" s="1692">
        <v>0.11</v>
      </c>
      <c r="AP588" s="1666">
        <v>3.64</v>
      </c>
      <c r="AQ588" s="1691">
        <v>0.19</v>
      </c>
      <c r="AR588" s="1692">
        <v>0.11</v>
      </c>
      <c r="AS588" s="1666">
        <v>3.64</v>
      </c>
      <c r="AT588" s="1691">
        <v>0.19</v>
      </c>
      <c r="AU588" s="1692">
        <v>0.11</v>
      </c>
      <c r="AV588" s="1666">
        <v>3.64</v>
      </c>
      <c r="AW588" s="1691">
        <v>0.13</v>
      </c>
      <c r="AX588" s="1692">
        <v>7.0000000000000007E-2</v>
      </c>
      <c r="AY588" s="1666">
        <v>0</v>
      </c>
      <c r="AZ588" s="1691">
        <v>0.19</v>
      </c>
      <c r="BA588" s="1692">
        <v>0.11</v>
      </c>
      <c r="BB588" s="1666">
        <v>3.64</v>
      </c>
      <c r="BC588" s="1691">
        <v>0.19</v>
      </c>
      <c r="BD588" s="1692">
        <v>0.11</v>
      </c>
      <c r="BE588" s="1666">
        <v>3.64</v>
      </c>
      <c r="BF588" s="1691">
        <v>0.19</v>
      </c>
      <c r="BG588" s="1692">
        <v>0.11</v>
      </c>
      <c r="BH588" s="1666">
        <v>3.64</v>
      </c>
      <c r="BI588" s="1691">
        <v>0.12</v>
      </c>
      <c r="BJ588" s="1692">
        <v>7.0000000000000007E-2</v>
      </c>
      <c r="BK588" s="1666">
        <v>2.2400000000000002</v>
      </c>
      <c r="BL588" s="1691">
        <v>0.12</v>
      </c>
      <c r="BM588" s="1692">
        <v>7.0000000000000007E-2</v>
      </c>
      <c r="BN588" s="1666">
        <v>2.2400000000000002</v>
      </c>
      <c r="BO588" s="1691">
        <v>0.12</v>
      </c>
      <c r="BP588" s="1692">
        <v>7.0000000000000007E-2</v>
      </c>
      <c r="BQ588" s="1666">
        <v>2.2400000000000002</v>
      </c>
      <c r="BR588" s="1691">
        <v>0.12</v>
      </c>
      <c r="BS588" s="1692">
        <v>7.0000000000000007E-2</v>
      </c>
      <c r="BT588" s="1666">
        <v>2.2400000000000002</v>
      </c>
      <c r="BU588" s="1691">
        <v>0.12</v>
      </c>
      <c r="BV588" s="1692">
        <v>7.0000000000000007E-2</v>
      </c>
      <c r="BW588" s="1666">
        <v>2.2400000000000002</v>
      </c>
      <c r="BX588" s="1691">
        <v>0.13</v>
      </c>
      <c r="BY588" s="1692">
        <v>7.0000000000000007E-2</v>
      </c>
      <c r="BZ588" s="1666">
        <v>2.52</v>
      </c>
    </row>
    <row r="589" spans="1:78" s="1396" customFormat="1" ht="19.5" x14ac:dyDescent="0.3">
      <c r="A589" s="1398"/>
      <c r="B589" s="1425" t="s">
        <v>64</v>
      </c>
      <c r="C589" s="1410" t="s">
        <v>107</v>
      </c>
      <c r="D589" s="1651"/>
      <c r="E589" s="1405" t="s">
        <v>310</v>
      </c>
      <c r="F589" s="1649">
        <v>35</v>
      </c>
      <c r="G589" s="1815">
        <v>35</v>
      </c>
      <c r="H589" s="1816"/>
      <c r="I589" s="1817"/>
      <c r="J589" s="1811">
        <v>35</v>
      </c>
      <c r="K589" s="1812"/>
      <c r="L589" s="1813"/>
      <c r="M589" s="1811">
        <v>35</v>
      </c>
      <c r="N589" s="1812"/>
      <c r="O589" s="1813"/>
      <c r="P589" s="1811">
        <v>35</v>
      </c>
      <c r="Q589" s="1812"/>
      <c r="R589" s="1813"/>
      <c r="S589" s="1811">
        <v>35</v>
      </c>
      <c r="T589" s="1812"/>
      <c r="U589" s="1813"/>
      <c r="V589" s="1811">
        <v>35</v>
      </c>
      <c r="W589" s="1812"/>
      <c r="X589" s="1813"/>
      <c r="Y589" s="1815">
        <v>35</v>
      </c>
      <c r="Z589" s="1816"/>
      <c r="AA589" s="1817"/>
      <c r="AB589" s="1815">
        <v>35</v>
      </c>
      <c r="AC589" s="1816"/>
      <c r="AD589" s="1817"/>
      <c r="AE589" s="1815">
        <v>35</v>
      </c>
      <c r="AF589" s="1816"/>
      <c r="AG589" s="1817"/>
      <c r="AH589" s="1815">
        <v>35</v>
      </c>
      <c r="AI589" s="1816"/>
      <c r="AJ589" s="1817"/>
      <c r="AK589" s="1815">
        <v>35</v>
      </c>
      <c r="AL589" s="1816"/>
      <c r="AM589" s="1817"/>
      <c r="AN589" s="1815">
        <v>35</v>
      </c>
      <c r="AO589" s="1816"/>
      <c r="AP589" s="1817"/>
      <c r="AQ589" s="1815">
        <v>35</v>
      </c>
      <c r="AR589" s="1816"/>
      <c r="AS589" s="1817"/>
      <c r="AT589" s="1815">
        <v>35</v>
      </c>
      <c r="AU589" s="1816"/>
      <c r="AV589" s="1817"/>
      <c r="AW589" s="1815">
        <v>35</v>
      </c>
      <c r="AX589" s="1816"/>
      <c r="AY589" s="1817"/>
      <c r="AZ589" s="1815">
        <v>35</v>
      </c>
      <c r="BA589" s="1816"/>
      <c r="BB589" s="1817"/>
      <c r="BC589" s="1815">
        <v>35</v>
      </c>
      <c r="BD589" s="1816"/>
      <c r="BE589" s="1817"/>
      <c r="BF589" s="1815">
        <v>35</v>
      </c>
      <c r="BG589" s="1816"/>
      <c r="BH589" s="1817"/>
      <c r="BI589" s="1815">
        <v>35</v>
      </c>
      <c r="BJ589" s="1816"/>
      <c r="BK589" s="1817"/>
      <c r="BL589" s="1815">
        <v>35</v>
      </c>
      <c r="BM589" s="1816"/>
      <c r="BN589" s="1817"/>
      <c r="BO589" s="1815">
        <v>35</v>
      </c>
      <c r="BP589" s="1816"/>
      <c r="BQ589" s="1817"/>
      <c r="BR589" s="1815">
        <v>35</v>
      </c>
      <c r="BS589" s="1816"/>
      <c r="BT589" s="1817"/>
      <c r="BU589" s="1815">
        <v>35</v>
      </c>
      <c r="BV589" s="1816"/>
      <c r="BW589" s="1817"/>
      <c r="BX589" s="1815">
        <v>35</v>
      </c>
      <c r="BY589" s="1816"/>
      <c r="BZ589" s="1817"/>
    </row>
    <row r="590" spans="1:78" s="1396" customFormat="1" ht="19.5" x14ac:dyDescent="0.3">
      <c r="A590" s="1398"/>
      <c r="B590" s="1425"/>
      <c r="C590" s="1410" t="s">
        <v>108</v>
      </c>
      <c r="D590" s="1651"/>
      <c r="E590" s="1405" t="s">
        <v>310</v>
      </c>
      <c r="F590" s="1649">
        <v>35</v>
      </c>
      <c r="G590" s="1815">
        <v>35</v>
      </c>
      <c r="H590" s="1816"/>
      <c r="I590" s="1817"/>
      <c r="J590" s="1811">
        <v>35</v>
      </c>
      <c r="K590" s="1812"/>
      <c r="L590" s="1813"/>
      <c r="M590" s="1811">
        <v>35</v>
      </c>
      <c r="N590" s="1812"/>
      <c r="O590" s="1813"/>
      <c r="P590" s="1811">
        <v>35</v>
      </c>
      <c r="Q590" s="1812"/>
      <c r="R590" s="1813"/>
      <c r="S590" s="1811">
        <v>35</v>
      </c>
      <c r="T590" s="1812"/>
      <c r="U590" s="1813"/>
      <c r="V590" s="1811">
        <v>35</v>
      </c>
      <c r="W590" s="1812"/>
      <c r="X590" s="1813"/>
      <c r="Y590" s="1815">
        <v>35</v>
      </c>
      <c r="Z590" s="1816"/>
      <c r="AA590" s="1817"/>
      <c r="AB590" s="1815">
        <v>35</v>
      </c>
      <c r="AC590" s="1816"/>
      <c r="AD590" s="1817"/>
      <c r="AE590" s="1815">
        <v>35</v>
      </c>
      <c r="AF590" s="1816"/>
      <c r="AG590" s="1817"/>
      <c r="AH590" s="1815">
        <v>35</v>
      </c>
      <c r="AI590" s="1816"/>
      <c r="AJ590" s="1817"/>
      <c r="AK590" s="1815">
        <v>35</v>
      </c>
      <c r="AL590" s="1816"/>
      <c r="AM590" s="1817"/>
      <c r="AN590" s="1815">
        <v>35</v>
      </c>
      <c r="AO590" s="1816"/>
      <c r="AP590" s="1817"/>
      <c r="AQ590" s="1815">
        <v>35</v>
      </c>
      <c r="AR590" s="1816"/>
      <c r="AS590" s="1817"/>
      <c r="AT590" s="1815">
        <v>35</v>
      </c>
      <c r="AU590" s="1816"/>
      <c r="AV590" s="1817"/>
      <c r="AW590" s="1815">
        <v>35</v>
      </c>
      <c r="AX590" s="1816"/>
      <c r="AY590" s="1817"/>
      <c r="AZ590" s="1815">
        <v>35</v>
      </c>
      <c r="BA590" s="1816"/>
      <c r="BB590" s="1817"/>
      <c r="BC590" s="1815">
        <v>35</v>
      </c>
      <c r="BD590" s="1816"/>
      <c r="BE590" s="1817"/>
      <c r="BF590" s="1815">
        <v>35</v>
      </c>
      <c r="BG590" s="1816"/>
      <c r="BH590" s="1817"/>
      <c r="BI590" s="1815">
        <v>35</v>
      </c>
      <c r="BJ590" s="1816"/>
      <c r="BK590" s="1817"/>
      <c r="BL590" s="1815">
        <v>35</v>
      </c>
      <c r="BM590" s="1816"/>
      <c r="BN590" s="1817"/>
      <c r="BO590" s="1815">
        <v>35</v>
      </c>
      <c r="BP590" s="1816"/>
      <c r="BQ590" s="1817"/>
      <c r="BR590" s="1815">
        <v>35</v>
      </c>
      <c r="BS590" s="1816"/>
      <c r="BT590" s="1817"/>
      <c r="BU590" s="1815">
        <v>35</v>
      </c>
      <c r="BV590" s="1816"/>
      <c r="BW590" s="1817"/>
      <c r="BX590" s="1815">
        <v>35</v>
      </c>
      <c r="BY590" s="1816"/>
      <c r="BZ590" s="1817"/>
    </row>
    <row r="591" spans="1:78" s="1396" customFormat="1" ht="19.5" x14ac:dyDescent="0.3">
      <c r="A591" s="1398"/>
      <c r="B591" s="1425"/>
      <c r="C591" s="1410" t="s">
        <v>107</v>
      </c>
      <c r="D591" s="1651"/>
      <c r="E591" s="1405" t="s">
        <v>310</v>
      </c>
      <c r="F591" s="1649">
        <v>10</v>
      </c>
      <c r="G591" s="1815">
        <v>10.3</v>
      </c>
      <c r="H591" s="1816"/>
      <c r="I591" s="1817"/>
      <c r="J591" s="1811">
        <v>10.3</v>
      </c>
      <c r="K591" s="1812"/>
      <c r="L591" s="1813"/>
      <c r="M591" s="1811">
        <v>10.3</v>
      </c>
      <c r="N591" s="1812"/>
      <c r="O591" s="1813"/>
      <c r="P591" s="1811">
        <v>10.3</v>
      </c>
      <c r="Q591" s="1812"/>
      <c r="R591" s="1813"/>
      <c r="S591" s="1811">
        <v>10.3</v>
      </c>
      <c r="T591" s="1812"/>
      <c r="U591" s="1813"/>
      <c r="V591" s="1811">
        <v>10.3</v>
      </c>
      <c r="W591" s="1812"/>
      <c r="X591" s="1813"/>
      <c r="Y591" s="1815">
        <v>10.3</v>
      </c>
      <c r="Z591" s="1816"/>
      <c r="AA591" s="1817"/>
      <c r="AB591" s="1815">
        <v>10.3</v>
      </c>
      <c r="AC591" s="1816"/>
      <c r="AD591" s="1817"/>
      <c r="AE591" s="1815">
        <v>10.3</v>
      </c>
      <c r="AF591" s="1816"/>
      <c r="AG591" s="1817"/>
      <c r="AH591" s="1815">
        <v>10.3</v>
      </c>
      <c r="AI591" s="1816"/>
      <c r="AJ591" s="1817"/>
      <c r="AK591" s="1815">
        <v>10.3</v>
      </c>
      <c r="AL591" s="1816"/>
      <c r="AM591" s="1817"/>
      <c r="AN591" s="1815">
        <v>10.3</v>
      </c>
      <c r="AO591" s="1816"/>
      <c r="AP591" s="1817"/>
      <c r="AQ591" s="1815">
        <v>10.3</v>
      </c>
      <c r="AR591" s="1816"/>
      <c r="AS591" s="1817"/>
      <c r="AT591" s="1815">
        <v>10.3</v>
      </c>
      <c r="AU591" s="1816"/>
      <c r="AV591" s="1817"/>
      <c r="AW591" s="1815">
        <v>10.3</v>
      </c>
      <c r="AX591" s="1816"/>
      <c r="AY591" s="1817"/>
      <c r="AZ591" s="1815">
        <v>10.3</v>
      </c>
      <c r="BA591" s="1816"/>
      <c r="BB591" s="1817"/>
      <c r="BC591" s="1815">
        <v>10.3</v>
      </c>
      <c r="BD591" s="1816"/>
      <c r="BE591" s="1817"/>
      <c r="BF591" s="1815">
        <v>10.3</v>
      </c>
      <c r="BG591" s="1816"/>
      <c r="BH591" s="1817"/>
      <c r="BI591" s="1815">
        <v>10.3</v>
      </c>
      <c r="BJ591" s="1816"/>
      <c r="BK591" s="1817"/>
      <c r="BL591" s="1815">
        <v>10.3</v>
      </c>
      <c r="BM591" s="1816"/>
      <c r="BN591" s="1817"/>
      <c r="BO591" s="1815">
        <v>10.3</v>
      </c>
      <c r="BP591" s="1816"/>
      <c r="BQ591" s="1817"/>
      <c r="BR591" s="1815">
        <v>10.3</v>
      </c>
      <c r="BS591" s="1816"/>
      <c r="BT591" s="1817"/>
      <c r="BU591" s="1815">
        <v>10.3</v>
      </c>
      <c r="BV591" s="1816"/>
      <c r="BW591" s="1817"/>
      <c r="BX591" s="1815">
        <v>10.3</v>
      </c>
      <c r="BY591" s="1816"/>
      <c r="BZ591" s="1817"/>
    </row>
    <row r="592" spans="1:78" s="1396" customFormat="1" ht="19.5" x14ac:dyDescent="0.3">
      <c r="A592" s="1398"/>
      <c r="B592" s="1425"/>
      <c r="C592" s="1410" t="s">
        <v>108</v>
      </c>
      <c r="D592" s="1651"/>
      <c r="E592" s="1405" t="s">
        <v>310</v>
      </c>
      <c r="F592" s="1649">
        <v>10</v>
      </c>
      <c r="G592" s="1815">
        <v>10.3</v>
      </c>
      <c r="H592" s="1816"/>
      <c r="I592" s="1817"/>
      <c r="J592" s="1811">
        <v>10.3</v>
      </c>
      <c r="K592" s="1812"/>
      <c r="L592" s="1813"/>
      <c r="M592" s="1811">
        <v>10.3</v>
      </c>
      <c r="N592" s="1812"/>
      <c r="O592" s="1813"/>
      <c r="P592" s="1811">
        <v>10.3</v>
      </c>
      <c r="Q592" s="1812"/>
      <c r="R592" s="1813"/>
      <c r="S592" s="1811">
        <v>10.3</v>
      </c>
      <c r="T592" s="1812"/>
      <c r="U592" s="1813"/>
      <c r="V592" s="1811">
        <v>10.3</v>
      </c>
      <c r="W592" s="1812"/>
      <c r="X592" s="1813"/>
      <c r="Y592" s="1815">
        <v>10.3</v>
      </c>
      <c r="Z592" s="1816"/>
      <c r="AA592" s="1817"/>
      <c r="AB592" s="1815">
        <v>10.3</v>
      </c>
      <c r="AC592" s="1816"/>
      <c r="AD592" s="1817"/>
      <c r="AE592" s="1815">
        <v>10.3</v>
      </c>
      <c r="AF592" s="1816"/>
      <c r="AG592" s="1817"/>
      <c r="AH592" s="1815">
        <v>10.3</v>
      </c>
      <c r="AI592" s="1816"/>
      <c r="AJ592" s="1817"/>
      <c r="AK592" s="1815">
        <v>10.3</v>
      </c>
      <c r="AL592" s="1816"/>
      <c r="AM592" s="1817"/>
      <c r="AN592" s="1815">
        <v>10.3</v>
      </c>
      <c r="AO592" s="1816"/>
      <c r="AP592" s="1817"/>
      <c r="AQ592" s="1815">
        <v>10.3</v>
      </c>
      <c r="AR592" s="1816"/>
      <c r="AS592" s="1817"/>
      <c r="AT592" s="1815">
        <v>10.3</v>
      </c>
      <c r="AU592" s="1816"/>
      <c r="AV592" s="1817"/>
      <c r="AW592" s="1815">
        <v>10.3</v>
      </c>
      <c r="AX592" s="1816"/>
      <c r="AY592" s="1817"/>
      <c r="AZ592" s="1815">
        <v>10.3</v>
      </c>
      <c r="BA592" s="1816"/>
      <c r="BB592" s="1817"/>
      <c r="BC592" s="1815">
        <v>10.3</v>
      </c>
      <c r="BD592" s="1816"/>
      <c r="BE592" s="1817"/>
      <c r="BF592" s="1815">
        <v>10.3</v>
      </c>
      <c r="BG592" s="1816"/>
      <c r="BH592" s="1817"/>
      <c r="BI592" s="1815">
        <v>10.3</v>
      </c>
      <c r="BJ592" s="1816"/>
      <c r="BK592" s="1817"/>
      <c r="BL592" s="1815">
        <v>10.3</v>
      </c>
      <c r="BM592" s="1816"/>
      <c r="BN592" s="1817"/>
      <c r="BO592" s="1815">
        <v>10.3</v>
      </c>
      <c r="BP592" s="1816"/>
      <c r="BQ592" s="1817"/>
      <c r="BR592" s="1815">
        <v>10.3</v>
      </c>
      <c r="BS592" s="1816"/>
      <c r="BT592" s="1817"/>
      <c r="BU592" s="1815">
        <v>10.3</v>
      </c>
      <c r="BV592" s="1816"/>
      <c r="BW592" s="1817"/>
      <c r="BX592" s="1815">
        <v>10.3</v>
      </c>
      <c r="BY592" s="1816"/>
      <c r="BZ592" s="1817"/>
    </row>
    <row r="593" spans="1:78" s="1396" customFormat="1" ht="19.5" x14ac:dyDescent="0.3">
      <c r="A593" s="1398"/>
      <c r="B593" s="1425" t="s">
        <v>498</v>
      </c>
      <c r="C593" s="1431" t="s">
        <v>421</v>
      </c>
      <c r="D593" s="1651"/>
      <c r="E593" s="1405"/>
      <c r="F593" s="1649">
        <v>10</v>
      </c>
      <c r="G593" s="1679"/>
      <c r="H593" s="1680"/>
      <c r="I593" s="1666">
        <v>0</v>
      </c>
      <c r="J593" s="1679"/>
      <c r="K593" s="1680"/>
      <c r="L593" s="1666">
        <v>0</v>
      </c>
      <c r="M593" s="1679"/>
      <c r="N593" s="1680"/>
      <c r="O593" s="1666">
        <v>0</v>
      </c>
      <c r="P593" s="1679"/>
      <c r="Q593" s="1680"/>
      <c r="R593" s="1666">
        <v>0</v>
      </c>
      <c r="S593" s="1679"/>
      <c r="T593" s="1680"/>
      <c r="U593" s="1666">
        <v>0</v>
      </c>
      <c r="V593" s="1679"/>
      <c r="W593" s="1680"/>
      <c r="X593" s="1666">
        <v>0</v>
      </c>
      <c r="Y593" s="1679"/>
      <c r="Z593" s="1680"/>
      <c r="AA593" s="1666">
        <v>0</v>
      </c>
      <c r="AB593" s="1679"/>
      <c r="AC593" s="1680"/>
      <c r="AD593" s="1666">
        <v>0</v>
      </c>
      <c r="AE593" s="1679"/>
      <c r="AF593" s="1680"/>
      <c r="AG593" s="1666">
        <v>0</v>
      </c>
      <c r="AH593" s="1679"/>
      <c r="AI593" s="1680"/>
      <c r="AJ593" s="1666">
        <v>0</v>
      </c>
      <c r="AK593" s="1679"/>
      <c r="AL593" s="1680"/>
      <c r="AM593" s="1666">
        <v>0</v>
      </c>
      <c r="AN593" s="1679"/>
      <c r="AO593" s="1680"/>
      <c r="AP593" s="1666">
        <v>0</v>
      </c>
      <c r="AQ593" s="1679"/>
      <c r="AR593" s="1680"/>
      <c r="AS593" s="1666">
        <v>0</v>
      </c>
      <c r="AT593" s="1679"/>
      <c r="AU593" s="1680"/>
      <c r="AV593" s="1666">
        <v>0</v>
      </c>
      <c r="AW593" s="1679"/>
      <c r="AX593" s="1680"/>
      <c r="AY593" s="1666">
        <v>0</v>
      </c>
      <c r="AZ593" s="1679"/>
      <c r="BA593" s="1680"/>
      <c r="BB593" s="1666">
        <v>0</v>
      </c>
      <c r="BC593" s="1679"/>
      <c r="BD593" s="1680"/>
      <c r="BE593" s="1666">
        <v>0</v>
      </c>
      <c r="BF593" s="1691"/>
      <c r="BG593" s="1692"/>
      <c r="BH593" s="1666">
        <v>0</v>
      </c>
      <c r="BI593" s="1691"/>
      <c r="BJ593" s="1692"/>
      <c r="BK593" s="1666">
        <v>0</v>
      </c>
      <c r="BL593" s="1691"/>
      <c r="BM593" s="1692"/>
      <c r="BN593" s="1666">
        <v>0</v>
      </c>
      <c r="BO593" s="1691"/>
      <c r="BP593" s="1692"/>
      <c r="BQ593" s="1666">
        <v>0</v>
      </c>
      <c r="BR593" s="1691"/>
      <c r="BS593" s="1692"/>
      <c r="BT593" s="1666">
        <v>0</v>
      </c>
      <c r="BU593" s="1691"/>
      <c r="BV593" s="1692"/>
      <c r="BW593" s="1666">
        <v>0</v>
      </c>
      <c r="BX593" s="1691"/>
      <c r="BY593" s="1692"/>
      <c r="BZ593" s="1666">
        <v>0</v>
      </c>
    </row>
    <row r="594" spans="1:78" s="1602" customFormat="1" ht="19.5" x14ac:dyDescent="0.3">
      <c r="A594" s="1398"/>
      <c r="B594" s="1425"/>
      <c r="C594" s="1431" t="s">
        <v>23</v>
      </c>
      <c r="D594" s="1577"/>
      <c r="E594" s="1576"/>
      <c r="F594" s="1580">
        <v>10</v>
      </c>
      <c r="G594" s="1691">
        <v>0.05</v>
      </c>
      <c r="H594" s="1692">
        <v>0.03</v>
      </c>
      <c r="I594" s="1666">
        <v>3</v>
      </c>
      <c r="J594" s="1691">
        <v>0.05</v>
      </c>
      <c r="K594" s="1692">
        <v>0.03</v>
      </c>
      <c r="L594" s="1666">
        <v>3</v>
      </c>
      <c r="M594" s="1691">
        <v>0.05</v>
      </c>
      <c r="N594" s="1692">
        <v>0.03</v>
      </c>
      <c r="O594" s="1666">
        <v>3</v>
      </c>
      <c r="P594" s="1691">
        <v>0.05</v>
      </c>
      <c r="Q594" s="1692">
        <v>0.03</v>
      </c>
      <c r="R594" s="1666">
        <v>3</v>
      </c>
      <c r="S594" s="1691">
        <v>0.05</v>
      </c>
      <c r="T594" s="1692">
        <v>0.03</v>
      </c>
      <c r="U594" s="1666">
        <v>3</v>
      </c>
      <c r="V594" s="1691">
        <v>0.05</v>
      </c>
      <c r="W594" s="1692">
        <v>0.03</v>
      </c>
      <c r="X594" s="1666">
        <v>3</v>
      </c>
      <c r="Y594" s="1691">
        <v>0.05</v>
      </c>
      <c r="Z594" s="1692">
        <v>0.03</v>
      </c>
      <c r="AA594" s="1666">
        <v>3</v>
      </c>
      <c r="AB594" s="1691">
        <v>0.09</v>
      </c>
      <c r="AC594" s="1692">
        <v>0.05</v>
      </c>
      <c r="AD594" s="1666">
        <v>6</v>
      </c>
      <c r="AE594" s="1691">
        <v>0.09</v>
      </c>
      <c r="AF594" s="1692">
        <v>0.05</v>
      </c>
      <c r="AG594" s="1666">
        <v>6</v>
      </c>
      <c r="AH594" s="1691">
        <v>0.09</v>
      </c>
      <c r="AI594" s="1692">
        <v>0.05</v>
      </c>
      <c r="AJ594" s="1666">
        <v>6</v>
      </c>
      <c r="AK594" s="1691">
        <v>0.09</v>
      </c>
      <c r="AL594" s="1692">
        <v>0.05</v>
      </c>
      <c r="AM594" s="1666">
        <v>6</v>
      </c>
      <c r="AN594" s="1691">
        <v>0.09</v>
      </c>
      <c r="AO594" s="1692">
        <v>0.05</v>
      </c>
      <c r="AP594" s="1666">
        <v>6</v>
      </c>
      <c r="AQ594" s="1691">
        <v>0.09</v>
      </c>
      <c r="AR594" s="1692">
        <v>0.05</v>
      </c>
      <c r="AS594" s="1666">
        <v>6</v>
      </c>
      <c r="AT594" s="1691">
        <v>0.09</v>
      </c>
      <c r="AU594" s="1692">
        <v>0.05</v>
      </c>
      <c r="AV594" s="1666">
        <v>6</v>
      </c>
      <c r="AW594" s="1691">
        <v>0.05</v>
      </c>
      <c r="AX594" s="1692">
        <v>0.03</v>
      </c>
      <c r="AY594" s="1666">
        <v>0</v>
      </c>
      <c r="AZ594" s="1691">
        <v>0.09</v>
      </c>
      <c r="BA594" s="1692">
        <v>0.05</v>
      </c>
      <c r="BB594" s="1666">
        <v>6</v>
      </c>
      <c r="BC594" s="1691">
        <v>0.09</v>
      </c>
      <c r="BD594" s="1692">
        <v>0.05</v>
      </c>
      <c r="BE594" s="1666">
        <v>6</v>
      </c>
      <c r="BF594" s="1691">
        <v>0.09</v>
      </c>
      <c r="BG594" s="1692">
        <v>0.05</v>
      </c>
      <c r="BH594" s="1666">
        <v>6</v>
      </c>
      <c r="BI594" s="1691">
        <v>0.06</v>
      </c>
      <c r="BJ594" s="1692">
        <v>0.03</v>
      </c>
      <c r="BK594" s="1666">
        <v>4</v>
      </c>
      <c r="BL594" s="1691">
        <v>0.06</v>
      </c>
      <c r="BM594" s="1692">
        <v>0.03</v>
      </c>
      <c r="BN594" s="1666">
        <v>4</v>
      </c>
      <c r="BO594" s="1691">
        <v>0.06</v>
      </c>
      <c r="BP594" s="1692">
        <v>0.03</v>
      </c>
      <c r="BQ594" s="1666">
        <v>4</v>
      </c>
      <c r="BR594" s="1691">
        <v>0.06</v>
      </c>
      <c r="BS594" s="1692">
        <v>0.03</v>
      </c>
      <c r="BT594" s="1666">
        <v>4</v>
      </c>
      <c r="BU594" s="1691">
        <v>0.06</v>
      </c>
      <c r="BV594" s="1692">
        <v>0.03</v>
      </c>
      <c r="BW594" s="1666">
        <v>4</v>
      </c>
      <c r="BX594" s="1691">
        <v>0.05</v>
      </c>
      <c r="BY594" s="1692">
        <v>0.03</v>
      </c>
      <c r="BZ594" s="1666">
        <v>3</v>
      </c>
    </row>
    <row r="595" spans="1:78" s="1602" customFormat="1" ht="19.5" x14ac:dyDescent="0.3">
      <c r="A595" s="1398"/>
      <c r="B595" s="1425" t="s">
        <v>499</v>
      </c>
      <c r="C595" s="1431" t="s">
        <v>426</v>
      </c>
      <c r="D595" s="1577"/>
      <c r="E595" s="1576"/>
      <c r="F595" s="1580">
        <v>10</v>
      </c>
      <c r="G595" s="1682"/>
      <c r="H595" s="1683"/>
      <c r="I595" s="1666">
        <v>0</v>
      </c>
      <c r="J595" s="1682"/>
      <c r="K595" s="1683"/>
      <c r="L595" s="1666">
        <v>0</v>
      </c>
      <c r="M595" s="1682"/>
      <c r="N595" s="1683"/>
      <c r="O595" s="1666">
        <v>0</v>
      </c>
      <c r="P595" s="1682"/>
      <c r="Q595" s="1683"/>
      <c r="R595" s="1666">
        <v>0</v>
      </c>
      <c r="S595" s="1682"/>
      <c r="T595" s="1683"/>
      <c r="U595" s="1666">
        <v>0</v>
      </c>
      <c r="V595" s="1682"/>
      <c r="W595" s="1683"/>
      <c r="X595" s="1666">
        <v>0</v>
      </c>
      <c r="Y595" s="1682"/>
      <c r="Z595" s="1683"/>
      <c r="AA595" s="1666">
        <v>0</v>
      </c>
      <c r="AB595" s="1682"/>
      <c r="AC595" s="1683"/>
      <c r="AD595" s="1666">
        <v>0</v>
      </c>
      <c r="AE595" s="1682"/>
      <c r="AF595" s="1683"/>
      <c r="AG595" s="1666">
        <v>0</v>
      </c>
      <c r="AH595" s="1682"/>
      <c r="AI595" s="1683"/>
      <c r="AJ595" s="1666">
        <v>0</v>
      </c>
      <c r="AK595" s="1682"/>
      <c r="AL595" s="1683"/>
      <c r="AM595" s="1666">
        <v>0</v>
      </c>
      <c r="AN595" s="1682"/>
      <c r="AO595" s="1683"/>
      <c r="AP595" s="1666">
        <v>0</v>
      </c>
      <c r="AQ595" s="1682"/>
      <c r="AR595" s="1683"/>
      <c r="AS595" s="1666">
        <v>0</v>
      </c>
      <c r="AT595" s="1682"/>
      <c r="AU595" s="1683"/>
      <c r="AV595" s="1666">
        <v>0</v>
      </c>
      <c r="AW595" s="1682"/>
      <c r="AX595" s="1683"/>
      <c r="AY595" s="1666">
        <v>0</v>
      </c>
      <c r="AZ595" s="1682"/>
      <c r="BA595" s="1683"/>
      <c r="BB595" s="1666">
        <v>0</v>
      </c>
      <c r="BC595" s="1682"/>
      <c r="BD595" s="1683"/>
      <c r="BE595" s="1666">
        <v>0</v>
      </c>
      <c r="BF595" s="1682"/>
      <c r="BG595" s="1683"/>
      <c r="BH595" s="1666">
        <v>0</v>
      </c>
      <c r="BI595" s="1682"/>
      <c r="BJ595" s="1683"/>
      <c r="BK595" s="1666">
        <v>0</v>
      </c>
      <c r="BL595" s="1682"/>
      <c r="BM595" s="1683"/>
      <c r="BN595" s="1666">
        <v>0</v>
      </c>
      <c r="BO595" s="1682"/>
      <c r="BP595" s="1683"/>
      <c r="BQ595" s="1666">
        <v>0</v>
      </c>
      <c r="BR595" s="1682"/>
      <c r="BS595" s="1683"/>
      <c r="BT595" s="1666">
        <v>0</v>
      </c>
      <c r="BU595" s="1682"/>
      <c r="BV595" s="1683"/>
      <c r="BW595" s="1666">
        <v>0</v>
      </c>
      <c r="BX595" s="1682"/>
      <c r="BY595" s="1683"/>
      <c r="BZ595" s="1666">
        <v>0</v>
      </c>
    </row>
    <row r="596" spans="1:78" s="1396" customFormat="1" ht="20.25" thickBot="1" x14ac:dyDescent="0.35">
      <c r="A596" s="1398"/>
      <c r="B596" s="1425"/>
      <c r="C596" s="1431" t="s">
        <v>20</v>
      </c>
      <c r="D596" s="1577"/>
      <c r="E596" s="1576"/>
      <c r="F596" s="1580">
        <v>10</v>
      </c>
      <c r="G596" s="1691">
        <v>0.03</v>
      </c>
      <c r="H596" s="1692">
        <v>0.02</v>
      </c>
      <c r="I596" s="1666">
        <v>2</v>
      </c>
      <c r="J596" s="1691">
        <v>0.03</v>
      </c>
      <c r="K596" s="1692">
        <v>0.02</v>
      </c>
      <c r="L596" s="1666">
        <v>2</v>
      </c>
      <c r="M596" s="1691">
        <v>0.03</v>
      </c>
      <c r="N596" s="1692">
        <v>0.02</v>
      </c>
      <c r="O596" s="1666">
        <v>2</v>
      </c>
      <c r="P596" s="1691">
        <v>0.03</v>
      </c>
      <c r="Q596" s="1692">
        <v>0.02</v>
      </c>
      <c r="R596" s="1666">
        <v>2</v>
      </c>
      <c r="S596" s="1691">
        <v>0.03</v>
      </c>
      <c r="T596" s="1692">
        <v>0.02</v>
      </c>
      <c r="U596" s="1666">
        <v>2</v>
      </c>
      <c r="V596" s="1691">
        <v>0.03</v>
      </c>
      <c r="W596" s="1692">
        <v>0.02</v>
      </c>
      <c r="X596" s="1666">
        <v>2</v>
      </c>
      <c r="Y596" s="1691">
        <v>0.03</v>
      </c>
      <c r="Z596" s="1692">
        <v>0.02</v>
      </c>
      <c r="AA596" s="1666">
        <v>2</v>
      </c>
      <c r="AB596" s="1691">
        <v>0.05</v>
      </c>
      <c r="AC596" s="1692">
        <v>0.03</v>
      </c>
      <c r="AD596" s="1666">
        <v>3</v>
      </c>
      <c r="AE596" s="1691">
        <v>0.05</v>
      </c>
      <c r="AF596" s="1692">
        <v>0.03</v>
      </c>
      <c r="AG596" s="1666">
        <v>3</v>
      </c>
      <c r="AH596" s="1691">
        <v>0.05</v>
      </c>
      <c r="AI596" s="1692">
        <v>0.03</v>
      </c>
      <c r="AJ596" s="1666">
        <v>3</v>
      </c>
      <c r="AK596" s="1691">
        <v>0.05</v>
      </c>
      <c r="AL596" s="1692">
        <v>0.03</v>
      </c>
      <c r="AM596" s="1666">
        <v>3</v>
      </c>
      <c r="AN596" s="1691">
        <v>0.05</v>
      </c>
      <c r="AO596" s="1692">
        <v>0.03</v>
      </c>
      <c r="AP596" s="1666">
        <v>3</v>
      </c>
      <c r="AQ596" s="1691">
        <v>0.05</v>
      </c>
      <c r="AR596" s="1692">
        <v>0.03</v>
      </c>
      <c r="AS596" s="1666">
        <v>3</v>
      </c>
      <c r="AT596" s="1701">
        <v>0.05</v>
      </c>
      <c r="AU596" s="1702">
        <v>0.03</v>
      </c>
      <c r="AV596" s="1703">
        <v>3</v>
      </c>
      <c r="AW596" s="1691">
        <v>0.05</v>
      </c>
      <c r="AX596" s="1692">
        <v>0.03</v>
      </c>
      <c r="AY596" s="1666">
        <v>3</v>
      </c>
      <c r="AZ596" s="1691">
        <v>0.05</v>
      </c>
      <c r="BA596" s="1692">
        <v>0.03</v>
      </c>
      <c r="BB596" s="1666">
        <v>3</v>
      </c>
      <c r="BC596" s="1691">
        <v>0.05</v>
      </c>
      <c r="BD596" s="1692">
        <v>0.03</v>
      </c>
      <c r="BE596" s="1666">
        <v>3</v>
      </c>
      <c r="BF596" s="1691">
        <v>0.05</v>
      </c>
      <c r="BG596" s="1692">
        <v>0.03</v>
      </c>
      <c r="BH596" s="1666">
        <v>3</v>
      </c>
      <c r="BI596" s="1691">
        <v>0.03</v>
      </c>
      <c r="BJ596" s="1692">
        <v>0.02</v>
      </c>
      <c r="BK596" s="1666">
        <v>2</v>
      </c>
      <c r="BL596" s="1691">
        <v>0.03</v>
      </c>
      <c r="BM596" s="1692">
        <v>0.02</v>
      </c>
      <c r="BN596" s="1666">
        <v>2</v>
      </c>
      <c r="BO596" s="1691">
        <v>0.03</v>
      </c>
      <c r="BP596" s="1692">
        <v>0.02</v>
      </c>
      <c r="BQ596" s="1666">
        <v>2</v>
      </c>
      <c r="BR596" s="1691">
        <v>0.03</v>
      </c>
      <c r="BS596" s="1692">
        <v>0.02</v>
      </c>
      <c r="BT596" s="1666">
        <v>2</v>
      </c>
      <c r="BU596" s="1691">
        <v>0.03</v>
      </c>
      <c r="BV596" s="1692">
        <v>0.02</v>
      </c>
      <c r="BW596" s="1666">
        <v>2</v>
      </c>
      <c r="BX596" s="1691">
        <v>0.03</v>
      </c>
      <c r="BY596" s="1692">
        <v>0.02</v>
      </c>
      <c r="BZ596" s="1666">
        <v>2</v>
      </c>
    </row>
    <row r="597" spans="1:78" s="461" customFormat="1" ht="19.5" thickBot="1" x14ac:dyDescent="0.35">
      <c r="A597" s="1416">
        <v>24</v>
      </c>
      <c r="B597" s="1598" t="s">
        <v>156</v>
      </c>
      <c r="C597" s="1420"/>
      <c r="D597" s="1590"/>
      <c r="E597" s="360"/>
      <c r="G597" s="1934"/>
      <c r="H597" s="1929"/>
      <c r="I597" s="1930"/>
      <c r="J597" s="1934"/>
      <c r="K597" s="1929"/>
      <c r="L597" s="1930"/>
      <c r="M597" s="1934"/>
      <c r="N597" s="1929"/>
      <c r="O597" s="1930"/>
      <c r="P597" s="1934"/>
      <c r="Q597" s="1929"/>
      <c r="R597" s="1930"/>
      <c r="S597" s="1934"/>
      <c r="T597" s="1929"/>
      <c r="U597" s="1930"/>
      <c r="V597" s="1934"/>
      <c r="W597" s="1929"/>
      <c r="X597" s="1930"/>
      <c r="Y597" s="1934"/>
      <c r="Z597" s="1929"/>
      <c r="AA597" s="1930"/>
      <c r="AB597" s="1934"/>
      <c r="AC597" s="1929"/>
      <c r="AD597" s="1930"/>
      <c r="AE597" s="1934"/>
      <c r="AF597" s="1929"/>
      <c r="AG597" s="1930"/>
      <c r="AH597" s="1934"/>
      <c r="AI597" s="1929"/>
      <c r="AJ597" s="1930"/>
      <c r="AK597" s="1934"/>
      <c r="AL597" s="1929"/>
      <c r="AM597" s="1930"/>
      <c r="AN597" s="1934"/>
      <c r="AO597" s="1929"/>
      <c r="AP597" s="1930"/>
      <c r="AQ597" s="1934"/>
      <c r="AR597" s="1929"/>
      <c r="AS597" s="1930"/>
      <c r="AT597" s="1934"/>
      <c r="AU597" s="1929"/>
      <c r="AV597" s="1930"/>
      <c r="AW597" s="1934"/>
      <c r="AX597" s="1929"/>
      <c r="AY597" s="1930"/>
      <c r="AZ597" s="1934"/>
      <c r="BA597" s="1929"/>
      <c r="BB597" s="1930"/>
      <c r="BC597" s="1934"/>
      <c r="BD597" s="1929"/>
      <c r="BE597" s="1930"/>
      <c r="BF597" s="1934"/>
      <c r="BG597" s="1929"/>
      <c r="BH597" s="1930"/>
      <c r="BI597" s="1934"/>
      <c r="BJ597" s="1929"/>
      <c r="BK597" s="1930"/>
      <c r="BL597" s="1934"/>
      <c r="BM597" s="1929"/>
      <c r="BN597" s="1930"/>
      <c r="BO597" s="1934"/>
      <c r="BP597" s="1929"/>
      <c r="BQ597" s="1930"/>
      <c r="BR597" s="1934"/>
      <c r="BS597" s="1929"/>
      <c r="BT597" s="1930"/>
      <c r="BU597" s="1934"/>
      <c r="BV597" s="1929"/>
      <c r="BW597" s="1930"/>
      <c r="BX597" s="1934"/>
      <c r="BY597" s="1929"/>
      <c r="BZ597" s="1930"/>
    </row>
    <row r="598" spans="1:78" s="222" customFormat="1" ht="19.5" customHeight="1" x14ac:dyDescent="0.3">
      <c r="A598" s="1398"/>
      <c r="B598" s="1425"/>
      <c r="C598" s="1581" t="s">
        <v>7</v>
      </c>
      <c r="D598" s="1582"/>
      <c r="E598" s="1406" t="s">
        <v>492</v>
      </c>
      <c r="F598" s="1613">
        <v>35</v>
      </c>
      <c r="G598" s="1691">
        <v>0.05</v>
      </c>
      <c r="H598" s="1692">
        <v>0.03</v>
      </c>
      <c r="I598" s="1666">
        <v>1</v>
      </c>
      <c r="J598" s="1691">
        <v>0.05</v>
      </c>
      <c r="K598" s="1692">
        <v>0.03</v>
      </c>
      <c r="L598" s="1666">
        <v>1</v>
      </c>
      <c r="M598" s="1691">
        <v>0.05</v>
      </c>
      <c r="N598" s="1692">
        <v>0.03</v>
      </c>
      <c r="O598" s="1666">
        <v>1</v>
      </c>
      <c r="P598" s="1691">
        <v>0.05</v>
      </c>
      <c r="Q598" s="1692">
        <v>0.03</v>
      </c>
      <c r="R598" s="1666">
        <v>1</v>
      </c>
      <c r="S598" s="1691">
        <v>0.05</v>
      </c>
      <c r="T598" s="1692">
        <v>0.03</v>
      </c>
      <c r="U598" s="1666">
        <v>1</v>
      </c>
      <c r="V598" s="1691">
        <v>0.05</v>
      </c>
      <c r="W598" s="1692">
        <v>0.03</v>
      </c>
      <c r="X598" s="1666">
        <v>1</v>
      </c>
      <c r="Y598" s="1691">
        <v>0.05</v>
      </c>
      <c r="Z598" s="1692">
        <v>0.03</v>
      </c>
      <c r="AA598" s="1666">
        <v>0</v>
      </c>
      <c r="AB598" s="1691">
        <v>0.05</v>
      </c>
      <c r="AC598" s="1692">
        <v>0.03</v>
      </c>
      <c r="AD598" s="1666">
        <v>0</v>
      </c>
      <c r="AE598" s="1691">
        <v>0.05</v>
      </c>
      <c r="AF598" s="1692">
        <v>0.03</v>
      </c>
      <c r="AG598" s="1666">
        <v>0</v>
      </c>
      <c r="AH598" s="1691">
        <v>0.05</v>
      </c>
      <c r="AI598" s="1692">
        <v>0.03</v>
      </c>
      <c r="AJ598" s="1666">
        <v>0</v>
      </c>
      <c r="AK598" s="1691">
        <v>0.05</v>
      </c>
      <c r="AL598" s="1692">
        <v>0.03</v>
      </c>
      <c r="AM598" s="1666">
        <v>0</v>
      </c>
      <c r="AN598" s="1691">
        <v>0.05</v>
      </c>
      <c r="AO598" s="1692">
        <v>0.03</v>
      </c>
      <c r="AP598" s="1666">
        <v>0</v>
      </c>
      <c r="AQ598" s="1691">
        <v>0.05</v>
      </c>
      <c r="AR598" s="1692">
        <v>0.03</v>
      </c>
      <c r="AS598" s="1666">
        <v>0</v>
      </c>
      <c r="AT598" s="1691">
        <v>0.05</v>
      </c>
      <c r="AU598" s="1692">
        <v>0.03</v>
      </c>
      <c r="AV598" s="1666">
        <v>0</v>
      </c>
      <c r="AW598" s="1691">
        <v>0.05</v>
      </c>
      <c r="AX598" s="1692">
        <v>0.03</v>
      </c>
      <c r="AY598" s="1666">
        <v>0</v>
      </c>
      <c r="AZ598" s="1691">
        <v>0.05</v>
      </c>
      <c r="BA598" s="1692">
        <v>0.03</v>
      </c>
      <c r="BB598" s="1666">
        <v>0</v>
      </c>
      <c r="BC598" s="1691">
        <v>0.05</v>
      </c>
      <c r="BD598" s="1692">
        <v>0.03</v>
      </c>
      <c r="BE598" s="1666">
        <v>0</v>
      </c>
      <c r="BF598" s="1691">
        <v>0.05</v>
      </c>
      <c r="BG598" s="1692">
        <v>0.03</v>
      </c>
      <c r="BH598" s="1666">
        <v>0</v>
      </c>
      <c r="BI598" s="1691">
        <v>0.05</v>
      </c>
      <c r="BJ598" s="1692">
        <v>0.03</v>
      </c>
      <c r="BK598" s="1666">
        <v>0</v>
      </c>
      <c r="BL598" s="1691">
        <v>0.05</v>
      </c>
      <c r="BM598" s="1692">
        <v>0.03</v>
      </c>
      <c r="BN598" s="1666">
        <v>0</v>
      </c>
      <c r="BO598" s="1691">
        <v>0.05</v>
      </c>
      <c r="BP598" s="1692">
        <v>0.03</v>
      </c>
      <c r="BQ598" s="1666">
        <v>0</v>
      </c>
      <c r="BR598" s="1691">
        <v>0.05</v>
      </c>
      <c r="BS598" s="1692">
        <v>0.03</v>
      </c>
      <c r="BT598" s="1666">
        <v>0</v>
      </c>
      <c r="BU598" s="1691">
        <v>0.05</v>
      </c>
      <c r="BV598" s="1692">
        <v>0.03</v>
      </c>
      <c r="BW598" s="1666">
        <v>0</v>
      </c>
      <c r="BX598" s="1691">
        <v>0.05</v>
      </c>
      <c r="BY598" s="1692">
        <v>0.03</v>
      </c>
      <c r="BZ598" s="1666">
        <v>1</v>
      </c>
    </row>
    <row r="599" spans="1:78" s="222" customFormat="1" ht="19.5" x14ac:dyDescent="0.3">
      <c r="A599" s="1398"/>
      <c r="B599" s="1425"/>
      <c r="C599" s="1410"/>
      <c r="D599" s="1651"/>
      <c r="E599" s="1405" t="s">
        <v>494</v>
      </c>
      <c r="F599" s="1649">
        <v>6</v>
      </c>
      <c r="G599" s="1669">
        <v>0.05</v>
      </c>
      <c r="H599" s="1669">
        <v>1.4E-2</v>
      </c>
      <c r="I599" s="1666">
        <v>5</v>
      </c>
      <c r="J599" s="1669">
        <v>0.05</v>
      </c>
      <c r="K599" s="1669">
        <v>1.4E-2</v>
      </c>
      <c r="L599" s="1666">
        <v>5</v>
      </c>
      <c r="M599" s="1669">
        <v>0.05</v>
      </c>
      <c r="N599" s="1669">
        <v>1.4E-2</v>
      </c>
      <c r="O599" s="1666">
        <v>5</v>
      </c>
      <c r="P599" s="1669">
        <v>0.05</v>
      </c>
      <c r="Q599" s="1669">
        <v>1.4E-2</v>
      </c>
      <c r="R599" s="1666">
        <v>5</v>
      </c>
      <c r="S599" s="1669">
        <v>0.05</v>
      </c>
      <c r="T599" s="1669">
        <v>1.4E-2</v>
      </c>
      <c r="U599" s="1666">
        <v>5</v>
      </c>
      <c r="V599" s="1669">
        <v>0.05</v>
      </c>
      <c r="W599" s="1669">
        <v>1.4E-2</v>
      </c>
      <c r="X599" s="1666">
        <v>5</v>
      </c>
      <c r="Y599" s="1669">
        <v>0.06</v>
      </c>
      <c r="Z599" s="1669">
        <v>1.2E-2</v>
      </c>
      <c r="AA599" s="1666">
        <v>6</v>
      </c>
      <c r="AB599" s="1669">
        <v>0.06</v>
      </c>
      <c r="AC599" s="1669">
        <v>1.2E-2</v>
      </c>
      <c r="AD599" s="1666">
        <v>6</v>
      </c>
      <c r="AE599" s="1669">
        <v>0.06</v>
      </c>
      <c r="AF599" s="1669">
        <v>1.2E-2</v>
      </c>
      <c r="AG599" s="1666">
        <v>6</v>
      </c>
      <c r="AH599" s="1669">
        <v>0.06</v>
      </c>
      <c r="AI599" s="1669">
        <v>1.2E-2</v>
      </c>
      <c r="AJ599" s="1666">
        <v>6</v>
      </c>
      <c r="AK599" s="1669">
        <v>0.06</v>
      </c>
      <c r="AL599" s="1669">
        <v>1.2E-2</v>
      </c>
      <c r="AM599" s="1666">
        <v>6</v>
      </c>
      <c r="AN599" s="1669">
        <v>0.06</v>
      </c>
      <c r="AO599" s="1669">
        <v>1.2E-2</v>
      </c>
      <c r="AP599" s="1666">
        <v>6</v>
      </c>
      <c r="AQ599" s="1669">
        <v>0.06</v>
      </c>
      <c r="AR599" s="1669">
        <v>0.01</v>
      </c>
      <c r="AS599" s="1666">
        <v>5</v>
      </c>
      <c r="AT599" s="1669">
        <v>0.06</v>
      </c>
      <c r="AU599" s="1669">
        <v>1.2E-2</v>
      </c>
      <c r="AV599" s="1666">
        <v>6</v>
      </c>
      <c r="AW599" s="1669">
        <v>0.06</v>
      </c>
      <c r="AX599" s="1669">
        <v>1.2E-2</v>
      </c>
      <c r="AY599" s="1666">
        <v>6</v>
      </c>
      <c r="AZ599" s="1669">
        <v>0.06</v>
      </c>
      <c r="BA599" s="1669">
        <v>1.2E-2</v>
      </c>
      <c r="BB599" s="1666">
        <v>6</v>
      </c>
      <c r="BC599" s="1669">
        <v>0.06</v>
      </c>
      <c r="BD599" s="1669">
        <v>1.2E-2</v>
      </c>
      <c r="BE599" s="1666">
        <v>6</v>
      </c>
      <c r="BF599" s="1669">
        <v>0.06</v>
      </c>
      <c r="BG599" s="1669">
        <v>0.01</v>
      </c>
      <c r="BH599" s="1666">
        <v>5</v>
      </c>
      <c r="BI599" s="1669">
        <v>0.06</v>
      </c>
      <c r="BJ599" s="1669">
        <v>0.01</v>
      </c>
      <c r="BK599" s="1666">
        <v>5</v>
      </c>
      <c r="BL599" s="1669">
        <v>0.06</v>
      </c>
      <c r="BM599" s="1669">
        <v>0.01</v>
      </c>
      <c r="BN599" s="1666">
        <v>5</v>
      </c>
      <c r="BO599" s="1669">
        <v>0.06</v>
      </c>
      <c r="BP599" s="1669">
        <v>0.01</v>
      </c>
      <c r="BQ599" s="1666">
        <v>5</v>
      </c>
      <c r="BR599" s="1669">
        <v>0.06</v>
      </c>
      <c r="BS599" s="1669">
        <v>0.01</v>
      </c>
      <c r="BT599" s="1666">
        <v>5</v>
      </c>
      <c r="BU599" s="1669">
        <v>0.06</v>
      </c>
      <c r="BV599" s="1669">
        <v>0.01</v>
      </c>
      <c r="BW599" s="1666">
        <v>5</v>
      </c>
      <c r="BX599" s="1669">
        <v>0.05</v>
      </c>
      <c r="BY599" s="1669">
        <v>1.4E-2</v>
      </c>
      <c r="BZ599" s="1666">
        <v>5</v>
      </c>
    </row>
    <row r="600" spans="1:78" s="222" customFormat="1" ht="19.5" x14ac:dyDescent="0.3">
      <c r="A600" s="1398"/>
      <c r="B600" s="1425"/>
      <c r="C600" s="1410"/>
      <c r="D600" s="1651"/>
      <c r="E600" s="1405" t="s">
        <v>495</v>
      </c>
      <c r="F600" s="1649" t="s">
        <v>496</v>
      </c>
      <c r="G600" s="1815" t="s">
        <v>599</v>
      </c>
      <c r="H600" s="1816"/>
      <c r="I600" s="1817"/>
      <c r="J600" s="1815"/>
      <c r="K600" s="1816"/>
      <c r="L600" s="1817"/>
      <c r="M600" s="1815"/>
      <c r="N600" s="1816"/>
      <c r="O600" s="1817"/>
      <c r="P600" s="1815"/>
      <c r="Q600" s="1816"/>
      <c r="R600" s="1817"/>
      <c r="S600" s="1815"/>
      <c r="T600" s="1816"/>
      <c r="U600" s="1817"/>
      <c r="V600" s="1815"/>
      <c r="W600" s="1816"/>
      <c r="X600" s="1817"/>
      <c r="Y600" s="1815"/>
      <c r="Z600" s="1816"/>
      <c r="AA600" s="1817"/>
      <c r="AB600" s="1815"/>
      <c r="AC600" s="1816"/>
      <c r="AD600" s="1817"/>
      <c r="AE600" s="1815"/>
      <c r="AF600" s="1816"/>
      <c r="AG600" s="1817"/>
      <c r="AH600" s="1815"/>
      <c r="AI600" s="1816"/>
      <c r="AJ600" s="1817"/>
      <c r="AK600" s="1815"/>
      <c r="AL600" s="1816"/>
      <c r="AM600" s="1817"/>
      <c r="AN600" s="1815"/>
      <c r="AO600" s="1816"/>
      <c r="AP600" s="1817"/>
      <c r="AQ600" s="1815"/>
      <c r="AR600" s="1816"/>
      <c r="AS600" s="1817"/>
      <c r="AT600" s="1815"/>
      <c r="AU600" s="1816"/>
      <c r="AV600" s="1817"/>
      <c r="AW600" s="1815"/>
      <c r="AX600" s="1816"/>
      <c r="AY600" s="1817"/>
      <c r="AZ600" s="1815"/>
      <c r="BA600" s="1816"/>
      <c r="BB600" s="1817"/>
      <c r="BC600" s="1815"/>
      <c r="BD600" s="1816"/>
      <c r="BE600" s="1817"/>
      <c r="BF600" s="1815"/>
      <c r="BG600" s="1816"/>
      <c r="BH600" s="1817"/>
      <c r="BI600" s="1815"/>
      <c r="BJ600" s="1816"/>
      <c r="BK600" s="1817"/>
      <c r="BL600" s="1815"/>
      <c r="BM600" s="1816"/>
      <c r="BN600" s="1817"/>
      <c r="BO600" s="1815"/>
      <c r="BP600" s="1816"/>
      <c r="BQ600" s="1817"/>
      <c r="BR600" s="1815"/>
      <c r="BS600" s="1816"/>
      <c r="BT600" s="1817"/>
      <c r="BU600" s="1815"/>
      <c r="BV600" s="1816"/>
      <c r="BW600" s="1817"/>
      <c r="BX600" s="1815"/>
      <c r="BY600" s="1816"/>
      <c r="BZ600" s="1817"/>
    </row>
    <row r="601" spans="1:78" s="1396" customFormat="1" ht="19.5" x14ac:dyDescent="0.3">
      <c r="A601" s="1398"/>
      <c r="B601" s="1425"/>
      <c r="C601" s="1410"/>
      <c r="D601" s="1651"/>
      <c r="E601" s="1405" t="s">
        <v>497</v>
      </c>
      <c r="F601" s="1649" t="s">
        <v>496</v>
      </c>
      <c r="G601" s="1815"/>
      <c r="H601" s="1816"/>
      <c r="I601" s="1817"/>
      <c r="J601" s="1815"/>
      <c r="K601" s="1816"/>
      <c r="L601" s="1817"/>
      <c r="M601" s="1815"/>
      <c r="N601" s="1816"/>
      <c r="O601" s="1817"/>
      <c r="P601" s="1815"/>
      <c r="Q601" s="1816"/>
      <c r="R601" s="1817"/>
      <c r="S601" s="1815"/>
      <c r="T601" s="1816"/>
      <c r="U601" s="1817"/>
      <c r="V601" s="1815"/>
      <c r="W601" s="1816"/>
      <c r="X601" s="1817"/>
      <c r="Y601" s="1815"/>
      <c r="Z601" s="1816"/>
      <c r="AA601" s="1817"/>
      <c r="AB601" s="1815"/>
      <c r="AC601" s="1816"/>
      <c r="AD601" s="1817"/>
      <c r="AE601" s="1815"/>
      <c r="AF601" s="1816"/>
      <c r="AG601" s="1817"/>
      <c r="AH601" s="1815"/>
      <c r="AI601" s="1816"/>
      <c r="AJ601" s="1817"/>
      <c r="AK601" s="1815"/>
      <c r="AL601" s="1816"/>
      <c r="AM601" s="1817"/>
      <c r="AN601" s="1815"/>
      <c r="AO601" s="1816"/>
      <c r="AP601" s="1817"/>
      <c r="AQ601" s="1815"/>
      <c r="AR601" s="1816"/>
      <c r="AS601" s="1817"/>
      <c r="AT601" s="1815"/>
      <c r="AU601" s="1816"/>
      <c r="AV601" s="1817"/>
      <c r="AW601" s="1815"/>
      <c r="AX601" s="1816"/>
      <c r="AY601" s="1817"/>
      <c r="AZ601" s="1815"/>
      <c r="BA601" s="1816"/>
      <c r="BB601" s="1817"/>
      <c r="BC601" s="1815"/>
      <c r="BD601" s="1816"/>
      <c r="BE601" s="1817"/>
      <c r="BF601" s="1815"/>
      <c r="BG601" s="1816"/>
      <c r="BH601" s="1817"/>
      <c r="BI601" s="1815"/>
      <c r="BJ601" s="1816"/>
      <c r="BK601" s="1817"/>
      <c r="BL601" s="1815"/>
      <c r="BM601" s="1816"/>
      <c r="BN601" s="1817"/>
      <c r="BO601" s="1815"/>
      <c r="BP601" s="1816"/>
      <c r="BQ601" s="1817"/>
      <c r="BR601" s="1815"/>
      <c r="BS601" s="1816"/>
      <c r="BT601" s="1817"/>
      <c r="BU601" s="1815"/>
      <c r="BV601" s="1816"/>
      <c r="BW601" s="1817"/>
      <c r="BX601" s="1815"/>
      <c r="BY601" s="1816"/>
      <c r="BZ601" s="1817"/>
    </row>
    <row r="602" spans="1:78" s="1396" customFormat="1" ht="19.5" customHeight="1" x14ac:dyDescent="0.3">
      <c r="A602" s="1398"/>
      <c r="B602" s="1425"/>
      <c r="C602" s="1410" t="s">
        <v>9</v>
      </c>
      <c r="D602" s="1651"/>
      <c r="E602" s="1405" t="s">
        <v>492</v>
      </c>
      <c r="F602" s="1614">
        <v>35</v>
      </c>
      <c r="G602" s="1679"/>
      <c r="H602" s="1680"/>
      <c r="I602" s="1666">
        <v>0</v>
      </c>
      <c r="J602" s="1679"/>
      <c r="K602" s="1680"/>
      <c r="L602" s="1666">
        <v>0</v>
      </c>
      <c r="M602" s="1679"/>
      <c r="N602" s="1680"/>
      <c r="O602" s="1666">
        <v>0</v>
      </c>
      <c r="P602" s="1679"/>
      <c r="Q602" s="1680"/>
      <c r="R602" s="1666">
        <v>0</v>
      </c>
      <c r="S602" s="1679"/>
      <c r="T602" s="1680"/>
      <c r="U602" s="1666">
        <v>0</v>
      </c>
      <c r="V602" s="1679"/>
      <c r="W602" s="1680"/>
      <c r="X602" s="1666">
        <v>0</v>
      </c>
      <c r="Y602" s="1679"/>
      <c r="Z602" s="1680"/>
      <c r="AA602" s="1666">
        <v>0</v>
      </c>
      <c r="AB602" s="1679"/>
      <c r="AC602" s="1680"/>
      <c r="AD602" s="1666">
        <v>0</v>
      </c>
      <c r="AE602" s="1679"/>
      <c r="AF602" s="1680"/>
      <c r="AG602" s="1666">
        <v>0</v>
      </c>
      <c r="AH602" s="1679"/>
      <c r="AI602" s="1680"/>
      <c r="AJ602" s="1666">
        <v>0</v>
      </c>
      <c r="AK602" s="1679"/>
      <c r="AL602" s="1680"/>
      <c r="AM602" s="1666">
        <v>0</v>
      </c>
      <c r="AN602" s="1679"/>
      <c r="AO602" s="1680"/>
      <c r="AP602" s="1666">
        <v>0</v>
      </c>
      <c r="AQ602" s="1679"/>
      <c r="AR602" s="1680"/>
      <c r="AS602" s="1666">
        <v>0</v>
      </c>
      <c r="AT602" s="1679"/>
      <c r="AU602" s="1680"/>
      <c r="AV602" s="1666">
        <v>0</v>
      </c>
      <c r="AW602" s="1679"/>
      <c r="AX602" s="1680"/>
      <c r="AY602" s="1666">
        <v>0</v>
      </c>
      <c r="AZ602" s="1679"/>
      <c r="BA602" s="1680"/>
      <c r="BB602" s="1666">
        <v>0</v>
      </c>
      <c r="BC602" s="1679"/>
      <c r="BD602" s="1680"/>
      <c r="BE602" s="1666">
        <v>0</v>
      </c>
      <c r="BF602" s="1679"/>
      <c r="BG602" s="1680"/>
      <c r="BH602" s="1666">
        <v>0</v>
      </c>
      <c r="BI602" s="1679"/>
      <c r="BJ602" s="1680"/>
      <c r="BK602" s="1666">
        <v>0</v>
      </c>
      <c r="BL602" s="1679"/>
      <c r="BM602" s="1680"/>
      <c r="BN602" s="1666">
        <v>0</v>
      </c>
      <c r="BO602" s="1679"/>
      <c r="BP602" s="1680"/>
      <c r="BQ602" s="1666">
        <v>0</v>
      </c>
      <c r="BR602" s="1679"/>
      <c r="BS602" s="1680"/>
      <c r="BT602" s="1666">
        <v>0</v>
      </c>
      <c r="BU602" s="1679"/>
      <c r="BV602" s="1680"/>
      <c r="BW602" s="1666">
        <v>0</v>
      </c>
      <c r="BX602" s="1679"/>
      <c r="BY602" s="1680"/>
      <c r="BZ602" s="1666">
        <v>0</v>
      </c>
    </row>
    <row r="603" spans="1:78" s="1396" customFormat="1" ht="19.5" x14ac:dyDescent="0.3">
      <c r="A603" s="1398"/>
      <c r="B603" s="1425"/>
      <c r="C603" s="1410"/>
      <c r="D603" s="1651"/>
      <c r="E603" s="1405" t="s">
        <v>494</v>
      </c>
      <c r="F603" s="1649">
        <v>6</v>
      </c>
      <c r="G603" s="1679"/>
      <c r="H603" s="1680"/>
      <c r="I603" s="1666">
        <v>0</v>
      </c>
      <c r="J603" s="1679"/>
      <c r="K603" s="1680"/>
      <c r="L603" s="1666">
        <v>0</v>
      </c>
      <c r="M603" s="1679"/>
      <c r="N603" s="1680"/>
      <c r="O603" s="1666">
        <v>0</v>
      </c>
      <c r="P603" s="1679"/>
      <c r="Q603" s="1680"/>
      <c r="R603" s="1666">
        <v>0</v>
      </c>
      <c r="S603" s="1679"/>
      <c r="T603" s="1680"/>
      <c r="U603" s="1666">
        <v>0</v>
      </c>
      <c r="V603" s="1679"/>
      <c r="W603" s="1680"/>
      <c r="X603" s="1666">
        <v>0</v>
      </c>
      <c r="Y603" s="1679"/>
      <c r="Z603" s="1680"/>
      <c r="AA603" s="1666">
        <v>0</v>
      </c>
      <c r="AB603" s="1679"/>
      <c r="AC603" s="1680"/>
      <c r="AD603" s="1666">
        <v>0</v>
      </c>
      <c r="AE603" s="1679"/>
      <c r="AF603" s="1680"/>
      <c r="AG603" s="1666">
        <v>0</v>
      </c>
      <c r="AH603" s="1679"/>
      <c r="AI603" s="1680"/>
      <c r="AJ603" s="1666">
        <v>0</v>
      </c>
      <c r="AK603" s="1679"/>
      <c r="AL603" s="1680"/>
      <c r="AM603" s="1666">
        <v>0</v>
      </c>
      <c r="AN603" s="1679"/>
      <c r="AO603" s="1680"/>
      <c r="AP603" s="1666">
        <v>0</v>
      </c>
      <c r="AQ603" s="1679"/>
      <c r="AR603" s="1680"/>
      <c r="AS603" s="1666">
        <v>0</v>
      </c>
      <c r="AT603" s="1679"/>
      <c r="AU603" s="1680"/>
      <c r="AV603" s="1666">
        <v>0</v>
      </c>
      <c r="AW603" s="1679"/>
      <c r="AX603" s="1680"/>
      <c r="AY603" s="1666">
        <v>0</v>
      </c>
      <c r="AZ603" s="1679"/>
      <c r="BA603" s="1680"/>
      <c r="BB603" s="1666">
        <v>0</v>
      </c>
      <c r="BC603" s="1679"/>
      <c r="BD603" s="1680"/>
      <c r="BE603" s="1666">
        <v>0</v>
      </c>
      <c r="BF603" s="1679"/>
      <c r="BG603" s="1680"/>
      <c r="BH603" s="1666">
        <v>0</v>
      </c>
      <c r="BI603" s="1679"/>
      <c r="BJ603" s="1680"/>
      <c r="BK603" s="1666">
        <v>0</v>
      </c>
      <c r="BL603" s="1679"/>
      <c r="BM603" s="1680"/>
      <c r="BN603" s="1666">
        <v>0</v>
      </c>
      <c r="BO603" s="1679"/>
      <c r="BP603" s="1680"/>
      <c r="BQ603" s="1666">
        <v>0</v>
      </c>
      <c r="BR603" s="1679"/>
      <c r="BS603" s="1680"/>
      <c r="BT603" s="1666">
        <v>0</v>
      </c>
      <c r="BU603" s="1679"/>
      <c r="BV603" s="1680"/>
      <c r="BW603" s="1666">
        <v>0</v>
      </c>
      <c r="BX603" s="1679"/>
      <c r="BY603" s="1680"/>
      <c r="BZ603" s="1666">
        <v>0</v>
      </c>
    </row>
    <row r="604" spans="1:78" s="222" customFormat="1" ht="19.5" x14ac:dyDescent="0.3">
      <c r="A604" s="1398"/>
      <c r="B604" s="1425"/>
      <c r="C604" s="1410"/>
      <c r="D604" s="1651"/>
      <c r="E604" s="1405" t="s">
        <v>495</v>
      </c>
      <c r="F604" s="1649" t="s">
        <v>496</v>
      </c>
      <c r="G604" s="1815" t="s">
        <v>599</v>
      </c>
      <c r="H604" s="1816"/>
      <c r="I604" s="1817"/>
      <c r="J604" s="1815"/>
      <c r="K604" s="1816"/>
      <c r="L604" s="1817"/>
      <c r="M604" s="1815"/>
      <c r="N604" s="1816"/>
      <c r="O604" s="1817"/>
      <c r="P604" s="1815"/>
      <c r="Q604" s="1816"/>
      <c r="R604" s="1817"/>
      <c r="S604" s="1815"/>
      <c r="T604" s="1816"/>
      <c r="U604" s="1817"/>
      <c r="V604" s="1815"/>
      <c r="W604" s="1816"/>
      <c r="X604" s="1817"/>
      <c r="Y604" s="1815"/>
      <c r="Z604" s="1816"/>
      <c r="AA604" s="1817"/>
      <c r="AB604" s="1815"/>
      <c r="AC604" s="1816"/>
      <c r="AD604" s="1817"/>
      <c r="AE604" s="1815"/>
      <c r="AF604" s="1816"/>
      <c r="AG604" s="1817"/>
      <c r="AH604" s="1815"/>
      <c r="AI604" s="1816"/>
      <c r="AJ604" s="1817"/>
      <c r="AK604" s="1815"/>
      <c r="AL604" s="1816"/>
      <c r="AM604" s="1817"/>
      <c r="AN604" s="1815"/>
      <c r="AO604" s="1816"/>
      <c r="AP604" s="1817"/>
      <c r="AQ604" s="1815"/>
      <c r="AR604" s="1816"/>
      <c r="AS604" s="1817"/>
      <c r="AT604" s="1815"/>
      <c r="AU604" s="1816"/>
      <c r="AV604" s="1817"/>
      <c r="AW604" s="1815"/>
      <c r="AX604" s="1816"/>
      <c r="AY604" s="1817"/>
      <c r="AZ604" s="1815"/>
      <c r="BA604" s="1816"/>
      <c r="BB604" s="1817"/>
      <c r="BC604" s="1815"/>
      <c r="BD604" s="1816"/>
      <c r="BE604" s="1817"/>
      <c r="BF604" s="1815"/>
      <c r="BG604" s="1816"/>
      <c r="BH604" s="1817"/>
      <c r="BI604" s="1815"/>
      <c r="BJ604" s="1816"/>
      <c r="BK604" s="1817"/>
      <c r="BL604" s="1815"/>
      <c r="BM604" s="1816"/>
      <c r="BN604" s="1817"/>
      <c r="BO604" s="1815"/>
      <c r="BP604" s="1816"/>
      <c r="BQ604" s="1817"/>
      <c r="BR604" s="1815"/>
      <c r="BS604" s="1816"/>
      <c r="BT604" s="1817"/>
      <c r="BU604" s="1815"/>
      <c r="BV604" s="1816"/>
      <c r="BW604" s="1817"/>
      <c r="BX604" s="1815"/>
      <c r="BY604" s="1816"/>
      <c r="BZ604" s="1817"/>
    </row>
    <row r="605" spans="1:78" s="1396" customFormat="1" ht="19.5" x14ac:dyDescent="0.3">
      <c r="A605" s="1398"/>
      <c r="B605" s="1425"/>
      <c r="C605" s="1410"/>
      <c r="D605" s="1651"/>
      <c r="E605" s="1405" t="s">
        <v>497</v>
      </c>
      <c r="F605" s="1649" t="s">
        <v>496</v>
      </c>
      <c r="G605" s="1815"/>
      <c r="H605" s="1816"/>
      <c r="I605" s="1817"/>
      <c r="J605" s="1815"/>
      <c r="K605" s="1816"/>
      <c r="L605" s="1817"/>
      <c r="M605" s="1815"/>
      <c r="N605" s="1816"/>
      <c r="O605" s="1817"/>
      <c r="P605" s="1815"/>
      <c r="Q605" s="1816"/>
      <c r="R605" s="1817"/>
      <c r="S605" s="1815"/>
      <c r="T605" s="1816"/>
      <c r="U605" s="1817"/>
      <c r="V605" s="1815"/>
      <c r="W605" s="1816"/>
      <c r="X605" s="1817"/>
      <c r="Y605" s="1815"/>
      <c r="Z605" s="1816"/>
      <c r="AA605" s="1817"/>
      <c r="AB605" s="1815"/>
      <c r="AC605" s="1816"/>
      <c r="AD605" s="1817"/>
      <c r="AE605" s="1815"/>
      <c r="AF605" s="1816"/>
      <c r="AG605" s="1817"/>
      <c r="AH605" s="1815"/>
      <c r="AI605" s="1816"/>
      <c r="AJ605" s="1817"/>
      <c r="AK605" s="1815"/>
      <c r="AL605" s="1816"/>
      <c r="AM605" s="1817"/>
      <c r="AN605" s="1815"/>
      <c r="AO605" s="1816"/>
      <c r="AP605" s="1817"/>
      <c r="AQ605" s="1815"/>
      <c r="AR605" s="1816"/>
      <c r="AS605" s="1817"/>
      <c r="AT605" s="1815"/>
      <c r="AU605" s="1816"/>
      <c r="AV605" s="1817"/>
      <c r="AW605" s="1815"/>
      <c r="AX605" s="1816"/>
      <c r="AY605" s="1817"/>
      <c r="AZ605" s="1815"/>
      <c r="BA605" s="1816"/>
      <c r="BB605" s="1817"/>
      <c r="BC605" s="1815"/>
      <c r="BD605" s="1816"/>
      <c r="BE605" s="1817"/>
      <c r="BF605" s="1815"/>
      <c r="BG605" s="1816"/>
      <c r="BH605" s="1817"/>
      <c r="BI605" s="1815"/>
      <c r="BJ605" s="1816"/>
      <c r="BK605" s="1817"/>
      <c r="BL605" s="1815"/>
      <c r="BM605" s="1816"/>
      <c r="BN605" s="1817"/>
      <c r="BO605" s="1815"/>
      <c r="BP605" s="1816"/>
      <c r="BQ605" s="1817"/>
      <c r="BR605" s="1815"/>
      <c r="BS605" s="1816"/>
      <c r="BT605" s="1817"/>
      <c r="BU605" s="1815"/>
      <c r="BV605" s="1816"/>
      <c r="BW605" s="1817"/>
      <c r="BX605" s="1815"/>
      <c r="BY605" s="1816"/>
      <c r="BZ605" s="1817"/>
    </row>
    <row r="606" spans="1:78" s="1396" customFormat="1" ht="20.25" customHeight="1" x14ac:dyDescent="0.3">
      <c r="A606" s="1398"/>
      <c r="B606" s="1425" t="s">
        <v>498</v>
      </c>
      <c r="C606" s="1424" t="s">
        <v>220</v>
      </c>
      <c r="D606" s="1582"/>
      <c r="E606" s="1405"/>
      <c r="F606" s="1649">
        <v>35</v>
      </c>
      <c r="G606" s="1679"/>
      <c r="H606" s="1680"/>
      <c r="I606" s="1666">
        <v>0</v>
      </c>
      <c r="J606" s="1679"/>
      <c r="K606" s="1680"/>
      <c r="L606" s="1666">
        <v>0</v>
      </c>
      <c r="M606" s="1679"/>
      <c r="N606" s="1680"/>
      <c r="O606" s="1666">
        <v>0</v>
      </c>
      <c r="P606" s="1679"/>
      <c r="Q606" s="1680"/>
      <c r="R606" s="1666">
        <v>0</v>
      </c>
      <c r="S606" s="1679"/>
      <c r="T606" s="1680"/>
      <c r="U606" s="1666">
        <v>0</v>
      </c>
      <c r="V606" s="1679"/>
      <c r="W606" s="1680"/>
      <c r="X606" s="1666">
        <v>0</v>
      </c>
      <c r="Y606" s="1679"/>
      <c r="Z606" s="1680"/>
      <c r="AA606" s="1666">
        <v>0</v>
      </c>
      <c r="AB606" s="1679"/>
      <c r="AC606" s="1680"/>
      <c r="AD606" s="1666">
        <v>0</v>
      </c>
      <c r="AE606" s="1679"/>
      <c r="AF606" s="1680"/>
      <c r="AG606" s="1666">
        <v>0</v>
      </c>
      <c r="AH606" s="1679"/>
      <c r="AI606" s="1680"/>
      <c r="AJ606" s="1666">
        <v>0</v>
      </c>
      <c r="AK606" s="1679"/>
      <c r="AL606" s="1680"/>
      <c r="AM606" s="1666">
        <v>0</v>
      </c>
      <c r="AN606" s="1679"/>
      <c r="AO606" s="1680"/>
      <c r="AP606" s="1666">
        <v>0</v>
      </c>
      <c r="AQ606" s="1679"/>
      <c r="AR606" s="1680"/>
      <c r="AS606" s="1666">
        <v>0</v>
      </c>
      <c r="AT606" s="1679"/>
      <c r="AU606" s="1680"/>
      <c r="AV606" s="1666">
        <v>0</v>
      </c>
      <c r="AW606" s="1679"/>
      <c r="AX606" s="1680"/>
      <c r="AY606" s="1666">
        <v>0</v>
      </c>
      <c r="AZ606" s="1679"/>
      <c r="BA606" s="1680"/>
      <c r="BB606" s="1666">
        <v>0</v>
      </c>
      <c r="BC606" s="1679"/>
      <c r="BD606" s="1680"/>
      <c r="BE606" s="1666">
        <v>0</v>
      </c>
      <c r="BF606" s="1679"/>
      <c r="BG606" s="1680"/>
      <c r="BH606" s="1666">
        <v>0</v>
      </c>
      <c r="BI606" s="1679"/>
      <c r="BJ606" s="1680"/>
      <c r="BK606" s="1666">
        <v>0</v>
      </c>
      <c r="BL606" s="1679"/>
      <c r="BM606" s="1680"/>
      <c r="BN606" s="1666">
        <v>0</v>
      </c>
      <c r="BO606" s="1679"/>
      <c r="BP606" s="1680"/>
      <c r="BQ606" s="1666">
        <v>0</v>
      </c>
      <c r="BR606" s="1679"/>
      <c r="BS606" s="1680"/>
      <c r="BT606" s="1666">
        <v>0</v>
      </c>
      <c r="BU606" s="1679"/>
      <c r="BV606" s="1680"/>
      <c r="BW606" s="1666">
        <v>0</v>
      </c>
      <c r="BX606" s="1679"/>
      <c r="BY606" s="1680"/>
      <c r="BZ606" s="1666">
        <v>0</v>
      </c>
    </row>
    <row r="607" spans="1:78" s="1396" customFormat="1" ht="21.75" customHeight="1" x14ac:dyDescent="0.3">
      <c r="A607" s="1398"/>
      <c r="B607" s="1425" t="s">
        <v>499</v>
      </c>
      <c r="C607" s="1424" t="s">
        <v>214</v>
      </c>
      <c r="D607" s="1582"/>
      <c r="E607" s="1405"/>
      <c r="F607" s="1649">
        <v>35</v>
      </c>
      <c r="G607" s="1669">
        <v>3.2000000000000001E-2</v>
      </c>
      <c r="H607" s="1669">
        <v>-0.06</v>
      </c>
      <c r="I607" s="1666">
        <v>1</v>
      </c>
      <c r="J607" s="1669">
        <v>3.2000000000000001E-2</v>
      </c>
      <c r="K607" s="1669">
        <v>-0.06</v>
      </c>
      <c r="L607" s="1666">
        <v>1</v>
      </c>
      <c r="M607" s="1669">
        <v>3.2000000000000001E-2</v>
      </c>
      <c r="N607" s="1669">
        <v>-0.06</v>
      </c>
      <c r="O607" s="1666">
        <v>1</v>
      </c>
      <c r="P607" s="1669">
        <v>3.2000000000000001E-2</v>
      </c>
      <c r="Q607" s="1669">
        <v>-0.06</v>
      </c>
      <c r="R607" s="1666">
        <v>1</v>
      </c>
      <c r="S607" s="1669">
        <v>3.2000000000000001E-2</v>
      </c>
      <c r="T607" s="1669">
        <v>-0.06</v>
      </c>
      <c r="U607" s="1666">
        <v>1</v>
      </c>
      <c r="V607" s="1669">
        <v>3.2000000000000001E-2</v>
      </c>
      <c r="W607" s="1669">
        <v>-0.06</v>
      </c>
      <c r="X607" s="1666">
        <v>1</v>
      </c>
      <c r="Y607" s="1669">
        <v>5.5E-2</v>
      </c>
      <c r="Z607" s="1669">
        <v>-5.6000000000000001E-2</v>
      </c>
      <c r="AA607" s="1666">
        <v>1</v>
      </c>
      <c r="AB607" s="1669">
        <v>5.5E-2</v>
      </c>
      <c r="AC607" s="1669">
        <v>-5.6000000000000001E-2</v>
      </c>
      <c r="AD607" s="1666">
        <v>1</v>
      </c>
      <c r="AE607" s="1669">
        <v>5.5E-2</v>
      </c>
      <c r="AF607" s="1669">
        <v>-5.6000000000000001E-2</v>
      </c>
      <c r="AG607" s="1666">
        <v>1</v>
      </c>
      <c r="AH607" s="1669">
        <v>5.5E-2</v>
      </c>
      <c r="AI607" s="1669">
        <v>-5.6000000000000001E-2</v>
      </c>
      <c r="AJ607" s="1666">
        <v>1</v>
      </c>
      <c r="AK607" s="1669">
        <v>5.5E-2</v>
      </c>
      <c r="AL607" s="1669">
        <v>-5.6000000000000001E-2</v>
      </c>
      <c r="AM607" s="1666">
        <v>1</v>
      </c>
      <c r="AN607" s="1669">
        <v>5.5E-2</v>
      </c>
      <c r="AO607" s="1669">
        <v>-5.6000000000000001E-2</v>
      </c>
      <c r="AP607" s="1666">
        <v>1</v>
      </c>
      <c r="AQ607" s="1669">
        <v>4.2999999999999997E-2</v>
      </c>
      <c r="AR607" s="1669">
        <v>-5.5E-2</v>
      </c>
      <c r="AS607" s="1666">
        <v>1</v>
      </c>
      <c r="AT607" s="1669">
        <v>5.5E-2</v>
      </c>
      <c r="AU607" s="1669">
        <v>-5.6000000000000001E-2</v>
      </c>
      <c r="AV607" s="1666">
        <v>1</v>
      </c>
      <c r="AW607" s="1669">
        <v>5.5E-2</v>
      </c>
      <c r="AX607" s="1669">
        <v>-5.6000000000000001E-2</v>
      </c>
      <c r="AY607" s="1666">
        <v>1</v>
      </c>
      <c r="AZ607" s="1669">
        <v>5.5E-2</v>
      </c>
      <c r="BA607" s="1669">
        <v>-5.6000000000000001E-2</v>
      </c>
      <c r="BB607" s="1666">
        <v>1</v>
      </c>
      <c r="BC607" s="1669">
        <v>5.5E-2</v>
      </c>
      <c r="BD607" s="1669">
        <v>-5.6000000000000001E-2</v>
      </c>
      <c r="BE607" s="1666">
        <v>1</v>
      </c>
      <c r="BF607" s="1669">
        <v>4.2999999999999997E-2</v>
      </c>
      <c r="BG607" s="1669">
        <v>-5.5E-2</v>
      </c>
      <c r="BH607" s="1666">
        <v>1</v>
      </c>
      <c r="BI607" s="1669">
        <v>4.2999999999999997E-2</v>
      </c>
      <c r="BJ607" s="1669">
        <v>-5.5E-2</v>
      </c>
      <c r="BK607" s="1666">
        <v>1</v>
      </c>
      <c r="BL607" s="1669">
        <v>4.2999999999999997E-2</v>
      </c>
      <c r="BM607" s="1669">
        <v>-5.5E-2</v>
      </c>
      <c r="BN607" s="1666">
        <v>1</v>
      </c>
      <c r="BO607" s="1669">
        <v>4.2999999999999997E-2</v>
      </c>
      <c r="BP607" s="1669">
        <v>-5.5E-2</v>
      </c>
      <c r="BQ607" s="1666">
        <v>1</v>
      </c>
      <c r="BR607" s="1669">
        <v>4.2999999999999997E-2</v>
      </c>
      <c r="BS607" s="1669">
        <v>-5.5E-2</v>
      </c>
      <c r="BT607" s="1666">
        <v>1</v>
      </c>
      <c r="BU607" s="1669">
        <v>4.2999999999999997E-2</v>
      </c>
      <c r="BV607" s="1669">
        <v>-5.5E-2</v>
      </c>
      <c r="BW607" s="1666">
        <v>1</v>
      </c>
      <c r="BX607" s="1669">
        <v>3.2000000000000001E-2</v>
      </c>
      <c r="BY607" s="1669">
        <v>-0.06</v>
      </c>
      <c r="BZ607" s="1666">
        <v>1</v>
      </c>
    </row>
    <row r="608" spans="1:78" s="1396" customFormat="1" ht="19.5" x14ac:dyDescent="0.3">
      <c r="A608" s="1398"/>
      <c r="B608" s="1425" t="s">
        <v>64</v>
      </c>
      <c r="C608" s="1410" t="s">
        <v>107</v>
      </c>
      <c r="D608" s="1651"/>
      <c r="E608" s="1405" t="s">
        <v>310</v>
      </c>
      <c r="F608" s="1649">
        <v>35</v>
      </c>
      <c r="G608" s="1815">
        <v>35</v>
      </c>
      <c r="H608" s="1816"/>
      <c r="I608" s="1817"/>
      <c r="J608" s="1815">
        <v>35</v>
      </c>
      <c r="K608" s="1816"/>
      <c r="L608" s="1817"/>
      <c r="M608" s="1815">
        <v>35</v>
      </c>
      <c r="N608" s="1816"/>
      <c r="O608" s="1817"/>
      <c r="P608" s="1815">
        <v>35</v>
      </c>
      <c r="Q608" s="1816"/>
      <c r="R608" s="1817"/>
      <c r="S608" s="1815">
        <v>35</v>
      </c>
      <c r="T608" s="1816"/>
      <c r="U608" s="1817"/>
      <c r="V608" s="1815">
        <v>35</v>
      </c>
      <c r="W608" s="1816"/>
      <c r="X608" s="1817"/>
      <c r="Y608" s="1815">
        <v>35</v>
      </c>
      <c r="Z608" s="1816"/>
      <c r="AA608" s="1817"/>
      <c r="AB608" s="1815">
        <v>35</v>
      </c>
      <c r="AC608" s="1816"/>
      <c r="AD608" s="1817"/>
      <c r="AE608" s="1815">
        <v>35</v>
      </c>
      <c r="AF608" s="1816"/>
      <c r="AG608" s="1817"/>
      <c r="AH608" s="1815">
        <v>35</v>
      </c>
      <c r="AI608" s="1816"/>
      <c r="AJ608" s="1817"/>
      <c r="AK608" s="1815">
        <v>35</v>
      </c>
      <c r="AL608" s="1816"/>
      <c r="AM608" s="1817"/>
      <c r="AN608" s="1815">
        <v>35</v>
      </c>
      <c r="AO608" s="1816"/>
      <c r="AP608" s="1817"/>
      <c r="AQ608" s="1815">
        <v>35</v>
      </c>
      <c r="AR608" s="1816"/>
      <c r="AS608" s="1817"/>
      <c r="AT608" s="1815">
        <v>35</v>
      </c>
      <c r="AU608" s="1816"/>
      <c r="AV608" s="1817"/>
      <c r="AW608" s="1815">
        <v>35</v>
      </c>
      <c r="AX608" s="1816"/>
      <c r="AY608" s="1817"/>
      <c r="AZ608" s="1815">
        <v>35</v>
      </c>
      <c r="BA608" s="1816"/>
      <c r="BB608" s="1817"/>
      <c r="BC608" s="1815">
        <v>35</v>
      </c>
      <c r="BD608" s="1816"/>
      <c r="BE608" s="1817"/>
      <c r="BF608" s="1815">
        <v>35</v>
      </c>
      <c r="BG608" s="1816"/>
      <c r="BH608" s="1817"/>
      <c r="BI608" s="1815">
        <v>35</v>
      </c>
      <c r="BJ608" s="1816"/>
      <c r="BK608" s="1817"/>
      <c r="BL608" s="1815">
        <v>35</v>
      </c>
      <c r="BM608" s="1816"/>
      <c r="BN608" s="1817"/>
      <c r="BO608" s="1815">
        <v>35</v>
      </c>
      <c r="BP608" s="1816"/>
      <c r="BQ608" s="1817"/>
      <c r="BR608" s="1815">
        <v>35</v>
      </c>
      <c r="BS608" s="1816"/>
      <c r="BT608" s="1817"/>
      <c r="BU608" s="1815">
        <v>35</v>
      </c>
      <c r="BV608" s="1816"/>
      <c r="BW608" s="1817"/>
      <c r="BX608" s="1815">
        <v>35</v>
      </c>
      <c r="BY608" s="1816"/>
      <c r="BZ608" s="1817"/>
    </row>
    <row r="609" spans="1:78" s="1396" customFormat="1" ht="19.5" x14ac:dyDescent="0.3">
      <c r="A609" s="1398"/>
      <c r="B609" s="1425"/>
      <c r="C609" s="1410" t="s">
        <v>108</v>
      </c>
      <c r="D609" s="1651"/>
      <c r="E609" s="1405" t="s">
        <v>310</v>
      </c>
      <c r="F609" s="1649">
        <v>35</v>
      </c>
      <c r="G609" s="1815">
        <v>35</v>
      </c>
      <c r="H609" s="1816"/>
      <c r="I609" s="1817"/>
      <c r="J609" s="1815">
        <v>35</v>
      </c>
      <c r="K609" s="1816"/>
      <c r="L609" s="1817"/>
      <c r="M609" s="1815">
        <v>35</v>
      </c>
      <c r="N609" s="1816"/>
      <c r="O609" s="1817"/>
      <c r="P609" s="1815">
        <v>35</v>
      </c>
      <c r="Q609" s="1816"/>
      <c r="R609" s="1817"/>
      <c r="S609" s="1815">
        <v>35</v>
      </c>
      <c r="T609" s="1816"/>
      <c r="U609" s="1817"/>
      <c r="V609" s="1815">
        <v>35</v>
      </c>
      <c r="W609" s="1816"/>
      <c r="X609" s="1817"/>
      <c r="Y609" s="1815">
        <v>35</v>
      </c>
      <c r="Z609" s="1816"/>
      <c r="AA609" s="1817"/>
      <c r="AB609" s="1815">
        <v>35</v>
      </c>
      <c r="AC609" s="1816"/>
      <c r="AD609" s="1817"/>
      <c r="AE609" s="1815">
        <v>35</v>
      </c>
      <c r="AF609" s="1816"/>
      <c r="AG609" s="1817"/>
      <c r="AH609" s="1815">
        <v>35</v>
      </c>
      <c r="AI609" s="1816"/>
      <c r="AJ609" s="1817"/>
      <c r="AK609" s="1815">
        <v>35</v>
      </c>
      <c r="AL609" s="1816"/>
      <c r="AM609" s="1817"/>
      <c r="AN609" s="1815">
        <v>35</v>
      </c>
      <c r="AO609" s="1816"/>
      <c r="AP609" s="1817"/>
      <c r="AQ609" s="1815">
        <v>35</v>
      </c>
      <c r="AR609" s="1816"/>
      <c r="AS609" s="1817"/>
      <c r="AT609" s="1815">
        <v>35</v>
      </c>
      <c r="AU609" s="1816"/>
      <c r="AV609" s="1817"/>
      <c r="AW609" s="1815">
        <v>35</v>
      </c>
      <c r="AX609" s="1816"/>
      <c r="AY609" s="1817"/>
      <c r="AZ609" s="1815">
        <v>35</v>
      </c>
      <c r="BA609" s="1816"/>
      <c r="BB609" s="1817"/>
      <c r="BC609" s="1815">
        <v>35</v>
      </c>
      <c r="BD609" s="1816"/>
      <c r="BE609" s="1817"/>
      <c r="BF609" s="1815">
        <v>35</v>
      </c>
      <c r="BG609" s="1816"/>
      <c r="BH609" s="1817"/>
      <c r="BI609" s="1815">
        <v>35</v>
      </c>
      <c r="BJ609" s="1816"/>
      <c r="BK609" s="1817"/>
      <c r="BL609" s="1815">
        <v>35</v>
      </c>
      <c r="BM609" s="1816"/>
      <c r="BN609" s="1817"/>
      <c r="BO609" s="1815">
        <v>35</v>
      </c>
      <c r="BP609" s="1816"/>
      <c r="BQ609" s="1817"/>
      <c r="BR609" s="1815">
        <v>35</v>
      </c>
      <c r="BS609" s="1816"/>
      <c r="BT609" s="1817"/>
      <c r="BU609" s="1815">
        <v>35</v>
      </c>
      <c r="BV609" s="1816"/>
      <c r="BW609" s="1817"/>
      <c r="BX609" s="1815">
        <v>35</v>
      </c>
      <c r="BY609" s="1816"/>
      <c r="BZ609" s="1817"/>
    </row>
    <row r="610" spans="1:78" s="1396" customFormat="1" ht="19.5" x14ac:dyDescent="0.3">
      <c r="A610" s="1398"/>
      <c r="B610" s="1425"/>
      <c r="C610" s="1410" t="s">
        <v>107</v>
      </c>
      <c r="D610" s="1651"/>
      <c r="E610" s="1405" t="s">
        <v>310</v>
      </c>
      <c r="F610" s="1649">
        <v>6</v>
      </c>
      <c r="G610" s="1815">
        <v>6.4</v>
      </c>
      <c r="H610" s="1816"/>
      <c r="I610" s="1817"/>
      <c r="J610" s="1815">
        <v>6.4</v>
      </c>
      <c r="K610" s="1816"/>
      <c r="L610" s="1817"/>
      <c r="M610" s="1815">
        <v>6.4</v>
      </c>
      <c r="N610" s="1816"/>
      <c r="O610" s="1817"/>
      <c r="P610" s="1815">
        <v>6.4</v>
      </c>
      <c r="Q610" s="1816"/>
      <c r="R610" s="1817"/>
      <c r="S610" s="1815">
        <v>6.4</v>
      </c>
      <c r="T610" s="1816"/>
      <c r="U610" s="1817"/>
      <c r="V610" s="1815">
        <v>6.4</v>
      </c>
      <c r="W610" s="1816"/>
      <c r="X610" s="1817"/>
      <c r="Y610" s="1815">
        <v>6.4</v>
      </c>
      <c r="Z610" s="1816"/>
      <c r="AA610" s="1817"/>
      <c r="AB610" s="1815">
        <v>6.4</v>
      </c>
      <c r="AC610" s="1816"/>
      <c r="AD610" s="1817"/>
      <c r="AE610" s="1815">
        <v>6.4</v>
      </c>
      <c r="AF610" s="1816"/>
      <c r="AG610" s="1817"/>
      <c r="AH610" s="1815">
        <v>6.4</v>
      </c>
      <c r="AI610" s="1816"/>
      <c r="AJ610" s="1817"/>
      <c r="AK610" s="1815">
        <v>6.4</v>
      </c>
      <c r="AL610" s="1816"/>
      <c r="AM610" s="1817"/>
      <c r="AN610" s="1815">
        <v>6.4</v>
      </c>
      <c r="AO610" s="1816"/>
      <c r="AP610" s="1817"/>
      <c r="AQ610" s="1815">
        <v>6.4</v>
      </c>
      <c r="AR610" s="1816"/>
      <c r="AS610" s="1817"/>
      <c r="AT610" s="1815">
        <v>6.4</v>
      </c>
      <c r="AU610" s="1816"/>
      <c r="AV610" s="1817"/>
      <c r="AW610" s="1815">
        <v>6.4</v>
      </c>
      <c r="AX610" s="1816"/>
      <c r="AY610" s="1817"/>
      <c r="AZ610" s="1815">
        <v>6.4</v>
      </c>
      <c r="BA610" s="1816"/>
      <c r="BB610" s="1817"/>
      <c r="BC610" s="1815">
        <v>6.4</v>
      </c>
      <c r="BD610" s="1816"/>
      <c r="BE610" s="1817"/>
      <c r="BF610" s="1815">
        <v>6.4</v>
      </c>
      <c r="BG610" s="1816"/>
      <c r="BH610" s="1817"/>
      <c r="BI610" s="1815">
        <v>6.4</v>
      </c>
      <c r="BJ610" s="1816"/>
      <c r="BK610" s="1817"/>
      <c r="BL610" s="1815">
        <v>6.4</v>
      </c>
      <c r="BM610" s="1816"/>
      <c r="BN610" s="1817"/>
      <c r="BO610" s="1815">
        <v>6.4</v>
      </c>
      <c r="BP610" s="1816"/>
      <c r="BQ610" s="1817"/>
      <c r="BR610" s="1815">
        <v>6.4</v>
      </c>
      <c r="BS610" s="1816"/>
      <c r="BT610" s="1817"/>
      <c r="BU610" s="1815">
        <v>6.4</v>
      </c>
      <c r="BV610" s="1816"/>
      <c r="BW610" s="1817"/>
      <c r="BX610" s="1815">
        <v>6.4</v>
      </c>
      <c r="BY610" s="1816"/>
      <c r="BZ610" s="1817"/>
    </row>
    <row r="611" spans="1:78" s="1396" customFormat="1" ht="19.5" x14ac:dyDescent="0.3">
      <c r="A611" s="1398"/>
      <c r="B611" s="1425"/>
      <c r="C611" s="1410" t="s">
        <v>108</v>
      </c>
      <c r="D611" s="1651"/>
      <c r="E611" s="1405" t="s">
        <v>310</v>
      </c>
      <c r="F611" s="1649">
        <v>6</v>
      </c>
      <c r="G611" s="1815">
        <v>6.4</v>
      </c>
      <c r="H611" s="1816"/>
      <c r="I611" s="1817"/>
      <c r="J611" s="1815">
        <v>6.4</v>
      </c>
      <c r="K611" s="1816"/>
      <c r="L611" s="1817"/>
      <c r="M611" s="1815">
        <v>6.4</v>
      </c>
      <c r="N611" s="1816"/>
      <c r="O611" s="1817"/>
      <c r="P611" s="1815">
        <v>6.4</v>
      </c>
      <c r="Q611" s="1816"/>
      <c r="R611" s="1817"/>
      <c r="S611" s="1815">
        <v>6.4</v>
      </c>
      <c r="T611" s="1816"/>
      <c r="U611" s="1817"/>
      <c r="V611" s="1815">
        <v>6.4</v>
      </c>
      <c r="W611" s="1816"/>
      <c r="X611" s="1817"/>
      <c r="Y611" s="1815">
        <v>6.4</v>
      </c>
      <c r="Z611" s="1816"/>
      <c r="AA611" s="1817"/>
      <c r="AB611" s="1815">
        <v>6.4</v>
      </c>
      <c r="AC611" s="1816"/>
      <c r="AD611" s="1817"/>
      <c r="AE611" s="1815">
        <v>6.4</v>
      </c>
      <c r="AF611" s="1816"/>
      <c r="AG611" s="1817"/>
      <c r="AH611" s="1815">
        <v>6.4</v>
      </c>
      <c r="AI611" s="1816"/>
      <c r="AJ611" s="1817"/>
      <c r="AK611" s="1815">
        <v>6.4</v>
      </c>
      <c r="AL611" s="1816"/>
      <c r="AM611" s="1817"/>
      <c r="AN611" s="1815">
        <v>6.4</v>
      </c>
      <c r="AO611" s="1816"/>
      <c r="AP611" s="1817"/>
      <c r="AQ611" s="1815">
        <v>6.4</v>
      </c>
      <c r="AR611" s="1816"/>
      <c r="AS611" s="1817"/>
      <c r="AT611" s="1815">
        <v>6.4</v>
      </c>
      <c r="AU611" s="1816"/>
      <c r="AV611" s="1817"/>
      <c r="AW611" s="1815">
        <v>6.4</v>
      </c>
      <c r="AX611" s="1816"/>
      <c r="AY611" s="1817"/>
      <c r="AZ611" s="1815">
        <v>6.4</v>
      </c>
      <c r="BA611" s="1816"/>
      <c r="BB611" s="1817"/>
      <c r="BC611" s="1815">
        <v>6.4</v>
      </c>
      <c r="BD611" s="1816"/>
      <c r="BE611" s="1817"/>
      <c r="BF611" s="1815">
        <v>6.4</v>
      </c>
      <c r="BG611" s="1816"/>
      <c r="BH611" s="1817"/>
      <c r="BI611" s="1815">
        <v>6.4</v>
      </c>
      <c r="BJ611" s="1816"/>
      <c r="BK611" s="1817"/>
      <c r="BL611" s="1815">
        <v>6.4</v>
      </c>
      <c r="BM611" s="1816"/>
      <c r="BN611" s="1817"/>
      <c r="BO611" s="1815">
        <v>6.4</v>
      </c>
      <c r="BP611" s="1816"/>
      <c r="BQ611" s="1817"/>
      <c r="BR611" s="1815">
        <v>6.4</v>
      </c>
      <c r="BS611" s="1816"/>
      <c r="BT611" s="1817"/>
      <c r="BU611" s="1815">
        <v>6.4</v>
      </c>
      <c r="BV611" s="1816"/>
      <c r="BW611" s="1817"/>
      <c r="BX611" s="1815">
        <v>6.4</v>
      </c>
      <c r="BY611" s="1816"/>
      <c r="BZ611" s="1817"/>
    </row>
    <row r="612" spans="1:78" s="1396" customFormat="1" ht="19.5" x14ac:dyDescent="0.3">
      <c r="A612" s="1398"/>
      <c r="B612" s="1425" t="s">
        <v>498</v>
      </c>
      <c r="C612" s="1438" t="s">
        <v>421</v>
      </c>
      <c r="D612" s="1651"/>
      <c r="E612" s="1405"/>
      <c r="F612" s="1649">
        <v>6</v>
      </c>
      <c r="G612" s="1679"/>
      <c r="H612" s="1680"/>
      <c r="I612" s="1666">
        <v>0</v>
      </c>
      <c r="J612" s="1679"/>
      <c r="K612" s="1680"/>
      <c r="L612" s="1666">
        <v>0</v>
      </c>
      <c r="M612" s="1679"/>
      <c r="N612" s="1680"/>
      <c r="O612" s="1666">
        <v>0</v>
      </c>
      <c r="P612" s="1679"/>
      <c r="Q612" s="1680"/>
      <c r="R612" s="1666">
        <v>0</v>
      </c>
      <c r="S612" s="1679"/>
      <c r="T612" s="1680"/>
      <c r="U612" s="1666">
        <v>0</v>
      </c>
      <c r="V612" s="1679"/>
      <c r="W612" s="1680"/>
      <c r="X612" s="1666">
        <v>0</v>
      </c>
      <c r="Y612" s="1679"/>
      <c r="Z612" s="1680"/>
      <c r="AA612" s="1666">
        <v>0</v>
      </c>
      <c r="AB612" s="1679"/>
      <c r="AC612" s="1680"/>
      <c r="AD612" s="1666">
        <v>0</v>
      </c>
      <c r="AE612" s="1679"/>
      <c r="AF612" s="1680"/>
      <c r="AG612" s="1666">
        <v>0</v>
      </c>
      <c r="AH612" s="1679"/>
      <c r="AI612" s="1680"/>
      <c r="AJ612" s="1666">
        <v>0</v>
      </c>
      <c r="AK612" s="1679"/>
      <c r="AL612" s="1680"/>
      <c r="AM612" s="1666">
        <v>0</v>
      </c>
      <c r="AN612" s="1679"/>
      <c r="AO612" s="1680"/>
      <c r="AP612" s="1666">
        <v>0</v>
      </c>
      <c r="AQ612" s="1679"/>
      <c r="AR612" s="1680"/>
      <c r="AS612" s="1666">
        <v>0</v>
      </c>
      <c r="AT612" s="1679"/>
      <c r="AU612" s="1680"/>
      <c r="AV612" s="1666">
        <v>0</v>
      </c>
      <c r="AW612" s="1679"/>
      <c r="AX612" s="1680"/>
      <c r="AY612" s="1666">
        <v>0</v>
      </c>
      <c r="AZ612" s="1679"/>
      <c r="BA612" s="1680"/>
      <c r="BB612" s="1666">
        <v>0</v>
      </c>
      <c r="BC612" s="1679"/>
      <c r="BD612" s="1680"/>
      <c r="BE612" s="1666">
        <v>0</v>
      </c>
      <c r="BF612" s="1679"/>
      <c r="BG612" s="1680"/>
      <c r="BH612" s="1666">
        <v>0</v>
      </c>
      <c r="BI612" s="1679"/>
      <c r="BJ612" s="1680"/>
      <c r="BK612" s="1666">
        <v>0</v>
      </c>
      <c r="BL612" s="1679"/>
      <c r="BM612" s="1680"/>
      <c r="BN612" s="1666">
        <v>0</v>
      </c>
      <c r="BO612" s="1679"/>
      <c r="BP612" s="1680"/>
      <c r="BQ612" s="1666">
        <v>0</v>
      </c>
      <c r="BR612" s="1679"/>
      <c r="BS612" s="1680"/>
      <c r="BT612" s="1666">
        <v>0</v>
      </c>
      <c r="BU612" s="1679"/>
      <c r="BV612" s="1680"/>
      <c r="BW612" s="1666">
        <v>0</v>
      </c>
      <c r="BX612" s="1679"/>
      <c r="BY612" s="1680"/>
      <c r="BZ612" s="1666">
        <v>0</v>
      </c>
    </row>
    <row r="613" spans="1:78" s="1396" customFormat="1" ht="19.5" x14ac:dyDescent="0.3">
      <c r="A613" s="1398"/>
      <c r="B613" s="1425"/>
      <c r="C613" s="1438" t="s">
        <v>426</v>
      </c>
      <c r="D613" s="1651"/>
      <c r="E613" s="1405"/>
      <c r="F613" s="1649">
        <v>6</v>
      </c>
      <c r="G613" s="1679"/>
      <c r="H613" s="1680"/>
      <c r="I613" s="1666">
        <v>0</v>
      </c>
      <c r="J613" s="1679"/>
      <c r="K613" s="1680"/>
      <c r="L613" s="1666">
        <v>0</v>
      </c>
      <c r="M613" s="1679"/>
      <c r="N613" s="1680"/>
      <c r="O613" s="1666">
        <v>0</v>
      </c>
      <c r="P613" s="1679"/>
      <c r="Q613" s="1680"/>
      <c r="R613" s="1666">
        <v>0</v>
      </c>
      <c r="S613" s="1679"/>
      <c r="T613" s="1680"/>
      <c r="U613" s="1666">
        <v>0</v>
      </c>
      <c r="V613" s="1679"/>
      <c r="W613" s="1680"/>
      <c r="X613" s="1666">
        <v>0</v>
      </c>
      <c r="Y613" s="1679"/>
      <c r="Z613" s="1680"/>
      <c r="AA613" s="1666">
        <v>0</v>
      </c>
      <c r="AB613" s="1679"/>
      <c r="AC613" s="1680"/>
      <c r="AD613" s="1666">
        <v>0</v>
      </c>
      <c r="AE613" s="1679"/>
      <c r="AF613" s="1680"/>
      <c r="AG613" s="1666">
        <v>0</v>
      </c>
      <c r="AH613" s="1679"/>
      <c r="AI613" s="1680"/>
      <c r="AJ613" s="1666">
        <v>0</v>
      </c>
      <c r="AK613" s="1679"/>
      <c r="AL613" s="1680"/>
      <c r="AM613" s="1666">
        <v>0</v>
      </c>
      <c r="AN613" s="1679"/>
      <c r="AO613" s="1680"/>
      <c r="AP613" s="1666">
        <v>0</v>
      </c>
      <c r="AQ613" s="1679"/>
      <c r="AR613" s="1680"/>
      <c r="AS613" s="1666">
        <v>0</v>
      </c>
      <c r="AT613" s="1679"/>
      <c r="AU613" s="1680"/>
      <c r="AV613" s="1666">
        <v>0</v>
      </c>
      <c r="AW613" s="1679"/>
      <c r="AX613" s="1680"/>
      <c r="AY613" s="1666">
        <v>0</v>
      </c>
      <c r="AZ613" s="1679"/>
      <c r="BA613" s="1680"/>
      <c r="BB613" s="1666">
        <v>0</v>
      </c>
      <c r="BC613" s="1679"/>
      <c r="BD613" s="1680"/>
      <c r="BE613" s="1666">
        <v>0</v>
      </c>
      <c r="BF613" s="1679"/>
      <c r="BG613" s="1680"/>
      <c r="BH613" s="1666">
        <v>0</v>
      </c>
      <c r="BI613" s="1679"/>
      <c r="BJ613" s="1680"/>
      <c r="BK613" s="1666">
        <v>0</v>
      </c>
      <c r="BL613" s="1679"/>
      <c r="BM613" s="1680"/>
      <c r="BN613" s="1666">
        <v>0</v>
      </c>
      <c r="BO613" s="1679"/>
      <c r="BP613" s="1680"/>
      <c r="BQ613" s="1666">
        <v>0</v>
      </c>
      <c r="BR613" s="1679"/>
      <c r="BS613" s="1680"/>
      <c r="BT613" s="1666">
        <v>0</v>
      </c>
      <c r="BU613" s="1679"/>
      <c r="BV613" s="1680"/>
      <c r="BW613" s="1666">
        <v>0</v>
      </c>
      <c r="BX613" s="1679"/>
      <c r="BY613" s="1680"/>
      <c r="BZ613" s="1666">
        <v>0</v>
      </c>
    </row>
    <row r="614" spans="1:78" s="1396" customFormat="1" ht="19.5" x14ac:dyDescent="0.3">
      <c r="A614" s="1398"/>
      <c r="B614" s="1425"/>
      <c r="C614" s="1438" t="s">
        <v>23</v>
      </c>
      <c r="D614" s="1651"/>
      <c r="E614" s="1405"/>
      <c r="F614" s="1649">
        <v>6</v>
      </c>
      <c r="G614" s="1669">
        <v>0.05</v>
      </c>
      <c r="H614" s="1669">
        <v>1.4E-2</v>
      </c>
      <c r="I614" s="1666">
        <v>5</v>
      </c>
      <c r="J614" s="1669">
        <v>0.05</v>
      </c>
      <c r="K614" s="1669">
        <v>1.4E-2</v>
      </c>
      <c r="L614" s="1666">
        <v>5</v>
      </c>
      <c r="M614" s="1669">
        <v>0.05</v>
      </c>
      <c r="N614" s="1669">
        <v>1.4E-2</v>
      </c>
      <c r="O614" s="1666">
        <v>5</v>
      </c>
      <c r="P614" s="1669">
        <v>0.05</v>
      </c>
      <c r="Q614" s="1669">
        <v>1.4E-2</v>
      </c>
      <c r="R614" s="1666">
        <v>5</v>
      </c>
      <c r="S614" s="1669">
        <v>0.05</v>
      </c>
      <c r="T614" s="1669">
        <v>1.4E-2</v>
      </c>
      <c r="U614" s="1666">
        <v>5</v>
      </c>
      <c r="V614" s="1669">
        <v>0.05</v>
      </c>
      <c r="W614" s="1669">
        <v>1.4E-2</v>
      </c>
      <c r="X614" s="1666">
        <v>5</v>
      </c>
      <c r="Y614" s="1669">
        <v>0.06</v>
      </c>
      <c r="Z614" s="1669">
        <v>1.2E-2</v>
      </c>
      <c r="AA614" s="1666">
        <v>6</v>
      </c>
      <c r="AB614" s="1669">
        <v>0.06</v>
      </c>
      <c r="AC614" s="1669">
        <v>1.2E-2</v>
      </c>
      <c r="AD614" s="1666">
        <v>6</v>
      </c>
      <c r="AE614" s="1669">
        <v>0.06</v>
      </c>
      <c r="AF614" s="1669">
        <v>1.2E-2</v>
      </c>
      <c r="AG614" s="1666">
        <v>6</v>
      </c>
      <c r="AH614" s="1669">
        <v>0.06</v>
      </c>
      <c r="AI614" s="1669">
        <v>1.2E-2</v>
      </c>
      <c r="AJ614" s="1666">
        <v>6</v>
      </c>
      <c r="AK614" s="1669">
        <v>0.06</v>
      </c>
      <c r="AL614" s="1669">
        <v>1.2E-2</v>
      </c>
      <c r="AM614" s="1666">
        <v>6</v>
      </c>
      <c r="AN614" s="1669">
        <v>0.06</v>
      </c>
      <c r="AO614" s="1669">
        <v>1.2E-2</v>
      </c>
      <c r="AP614" s="1666">
        <v>6</v>
      </c>
      <c r="AQ614" s="1669">
        <v>0.06</v>
      </c>
      <c r="AR614" s="1669">
        <v>1.2E-2</v>
      </c>
      <c r="AS614" s="1666">
        <v>6</v>
      </c>
      <c r="AT614" s="1669">
        <v>0.06</v>
      </c>
      <c r="AU614" s="1669">
        <v>1.2E-2</v>
      </c>
      <c r="AV614" s="1666">
        <v>6</v>
      </c>
      <c r="AW614" s="1669">
        <v>0.06</v>
      </c>
      <c r="AX614" s="1669">
        <v>1.2E-2</v>
      </c>
      <c r="AY614" s="1666">
        <v>6</v>
      </c>
      <c r="AZ614" s="1669">
        <v>0.06</v>
      </c>
      <c r="BA614" s="1669">
        <v>1.2E-2</v>
      </c>
      <c r="BB614" s="1666">
        <v>6</v>
      </c>
      <c r="BC614" s="1669">
        <v>0.06</v>
      </c>
      <c r="BD614" s="1669">
        <v>1.2E-2</v>
      </c>
      <c r="BE614" s="1666">
        <v>6</v>
      </c>
      <c r="BF614" s="1669">
        <v>0.06</v>
      </c>
      <c r="BG614" s="1669">
        <v>1.2E-2</v>
      </c>
      <c r="BH614" s="1666">
        <v>6</v>
      </c>
      <c r="BI614" s="1669">
        <v>0.06</v>
      </c>
      <c r="BJ614" s="1669">
        <v>1.2E-2</v>
      </c>
      <c r="BK614" s="1666">
        <v>6</v>
      </c>
      <c r="BL614" s="1669">
        <v>0.06</v>
      </c>
      <c r="BM614" s="1669">
        <v>1.2E-2</v>
      </c>
      <c r="BN614" s="1666">
        <v>6</v>
      </c>
      <c r="BO614" s="1669">
        <v>0.06</v>
      </c>
      <c r="BP614" s="1669">
        <v>1.2E-2</v>
      </c>
      <c r="BQ614" s="1666">
        <v>6</v>
      </c>
      <c r="BR614" s="1669">
        <v>0.06</v>
      </c>
      <c r="BS614" s="1669">
        <v>1.2E-2</v>
      </c>
      <c r="BT614" s="1666">
        <v>6</v>
      </c>
      <c r="BU614" s="1669">
        <v>0.06</v>
      </c>
      <c r="BV614" s="1669">
        <v>1.2E-2</v>
      </c>
      <c r="BW614" s="1666">
        <v>6</v>
      </c>
      <c r="BX614" s="1669">
        <v>0.05</v>
      </c>
      <c r="BY614" s="1669">
        <v>1.4E-2</v>
      </c>
      <c r="BZ614" s="1666">
        <v>5</v>
      </c>
    </row>
    <row r="615" spans="1:78" s="1396" customFormat="1" ht="19.5" x14ac:dyDescent="0.3">
      <c r="A615" s="1398"/>
      <c r="B615" s="1425"/>
      <c r="C615" s="1431" t="s">
        <v>431</v>
      </c>
      <c r="D615" s="1651"/>
      <c r="E615" s="1405"/>
      <c r="F615" s="1649">
        <v>6</v>
      </c>
      <c r="G615" s="1679"/>
      <c r="H615" s="1680"/>
      <c r="I615" s="1666">
        <v>0</v>
      </c>
      <c r="J615" s="1679"/>
      <c r="K615" s="1680"/>
      <c r="L615" s="1666">
        <v>0</v>
      </c>
      <c r="M615" s="1679"/>
      <c r="N615" s="1680"/>
      <c r="O615" s="1666">
        <v>0</v>
      </c>
      <c r="P615" s="1679"/>
      <c r="Q615" s="1680"/>
      <c r="R615" s="1666">
        <v>0</v>
      </c>
      <c r="S615" s="1679"/>
      <c r="T615" s="1680"/>
      <c r="U615" s="1666">
        <v>0</v>
      </c>
      <c r="V615" s="1679"/>
      <c r="W615" s="1680"/>
      <c r="X615" s="1666">
        <v>0</v>
      </c>
      <c r="Y615" s="1679"/>
      <c r="Z615" s="1680"/>
      <c r="AA615" s="1666">
        <v>0</v>
      </c>
      <c r="AB615" s="1679"/>
      <c r="AC615" s="1680"/>
      <c r="AD615" s="1666">
        <v>0</v>
      </c>
      <c r="AE615" s="1679"/>
      <c r="AF615" s="1680"/>
      <c r="AG615" s="1666">
        <v>0</v>
      </c>
      <c r="AH615" s="1679"/>
      <c r="AI615" s="1680"/>
      <c r="AJ615" s="1666">
        <v>0</v>
      </c>
      <c r="AK615" s="1679"/>
      <c r="AL615" s="1680"/>
      <c r="AM615" s="1666">
        <v>0</v>
      </c>
      <c r="AN615" s="1679"/>
      <c r="AO615" s="1680"/>
      <c r="AP615" s="1666">
        <v>0</v>
      </c>
      <c r="AQ615" s="1679"/>
      <c r="AR615" s="1680"/>
      <c r="AS615" s="1666">
        <v>0</v>
      </c>
      <c r="AT615" s="1679"/>
      <c r="AU615" s="1680"/>
      <c r="AV615" s="1666">
        <v>0</v>
      </c>
      <c r="AW615" s="1679"/>
      <c r="AX615" s="1680"/>
      <c r="AY615" s="1666">
        <v>0</v>
      </c>
      <c r="AZ615" s="1679"/>
      <c r="BA615" s="1680"/>
      <c r="BB615" s="1666">
        <v>0</v>
      </c>
      <c r="BC615" s="1679"/>
      <c r="BD615" s="1680"/>
      <c r="BE615" s="1666">
        <v>0</v>
      </c>
      <c r="BF615" s="1679"/>
      <c r="BG615" s="1680"/>
      <c r="BH615" s="1666">
        <v>0</v>
      </c>
      <c r="BI615" s="1679"/>
      <c r="BJ615" s="1680"/>
      <c r="BK615" s="1666">
        <v>0</v>
      </c>
      <c r="BL615" s="1679"/>
      <c r="BM615" s="1680"/>
      <c r="BN615" s="1666">
        <v>0</v>
      </c>
      <c r="BO615" s="1679"/>
      <c r="BP615" s="1680"/>
      <c r="BQ615" s="1666">
        <v>0</v>
      </c>
      <c r="BR615" s="1679"/>
      <c r="BS615" s="1680"/>
      <c r="BT615" s="1666">
        <v>0</v>
      </c>
      <c r="BU615" s="1679"/>
      <c r="BV615" s="1680"/>
      <c r="BW615" s="1666">
        <v>0</v>
      </c>
      <c r="BX615" s="1679"/>
      <c r="BY615" s="1680"/>
      <c r="BZ615" s="1666">
        <v>0</v>
      </c>
    </row>
    <row r="616" spans="1:78" ht="19.5" x14ac:dyDescent="0.3">
      <c r="B616" s="1425" t="s">
        <v>499</v>
      </c>
      <c r="C616" s="1438" t="s">
        <v>427</v>
      </c>
      <c r="D616" s="1651"/>
      <c r="E616" s="1405"/>
      <c r="F616" s="1649">
        <v>6</v>
      </c>
      <c r="G616" s="1679"/>
      <c r="H616" s="1680"/>
      <c r="I616" s="1666">
        <v>0</v>
      </c>
      <c r="J616" s="1679"/>
      <c r="K616" s="1680"/>
      <c r="L616" s="1666">
        <v>0</v>
      </c>
      <c r="M616" s="1679"/>
      <c r="N616" s="1680"/>
      <c r="O616" s="1666">
        <v>0</v>
      </c>
      <c r="P616" s="1679"/>
      <c r="Q616" s="1680"/>
      <c r="R616" s="1666">
        <v>0</v>
      </c>
      <c r="S616" s="1679"/>
      <c r="T616" s="1680"/>
      <c r="U616" s="1666">
        <v>0</v>
      </c>
      <c r="V616" s="1679"/>
      <c r="W616" s="1680"/>
      <c r="X616" s="1666">
        <v>0</v>
      </c>
      <c r="Y616" s="1679"/>
      <c r="Z616" s="1680"/>
      <c r="AA616" s="1666">
        <v>0</v>
      </c>
      <c r="AB616" s="1679"/>
      <c r="AC616" s="1680"/>
      <c r="AD616" s="1666">
        <v>0</v>
      </c>
      <c r="AE616" s="1679"/>
      <c r="AF616" s="1680"/>
      <c r="AG616" s="1666">
        <v>0</v>
      </c>
      <c r="AH616" s="1679"/>
      <c r="AI616" s="1680"/>
      <c r="AJ616" s="1666">
        <v>0</v>
      </c>
      <c r="AK616" s="1679"/>
      <c r="AL616" s="1680"/>
      <c r="AM616" s="1666">
        <v>0</v>
      </c>
      <c r="AN616" s="1679"/>
      <c r="AO616" s="1680"/>
      <c r="AP616" s="1666">
        <v>0</v>
      </c>
      <c r="AQ616" s="1679"/>
      <c r="AR616" s="1680"/>
      <c r="AS616" s="1666">
        <v>0</v>
      </c>
      <c r="AT616" s="1679"/>
      <c r="AU616" s="1680"/>
      <c r="AV616" s="1666">
        <v>0</v>
      </c>
      <c r="AW616" s="1679"/>
      <c r="AX616" s="1680"/>
      <c r="AY616" s="1666">
        <v>0</v>
      </c>
      <c r="AZ616" s="1679"/>
      <c r="BA616" s="1680"/>
      <c r="BB616" s="1666">
        <v>0</v>
      </c>
      <c r="BC616" s="1679"/>
      <c r="BD616" s="1680"/>
      <c r="BE616" s="1666">
        <v>0</v>
      </c>
      <c r="BF616" s="1679"/>
      <c r="BG616" s="1680"/>
      <c r="BH616" s="1666">
        <v>0</v>
      </c>
      <c r="BI616" s="1679"/>
      <c r="BJ616" s="1680"/>
      <c r="BK616" s="1666">
        <v>0</v>
      </c>
      <c r="BL616" s="1679"/>
      <c r="BM616" s="1680"/>
      <c r="BN616" s="1666">
        <v>0</v>
      </c>
      <c r="BO616" s="1679"/>
      <c r="BP616" s="1680"/>
      <c r="BQ616" s="1666">
        <v>0</v>
      </c>
      <c r="BR616" s="1679"/>
      <c r="BS616" s="1680"/>
      <c r="BT616" s="1666">
        <v>0</v>
      </c>
      <c r="BU616" s="1679"/>
      <c r="BV616" s="1680"/>
      <c r="BW616" s="1666">
        <v>0</v>
      </c>
      <c r="BX616" s="1679"/>
      <c r="BY616" s="1680"/>
      <c r="BZ616" s="1666">
        <v>0</v>
      </c>
    </row>
    <row r="617" spans="1:78" ht="18.75" x14ac:dyDescent="0.3">
      <c r="B617" s="1428"/>
      <c r="C617" s="1438" t="s">
        <v>432</v>
      </c>
      <c r="D617" s="1651"/>
      <c r="E617" s="1405"/>
      <c r="F617" s="1649">
        <v>6</v>
      </c>
      <c r="G617" s="1679"/>
      <c r="H617" s="1680"/>
      <c r="I617" s="1666">
        <v>0</v>
      </c>
      <c r="J617" s="1679"/>
      <c r="K617" s="1680"/>
      <c r="L617" s="1666">
        <v>0</v>
      </c>
      <c r="M617" s="1679"/>
      <c r="N617" s="1680"/>
      <c r="O617" s="1666">
        <v>0</v>
      </c>
      <c r="P617" s="1679"/>
      <c r="Q617" s="1680"/>
      <c r="R617" s="1666">
        <v>0</v>
      </c>
      <c r="S617" s="1679"/>
      <c r="T617" s="1680"/>
      <c r="U617" s="1666">
        <v>0</v>
      </c>
      <c r="V617" s="1679"/>
      <c r="W617" s="1680"/>
      <c r="X617" s="1666">
        <v>0</v>
      </c>
      <c r="Y617" s="1679"/>
      <c r="Z617" s="1680"/>
      <c r="AA617" s="1666">
        <v>0</v>
      </c>
      <c r="AB617" s="1679"/>
      <c r="AC617" s="1680"/>
      <c r="AD617" s="1666">
        <v>0</v>
      </c>
      <c r="AE617" s="1679"/>
      <c r="AF617" s="1680"/>
      <c r="AG617" s="1666">
        <v>0</v>
      </c>
      <c r="AH617" s="1679"/>
      <c r="AI617" s="1680"/>
      <c r="AJ617" s="1666">
        <v>0</v>
      </c>
      <c r="AK617" s="1679"/>
      <c r="AL617" s="1680"/>
      <c r="AM617" s="1666">
        <v>0</v>
      </c>
      <c r="AN617" s="1679"/>
      <c r="AO617" s="1680"/>
      <c r="AP617" s="1666">
        <v>0</v>
      </c>
      <c r="AQ617" s="1679"/>
      <c r="AR617" s="1680"/>
      <c r="AS617" s="1666">
        <v>0</v>
      </c>
      <c r="AT617" s="1679"/>
      <c r="AU617" s="1680"/>
      <c r="AV617" s="1666">
        <v>0</v>
      </c>
      <c r="AW617" s="1679"/>
      <c r="AX617" s="1680"/>
      <c r="AY617" s="1666">
        <v>0</v>
      </c>
      <c r="AZ617" s="1679"/>
      <c r="BA617" s="1680"/>
      <c r="BB617" s="1666">
        <v>0</v>
      </c>
      <c r="BC617" s="1679"/>
      <c r="BD617" s="1680"/>
      <c r="BE617" s="1666">
        <v>0</v>
      </c>
      <c r="BF617" s="1679"/>
      <c r="BG617" s="1680"/>
      <c r="BH617" s="1666">
        <v>0</v>
      </c>
      <c r="BI617" s="1679"/>
      <c r="BJ617" s="1680"/>
      <c r="BK617" s="1666">
        <v>0</v>
      </c>
      <c r="BL617" s="1679"/>
      <c r="BM617" s="1680"/>
      <c r="BN617" s="1666">
        <v>0</v>
      </c>
      <c r="BO617" s="1679"/>
      <c r="BP617" s="1680"/>
      <c r="BQ617" s="1666">
        <v>0</v>
      </c>
      <c r="BR617" s="1679"/>
      <c r="BS617" s="1680"/>
      <c r="BT617" s="1666">
        <v>0</v>
      </c>
      <c r="BU617" s="1679"/>
      <c r="BV617" s="1680"/>
      <c r="BW617" s="1666">
        <v>0</v>
      </c>
      <c r="BX617" s="1679"/>
      <c r="BY617" s="1680"/>
      <c r="BZ617" s="1666">
        <v>0</v>
      </c>
    </row>
    <row r="618" spans="1:78" ht="18.75" x14ac:dyDescent="0.3">
      <c r="B618" s="1428"/>
      <c r="C618" s="1438" t="s">
        <v>440</v>
      </c>
      <c r="D618" s="1651"/>
      <c r="E618" s="1405"/>
      <c r="F618" s="1649">
        <v>6</v>
      </c>
      <c r="G618" s="1679"/>
      <c r="H618" s="1680"/>
      <c r="I618" s="1666">
        <v>0</v>
      </c>
      <c r="J618" s="1679"/>
      <c r="K618" s="1680"/>
      <c r="L618" s="1666">
        <v>0</v>
      </c>
      <c r="M618" s="1679"/>
      <c r="N618" s="1680"/>
      <c r="O618" s="1666">
        <v>0</v>
      </c>
      <c r="P618" s="1679"/>
      <c r="Q618" s="1680"/>
      <c r="R618" s="1666">
        <v>0</v>
      </c>
      <c r="S618" s="1679"/>
      <c r="T618" s="1680"/>
      <c r="U618" s="1666">
        <v>0</v>
      </c>
      <c r="V618" s="1679"/>
      <c r="W618" s="1680"/>
      <c r="X618" s="1666">
        <v>0</v>
      </c>
      <c r="Y618" s="1679"/>
      <c r="Z618" s="1680"/>
      <c r="AA618" s="1666">
        <v>0</v>
      </c>
      <c r="AB618" s="1679"/>
      <c r="AC618" s="1680"/>
      <c r="AD618" s="1666">
        <v>0</v>
      </c>
      <c r="AE618" s="1679"/>
      <c r="AF618" s="1680"/>
      <c r="AG618" s="1666">
        <v>0</v>
      </c>
      <c r="AH618" s="1679"/>
      <c r="AI618" s="1680"/>
      <c r="AJ618" s="1666">
        <v>0</v>
      </c>
      <c r="AK618" s="1679"/>
      <c r="AL618" s="1680"/>
      <c r="AM618" s="1666">
        <v>0</v>
      </c>
      <c r="AN618" s="1679"/>
      <c r="AO618" s="1680"/>
      <c r="AP618" s="1666">
        <v>0</v>
      </c>
      <c r="AQ618" s="1679"/>
      <c r="AR618" s="1680"/>
      <c r="AS618" s="1666">
        <v>0</v>
      </c>
      <c r="AT618" s="1679"/>
      <c r="AU618" s="1680"/>
      <c r="AV618" s="1666">
        <v>0</v>
      </c>
      <c r="AW618" s="1679"/>
      <c r="AX618" s="1680"/>
      <c r="AY618" s="1666">
        <v>0</v>
      </c>
      <c r="AZ618" s="1679"/>
      <c r="BA618" s="1680"/>
      <c r="BB618" s="1666">
        <v>0</v>
      </c>
      <c r="BC618" s="1679"/>
      <c r="BD618" s="1680"/>
      <c r="BE618" s="1666">
        <v>0</v>
      </c>
      <c r="BF618" s="1679"/>
      <c r="BG618" s="1680"/>
      <c r="BH618" s="1666">
        <v>0</v>
      </c>
      <c r="BI618" s="1679"/>
      <c r="BJ618" s="1680"/>
      <c r="BK618" s="1666">
        <v>0</v>
      </c>
      <c r="BL618" s="1679"/>
      <c r="BM618" s="1680"/>
      <c r="BN618" s="1666">
        <v>0</v>
      </c>
      <c r="BO618" s="1679"/>
      <c r="BP618" s="1680"/>
      <c r="BQ618" s="1666">
        <v>0</v>
      </c>
      <c r="BR618" s="1679"/>
      <c r="BS618" s="1680"/>
      <c r="BT618" s="1666">
        <v>0</v>
      </c>
      <c r="BU618" s="1679"/>
      <c r="BV618" s="1680"/>
      <c r="BW618" s="1666">
        <v>0</v>
      </c>
      <c r="BX618" s="1679"/>
      <c r="BY618" s="1680"/>
      <c r="BZ618" s="1666">
        <v>0</v>
      </c>
    </row>
    <row r="619" spans="1:78" ht="19.5" thickBot="1" x14ac:dyDescent="0.35">
      <c r="B619" s="1428"/>
      <c r="C619" s="1431" t="s">
        <v>443</v>
      </c>
      <c r="D619" s="1577"/>
      <c r="E619" s="1576"/>
      <c r="F619" s="1580">
        <v>6</v>
      </c>
      <c r="G619" s="1682"/>
      <c r="H619" s="1683"/>
      <c r="I619" s="1666">
        <v>0</v>
      </c>
      <c r="J619" s="1682"/>
      <c r="K619" s="1683"/>
      <c r="L619" s="1666">
        <v>0</v>
      </c>
      <c r="M619" s="1682"/>
      <c r="N619" s="1683"/>
      <c r="O619" s="1666">
        <v>0</v>
      </c>
      <c r="P619" s="1682"/>
      <c r="Q619" s="1683"/>
      <c r="R619" s="1666">
        <v>0</v>
      </c>
      <c r="S619" s="1682"/>
      <c r="T619" s="1683"/>
      <c r="U619" s="1666">
        <v>0</v>
      </c>
      <c r="V619" s="1682"/>
      <c r="W619" s="1683"/>
      <c r="X619" s="1666">
        <v>0</v>
      </c>
      <c r="Y619" s="1682"/>
      <c r="Z619" s="1683"/>
      <c r="AA619" s="1666">
        <v>0</v>
      </c>
      <c r="AB619" s="1682"/>
      <c r="AC619" s="1683"/>
      <c r="AD619" s="1666">
        <v>0</v>
      </c>
      <c r="AE619" s="1682"/>
      <c r="AF619" s="1683"/>
      <c r="AG619" s="1666">
        <v>0</v>
      </c>
      <c r="AH619" s="1682"/>
      <c r="AI619" s="1683"/>
      <c r="AJ619" s="1666">
        <v>0</v>
      </c>
      <c r="AK619" s="1682"/>
      <c r="AL619" s="1683"/>
      <c r="AM619" s="1666">
        <v>0</v>
      </c>
      <c r="AN619" s="1682"/>
      <c r="AO619" s="1683"/>
      <c r="AP619" s="1666">
        <v>0</v>
      </c>
      <c r="AQ619" s="1682"/>
      <c r="AR619" s="1683"/>
      <c r="AS619" s="1666">
        <v>0</v>
      </c>
      <c r="AT619" s="1682"/>
      <c r="AU619" s="1683"/>
      <c r="AV619" s="1666">
        <v>0</v>
      </c>
      <c r="AW619" s="1682"/>
      <c r="AX619" s="1683"/>
      <c r="AY619" s="1666">
        <v>0</v>
      </c>
      <c r="AZ619" s="1682"/>
      <c r="BA619" s="1683"/>
      <c r="BB619" s="1666">
        <v>0</v>
      </c>
      <c r="BC619" s="1682"/>
      <c r="BD619" s="1683"/>
      <c r="BE619" s="1666">
        <v>0</v>
      </c>
      <c r="BF619" s="1682"/>
      <c r="BG619" s="1683"/>
      <c r="BH619" s="1666">
        <v>0</v>
      </c>
      <c r="BI619" s="1682"/>
      <c r="BJ619" s="1683"/>
      <c r="BK619" s="1666">
        <v>0</v>
      </c>
      <c r="BL619" s="1682"/>
      <c r="BM619" s="1683"/>
      <c r="BN619" s="1666">
        <v>0</v>
      </c>
      <c r="BO619" s="1682"/>
      <c r="BP619" s="1683"/>
      <c r="BQ619" s="1666">
        <v>0</v>
      </c>
      <c r="BR619" s="1682"/>
      <c r="BS619" s="1683"/>
      <c r="BT619" s="1666">
        <v>0</v>
      </c>
      <c r="BU619" s="1682"/>
      <c r="BV619" s="1683"/>
      <c r="BW619" s="1666">
        <v>0</v>
      </c>
      <c r="BX619" s="1682"/>
      <c r="BY619" s="1683"/>
      <c r="BZ619" s="1666">
        <v>0</v>
      </c>
    </row>
    <row r="620" spans="1:78" s="461" customFormat="1" ht="19.5" thickBot="1" x14ac:dyDescent="0.35">
      <c r="A620" s="1416">
        <v>25</v>
      </c>
      <c r="B620" s="1598" t="s">
        <v>413</v>
      </c>
      <c r="C620" s="1420"/>
      <c r="D620" s="1590"/>
      <c r="E620" s="360"/>
      <c r="G620" s="1934"/>
      <c r="H620" s="1929"/>
      <c r="I620" s="1930"/>
      <c r="J620" s="1934"/>
      <c r="K620" s="1929"/>
      <c r="L620" s="1930"/>
      <c r="M620" s="1934"/>
      <c r="N620" s="1929"/>
      <c r="O620" s="1930"/>
      <c r="P620" s="1934"/>
      <c r="Q620" s="1929"/>
      <c r="R620" s="1930"/>
      <c r="S620" s="1934"/>
      <c r="T620" s="1929"/>
      <c r="U620" s="1930"/>
      <c r="V620" s="1934"/>
      <c r="W620" s="1929"/>
      <c r="X620" s="1930"/>
      <c r="Y620" s="1934"/>
      <c r="Z620" s="1929"/>
      <c r="AA620" s="1930"/>
      <c r="AB620" s="1934"/>
      <c r="AC620" s="1929"/>
      <c r="AD620" s="1930"/>
      <c r="AE620" s="1934"/>
      <c r="AF620" s="1929"/>
      <c r="AG620" s="1930"/>
      <c r="AH620" s="1934"/>
      <c r="AI620" s="1929"/>
      <c r="AJ620" s="1930"/>
      <c r="AK620" s="1934"/>
      <c r="AL620" s="1929"/>
      <c r="AM620" s="1930"/>
      <c r="AN620" s="1934"/>
      <c r="AO620" s="1929"/>
      <c r="AP620" s="1930"/>
      <c r="AQ620" s="1934"/>
      <c r="AR620" s="1929"/>
      <c r="AS620" s="1930"/>
      <c r="AT620" s="1934"/>
      <c r="AU620" s="1929"/>
      <c r="AV620" s="1930"/>
      <c r="AW620" s="1934"/>
      <c r="AX620" s="1929"/>
      <c r="AY620" s="1930"/>
      <c r="AZ620" s="1934"/>
      <c r="BA620" s="1929"/>
      <c r="BB620" s="1930"/>
      <c r="BC620" s="1934"/>
      <c r="BD620" s="1929"/>
      <c r="BE620" s="1930"/>
      <c r="BF620" s="1934"/>
      <c r="BG620" s="1929"/>
      <c r="BH620" s="1930"/>
      <c r="BI620" s="1934"/>
      <c r="BJ620" s="1929"/>
      <c r="BK620" s="1930"/>
      <c r="BL620" s="1934"/>
      <c r="BM620" s="1929"/>
      <c r="BN620" s="1930"/>
      <c r="BO620" s="1934"/>
      <c r="BP620" s="1929"/>
      <c r="BQ620" s="1930"/>
      <c r="BR620" s="1934"/>
      <c r="BS620" s="1929"/>
      <c r="BT620" s="1930"/>
      <c r="BU620" s="1934"/>
      <c r="BV620" s="1929"/>
      <c r="BW620" s="1930"/>
      <c r="BX620" s="1934"/>
      <c r="BY620" s="1929"/>
      <c r="BZ620" s="1930"/>
    </row>
    <row r="621" spans="1:78" s="222" customFormat="1" ht="19.5" customHeight="1" x14ac:dyDescent="0.3">
      <c r="A621" s="1398"/>
      <c r="B621" s="1425"/>
      <c r="C621" s="1581" t="s">
        <v>63</v>
      </c>
      <c r="D621" s="1651"/>
      <c r="E621" s="1405" t="s">
        <v>492</v>
      </c>
      <c r="F621" s="1649">
        <v>35</v>
      </c>
      <c r="G621" s="1679"/>
      <c r="H621" s="1680"/>
      <c r="I621" s="1666">
        <v>0</v>
      </c>
      <c r="J621" s="1679"/>
      <c r="K621" s="1680"/>
      <c r="L621" s="1666">
        <v>0</v>
      </c>
      <c r="M621" s="1679"/>
      <c r="N621" s="1680"/>
      <c r="O621" s="1666">
        <v>0</v>
      </c>
      <c r="P621" s="1679"/>
      <c r="Q621" s="1680"/>
      <c r="R621" s="1666">
        <v>0</v>
      </c>
      <c r="S621" s="1679"/>
      <c r="T621" s="1680"/>
      <c r="U621" s="1666">
        <v>0</v>
      </c>
      <c r="V621" s="1679"/>
      <c r="W621" s="1680"/>
      <c r="X621" s="1666">
        <v>0</v>
      </c>
      <c r="Y621" s="1679"/>
      <c r="Z621" s="1680"/>
      <c r="AA621" s="1666">
        <v>0</v>
      </c>
      <c r="AB621" s="1679"/>
      <c r="AC621" s="1680"/>
      <c r="AD621" s="1666">
        <v>0</v>
      </c>
      <c r="AE621" s="1679"/>
      <c r="AF621" s="1680"/>
      <c r="AG621" s="1666">
        <v>0</v>
      </c>
      <c r="AH621" s="1679"/>
      <c r="AI621" s="1680"/>
      <c r="AJ621" s="1666">
        <v>0</v>
      </c>
      <c r="AK621" s="1679"/>
      <c r="AL621" s="1680"/>
      <c r="AM621" s="1666">
        <v>0</v>
      </c>
      <c r="AN621" s="1679"/>
      <c r="AO621" s="1680"/>
      <c r="AP621" s="1666">
        <v>0</v>
      </c>
      <c r="AQ621" s="1679"/>
      <c r="AR621" s="1680"/>
      <c r="AS621" s="1666">
        <v>0</v>
      </c>
      <c r="AT621" s="1679"/>
      <c r="AU621" s="1680"/>
      <c r="AV621" s="1666">
        <v>0</v>
      </c>
      <c r="AW621" s="1679"/>
      <c r="AX621" s="1680"/>
      <c r="AY621" s="1666">
        <v>0</v>
      </c>
      <c r="AZ621" s="1679"/>
      <c r="BA621" s="1680"/>
      <c r="BB621" s="1666">
        <v>0</v>
      </c>
      <c r="BC621" s="1679"/>
      <c r="BD621" s="1680"/>
      <c r="BE621" s="1666">
        <v>0</v>
      </c>
      <c r="BF621" s="1679"/>
      <c r="BG621" s="1680"/>
      <c r="BH621" s="1666">
        <v>0</v>
      </c>
      <c r="BI621" s="1679"/>
      <c r="BJ621" s="1680"/>
      <c r="BK621" s="1666">
        <v>0</v>
      </c>
      <c r="BL621" s="1679"/>
      <c r="BM621" s="1680"/>
      <c r="BN621" s="1666">
        <v>0</v>
      </c>
      <c r="BO621" s="1679"/>
      <c r="BP621" s="1680"/>
      <c r="BQ621" s="1666">
        <v>0</v>
      </c>
      <c r="BR621" s="1679"/>
      <c r="BS621" s="1680"/>
      <c r="BT621" s="1666">
        <v>0</v>
      </c>
      <c r="BU621" s="1679"/>
      <c r="BV621" s="1680"/>
      <c r="BW621" s="1666">
        <v>0</v>
      </c>
      <c r="BX621" s="1679"/>
      <c r="BY621" s="1680"/>
      <c r="BZ621" s="1666">
        <v>0</v>
      </c>
    </row>
    <row r="622" spans="1:78" s="222" customFormat="1" ht="19.5" customHeight="1" x14ac:dyDescent="0.3">
      <c r="A622" s="1398"/>
      <c r="B622" s="1425"/>
      <c r="C622" s="1581" t="s">
        <v>7</v>
      </c>
      <c r="D622" s="1651"/>
      <c r="E622" s="1405" t="s">
        <v>492</v>
      </c>
      <c r="F622" s="1649">
        <v>35</v>
      </c>
      <c r="G622" s="1691">
        <v>0.06</v>
      </c>
      <c r="H622" s="1692">
        <v>0.03</v>
      </c>
      <c r="I622" s="1666">
        <v>1.1200000000000001</v>
      </c>
      <c r="J622" s="1691">
        <v>0.06</v>
      </c>
      <c r="K622" s="1692">
        <v>0.03</v>
      </c>
      <c r="L622" s="1666">
        <v>1.1200000000000001</v>
      </c>
      <c r="M622" s="1691">
        <v>0.06</v>
      </c>
      <c r="N622" s="1692">
        <v>0.03</v>
      </c>
      <c r="O622" s="1666">
        <v>1.1200000000000001</v>
      </c>
      <c r="P622" s="1691">
        <v>0.06</v>
      </c>
      <c r="Q622" s="1692">
        <v>0.03</v>
      </c>
      <c r="R622" s="1666">
        <v>1.1200000000000001</v>
      </c>
      <c r="S622" s="1691">
        <v>0.06</v>
      </c>
      <c r="T622" s="1692">
        <v>0.03</v>
      </c>
      <c r="U622" s="1666">
        <v>1.1200000000000001</v>
      </c>
      <c r="V622" s="1691">
        <v>0.06</v>
      </c>
      <c r="W622" s="1692">
        <v>0.03</v>
      </c>
      <c r="X622" s="1666">
        <v>0</v>
      </c>
      <c r="Y622" s="1691">
        <v>0.06</v>
      </c>
      <c r="Z622" s="1692">
        <v>0.03</v>
      </c>
      <c r="AA622" s="1666">
        <v>0</v>
      </c>
      <c r="AB622" s="1691">
        <v>0.09</v>
      </c>
      <c r="AC622" s="1692">
        <v>0.05</v>
      </c>
      <c r="AD622" s="1666">
        <v>1.68</v>
      </c>
      <c r="AE622" s="1691">
        <v>0.09</v>
      </c>
      <c r="AF622" s="1692">
        <v>0.05</v>
      </c>
      <c r="AG622" s="1666">
        <v>1.68</v>
      </c>
      <c r="AH622" s="1691">
        <v>0.09</v>
      </c>
      <c r="AI622" s="1692">
        <v>0.05</v>
      </c>
      <c r="AJ622" s="1666">
        <v>1.68</v>
      </c>
      <c r="AK622" s="1691">
        <v>0.09</v>
      </c>
      <c r="AL622" s="1692">
        <v>0.05</v>
      </c>
      <c r="AM622" s="1666">
        <v>1.68</v>
      </c>
      <c r="AN622" s="1691">
        <v>0.09</v>
      </c>
      <c r="AO622" s="1692">
        <v>0.05</v>
      </c>
      <c r="AP622" s="1666">
        <v>1.68</v>
      </c>
      <c r="AQ622" s="1691">
        <v>0.09</v>
      </c>
      <c r="AR622" s="1692">
        <v>0.05</v>
      </c>
      <c r="AS622" s="1666">
        <v>1.68</v>
      </c>
      <c r="AT622" s="1691">
        <v>0.09</v>
      </c>
      <c r="AU622" s="1692">
        <v>0.05</v>
      </c>
      <c r="AV622" s="1666">
        <v>1.68</v>
      </c>
      <c r="AW622" s="1691">
        <v>0.09</v>
      </c>
      <c r="AX622" s="1692">
        <v>0.05</v>
      </c>
      <c r="AY622" s="1666">
        <v>1.68</v>
      </c>
      <c r="AZ622" s="1691">
        <v>0.09</v>
      </c>
      <c r="BA622" s="1692">
        <v>0.05</v>
      </c>
      <c r="BB622" s="1666">
        <v>1.68</v>
      </c>
      <c r="BC622" s="1691">
        <v>0.09</v>
      </c>
      <c r="BD622" s="1692">
        <v>0.05</v>
      </c>
      <c r="BE622" s="1666">
        <v>1.68</v>
      </c>
      <c r="BF622" s="1691">
        <v>0.09</v>
      </c>
      <c r="BG622" s="1692">
        <v>0.05</v>
      </c>
      <c r="BH622" s="1666">
        <v>1.68</v>
      </c>
      <c r="BI622" s="1691">
        <v>0.09</v>
      </c>
      <c r="BJ622" s="1692">
        <v>0.05</v>
      </c>
      <c r="BK622" s="1666">
        <v>1.68</v>
      </c>
      <c r="BL622" s="1691">
        <v>0.09</v>
      </c>
      <c r="BM622" s="1692">
        <v>0.05</v>
      </c>
      <c r="BN622" s="1666">
        <v>1.68</v>
      </c>
      <c r="BO622" s="1691">
        <v>0.09</v>
      </c>
      <c r="BP622" s="1692">
        <v>0.05</v>
      </c>
      <c r="BQ622" s="1666">
        <v>1.68</v>
      </c>
      <c r="BR622" s="1691">
        <v>0.09</v>
      </c>
      <c r="BS622" s="1692">
        <v>0.05</v>
      </c>
      <c r="BT622" s="1666">
        <v>1.68</v>
      </c>
      <c r="BU622" s="1691">
        <v>0.09</v>
      </c>
      <c r="BV622" s="1692">
        <v>0.05</v>
      </c>
      <c r="BW622" s="1666">
        <v>1.68</v>
      </c>
      <c r="BX622" s="1691">
        <v>0.06</v>
      </c>
      <c r="BY622" s="1692">
        <v>0.03</v>
      </c>
      <c r="BZ622" s="1666">
        <v>1.1200000000000001</v>
      </c>
    </row>
    <row r="623" spans="1:78" s="222" customFormat="1" ht="19.5" x14ac:dyDescent="0.3">
      <c r="A623" s="1398"/>
      <c r="B623" s="1425"/>
      <c r="C623" s="1410"/>
      <c r="D623" s="1651"/>
      <c r="E623" s="1405" t="s">
        <v>494</v>
      </c>
      <c r="F623" s="1649">
        <v>10</v>
      </c>
      <c r="G623" s="1669">
        <v>4.7E-2</v>
      </c>
      <c r="H623" s="1669">
        <v>4.9000000000000002E-2</v>
      </c>
      <c r="I623" s="1666">
        <v>4</v>
      </c>
      <c r="J623" s="1669">
        <v>4.7E-2</v>
      </c>
      <c r="K623" s="1669">
        <v>4.9000000000000002E-2</v>
      </c>
      <c r="L623" s="1666">
        <v>4</v>
      </c>
      <c r="M623" s="1669">
        <v>4.7E-2</v>
      </c>
      <c r="N623" s="1669">
        <v>4.9000000000000002E-2</v>
      </c>
      <c r="O623" s="1666">
        <v>4</v>
      </c>
      <c r="P623" s="1669">
        <v>4.7E-2</v>
      </c>
      <c r="Q623" s="1669">
        <v>4.9000000000000002E-2</v>
      </c>
      <c r="R623" s="1666">
        <v>4</v>
      </c>
      <c r="S623" s="1669">
        <v>4.7E-2</v>
      </c>
      <c r="T623" s="1669">
        <v>4.9000000000000002E-2</v>
      </c>
      <c r="U623" s="1666">
        <v>4</v>
      </c>
      <c r="V623" s="1669">
        <v>4.7E-2</v>
      </c>
      <c r="W623" s="1669">
        <v>4.9000000000000002E-2</v>
      </c>
      <c r="X623" s="1666">
        <v>4</v>
      </c>
      <c r="Y623" s="1669">
        <v>4.7E-2</v>
      </c>
      <c r="Z623" s="1669">
        <v>4.9000000000000002E-2</v>
      </c>
      <c r="AA623" s="1666">
        <v>4</v>
      </c>
      <c r="AB623" s="1669">
        <v>0.08</v>
      </c>
      <c r="AC623" s="1669">
        <v>5.8000000000000003E-2</v>
      </c>
      <c r="AD623" s="1666">
        <v>6</v>
      </c>
      <c r="AE623" s="1669">
        <v>0.08</v>
      </c>
      <c r="AF623" s="1669">
        <v>5.8000000000000003E-2</v>
      </c>
      <c r="AG623" s="1666">
        <v>6</v>
      </c>
      <c r="AH623" s="1669">
        <v>0.08</v>
      </c>
      <c r="AI623" s="1669">
        <v>5.8000000000000003E-2</v>
      </c>
      <c r="AJ623" s="1666">
        <v>6</v>
      </c>
      <c r="AK623" s="1669">
        <v>0.08</v>
      </c>
      <c r="AL623" s="1669">
        <v>5.8000000000000003E-2</v>
      </c>
      <c r="AM623" s="1666">
        <v>6</v>
      </c>
      <c r="AN623" s="1669">
        <v>0.08</v>
      </c>
      <c r="AO623" s="1669">
        <v>5.8000000000000003E-2</v>
      </c>
      <c r="AP623" s="1666">
        <v>6</v>
      </c>
      <c r="AQ623" s="1669">
        <v>8.5999999999999993E-2</v>
      </c>
      <c r="AR623" s="1669">
        <v>5.1999999999999998E-2</v>
      </c>
      <c r="AS623" s="1666">
        <v>6</v>
      </c>
      <c r="AT623" s="1669">
        <v>0.08</v>
      </c>
      <c r="AU623" s="1669">
        <v>5.8000000000000003E-2</v>
      </c>
      <c r="AV623" s="1666">
        <v>6</v>
      </c>
      <c r="AW623" s="1669">
        <v>0.08</v>
      </c>
      <c r="AX623" s="1669">
        <v>5.8000000000000003E-2</v>
      </c>
      <c r="AY623" s="1666">
        <v>6</v>
      </c>
      <c r="AZ623" s="1669">
        <v>0.08</v>
      </c>
      <c r="BA623" s="1669">
        <v>5.8000000000000003E-2</v>
      </c>
      <c r="BB623" s="1666">
        <v>6</v>
      </c>
      <c r="BC623" s="1669">
        <v>0.08</v>
      </c>
      <c r="BD623" s="1669">
        <v>5.8000000000000003E-2</v>
      </c>
      <c r="BE623" s="1666">
        <v>6</v>
      </c>
      <c r="BF623" s="1669">
        <v>8.5999999999999993E-2</v>
      </c>
      <c r="BG623" s="1669">
        <v>5.1999999999999998E-2</v>
      </c>
      <c r="BH623" s="1666">
        <v>6</v>
      </c>
      <c r="BI623" s="1669">
        <v>8.5999999999999993E-2</v>
      </c>
      <c r="BJ623" s="1669">
        <v>5.1999999999999998E-2</v>
      </c>
      <c r="BK623" s="1666">
        <v>6</v>
      </c>
      <c r="BL623" s="1669">
        <v>8.5999999999999993E-2</v>
      </c>
      <c r="BM623" s="1669">
        <v>5.1999999999999998E-2</v>
      </c>
      <c r="BN623" s="1666">
        <v>6</v>
      </c>
      <c r="BO623" s="1669">
        <v>8.5999999999999993E-2</v>
      </c>
      <c r="BP623" s="1669">
        <v>5.1999999999999998E-2</v>
      </c>
      <c r="BQ623" s="1666">
        <v>6</v>
      </c>
      <c r="BR623" s="1669">
        <v>8.5999999999999993E-2</v>
      </c>
      <c r="BS623" s="1669">
        <v>5.1999999999999998E-2</v>
      </c>
      <c r="BT623" s="1666">
        <v>6</v>
      </c>
      <c r="BU623" s="1669">
        <v>8.5999999999999993E-2</v>
      </c>
      <c r="BV623" s="1669">
        <v>5.1999999999999998E-2</v>
      </c>
      <c r="BW623" s="1666">
        <v>6</v>
      </c>
      <c r="BX623" s="1669">
        <v>4.7E-2</v>
      </c>
      <c r="BY623" s="1669">
        <v>4.9000000000000002E-2</v>
      </c>
      <c r="BZ623" s="1666">
        <v>4</v>
      </c>
    </row>
    <row r="624" spans="1:78" s="222" customFormat="1" ht="19.5" x14ac:dyDescent="0.3">
      <c r="A624" s="1398"/>
      <c r="B624" s="1425"/>
      <c r="C624" s="1410"/>
      <c r="D624" s="1651"/>
      <c r="E624" s="1405" t="s">
        <v>495</v>
      </c>
      <c r="F624" s="1649" t="s">
        <v>496</v>
      </c>
      <c r="G624" s="1815" t="s">
        <v>599</v>
      </c>
      <c r="H624" s="1816"/>
      <c r="I624" s="1817"/>
      <c r="J624" s="1815"/>
      <c r="K624" s="1816"/>
      <c r="L624" s="1817"/>
      <c r="M624" s="1815"/>
      <c r="N624" s="1816"/>
      <c r="O624" s="1817"/>
      <c r="P624" s="1815"/>
      <c r="Q624" s="1816"/>
      <c r="R624" s="1817"/>
      <c r="S624" s="1815"/>
      <c r="T624" s="1816"/>
      <c r="U624" s="1817"/>
      <c r="V624" s="1815"/>
      <c r="W624" s="1816"/>
      <c r="X624" s="1817"/>
      <c r="Y624" s="1815"/>
      <c r="Z624" s="1816"/>
      <c r="AA624" s="1817"/>
      <c r="AB624" s="1815"/>
      <c r="AC624" s="1816"/>
      <c r="AD624" s="1817"/>
      <c r="AE624" s="1815"/>
      <c r="AF624" s="1816"/>
      <c r="AG624" s="1817"/>
      <c r="AH624" s="1815"/>
      <c r="AI624" s="1816"/>
      <c r="AJ624" s="1817"/>
      <c r="AK624" s="1815"/>
      <c r="AL624" s="1816"/>
      <c r="AM624" s="1817"/>
      <c r="AN624" s="1815"/>
      <c r="AO624" s="1816"/>
      <c r="AP624" s="1817"/>
      <c r="AQ624" s="1815"/>
      <c r="AR624" s="1816"/>
      <c r="AS624" s="1817"/>
      <c r="AT624" s="1815"/>
      <c r="AU624" s="1816"/>
      <c r="AV624" s="1817"/>
      <c r="AW624" s="1815"/>
      <c r="AX624" s="1816"/>
      <c r="AY624" s="1817"/>
      <c r="AZ624" s="1815"/>
      <c r="BA624" s="1816"/>
      <c r="BB624" s="1817"/>
      <c r="BC624" s="1815"/>
      <c r="BD624" s="1816"/>
      <c r="BE624" s="1817"/>
      <c r="BF624" s="1815"/>
      <c r="BG624" s="1816"/>
      <c r="BH624" s="1817"/>
      <c r="BI624" s="1815"/>
      <c r="BJ624" s="1816"/>
      <c r="BK624" s="1817"/>
      <c r="BL624" s="1815"/>
      <c r="BM624" s="1816"/>
      <c r="BN624" s="1817"/>
      <c r="BO624" s="1815"/>
      <c r="BP624" s="1816"/>
      <c r="BQ624" s="1817"/>
      <c r="BR624" s="1815"/>
      <c r="BS624" s="1816"/>
      <c r="BT624" s="1817"/>
      <c r="BU624" s="1815"/>
      <c r="BV624" s="1816"/>
      <c r="BW624" s="1817"/>
      <c r="BX624" s="1815"/>
      <c r="BY624" s="1816"/>
      <c r="BZ624" s="1817"/>
    </row>
    <row r="625" spans="1:78" s="1396" customFormat="1" ht="19.5" x14ac:dyDescent="0.3">
      <c r="A625" s="1398"/>
      <c r="B625" s="1425"/>
      <c r="C625" s="1410"/>
      <c r="D625" s="1651"/>
      <c r="E625" s="1405" t="s">
        <v>497</v>
      </c>
      <c r="F625" s="1649" t="s">
        <v>496</v>
      </c>
      <c r="G625" s="1815"/>
      <c r="H625" s="1816"/>
      <c r="I625" s="1817"/>
      <c r="J625" s="1815"/>
      <c r="K625" s="1816"/>
      <c r="L625" s="1817"/>
      <c r="M625" s="1815"/>
      <c r="N625" s="1816"/>
      <c r="O625" s="1817"/>
      <c r="P625" s="1815"/>
      <c r="Q625" s="1816"/>
      <c r="R625" s="1817"/>
      <c r="S625" s="1815"/>
      <c r="T625" s="1816"/>
      <c r="U625" s="1817"/>
      <c r="V625" s="1815"/>
      <c r="W625" s="1816"/>
      <c r="X625" s="1817"/>
      <c r="Y625" s="1815"/>
      <c r="Z625" s="1816"/>
      <c r="AA625" s="1817"/>
      <c r="AB625" s="1815"/>
      <c r="AC625" s="1816"/>
      <c r="AD625" s="1817"/>
      <c r="AE625" s="1815"/>
      <c r="AF625" s="1816"/>
      <c r="AG625" s="1817"/>
      <c r="AH625" s="1815"/>
      <c r="AI625" s="1816"/>
      <c r="AJ625" s="1817"/>
      <c r="AK625" s="1815"/>
      <c r="AL625" s="1816"/>
      <c r="AM625" s="1817"/>
      <c r="AN625" s="1815"/>
      <c r="AO625" s="1816"/>
      <c r="AP625" s="1817"/>
      <c r="AQ625" s="1815"/>
      <c r="AR625" s="1816"/>
      <c r="AS625" s="1817"/>
      <c r="AT625" s="1815"/>
      <c r="AU625" s="1816"/>
      <c r="AV625" s="1817"/>
      <c r="AW625" s="1815"/>
      <c r="AX625" s="1816"/>
      <c r="AY625" s="1817"/>
      <c r="AZ625" s="1815"/>
      <c r="BA625" s="1816"/>
      <c r="BB625" s="1817"/>
      <c r="BC625" s="1815"/>
      <c r="BD625" s="1816"/>
      <c r="BE625" s="1817"/>
      <c r="BF625" s="1815"/>
      <c r="BG625" s="1816"/>
      <c r="BH625" s="1817"/>
      <c r="BI625" s="1815"/>
      <c r="BJ625" s="1816"/>
      <c r="BK625" s="1817"/>
      <c r="BL625" s="1815"/>
      <c r="BM625" s="1816"/>
      <c r="BN625" s="1817"/>
      <c r="BO625" s="1815"/>
      <c r="BP625" s="1816"/>
      <c r="BQ625" s="1817"/>
      <c r="BR625" s="1815"/>
      <c r="BS625" s="1816"/>
      <c r="BT625" s="1817"/>
      <c r="BU625" s="1815"/>
      <c r="BV625" s="1816"/>
      <c r="BW625" s="1817"/>
      <c r="BX625" s="1815"/>
      <c r="BY625" s="1816"/>
      <c r="BZ625" s="1817"/>
    </row>
    <row r="626" spans="1:78" s="1396" customFormat="1" ht="19.5" customHeight="1" x14ac:dyDescent="0.3">
      <c r="A626" s="1398"/>
      <c r="B626" s="1425"/>
      <c r="C626" s="1410" t="s">
        <v>9</v>
      </c>
      <c r="D626" s="1651"/>
      <c r="E626" s="1405" t="s">
        <v>492</v>
      </c>
      <c r="F626" s="1649">
        <v>35</v>
      </c>
      <c r="G626" s="1679"/>
      <c r="H626" s="1680"/>
      <c r="I626" s="1666">
        <v>0</v>
      </c>
      <c r="J626" s="1679"/>
      <c r="K626" s="1680"/>
      <c r="L626" s="1666">
        <v>0</v>
      </c>
      <c r="M626" s="1679"/>
      <c r="N626" s="1680"/>
      <c r="O626" s="1666">
        <v>0</v>
      </c>
      <c r="P626" s="1679"/>
      <c r="Q626" s="1680"/>
      <c r="R626" s="1666">
        <v>0</v>
      </c>
      <c r="S626" s="1679"/>
      <c r="T626" s="1680"/>
      <c r="U626" s="1666">
        <v>0</v>
      </c>
      <c r="V626" s="1679"/>
      <c r="W626" s="1680"/>
      <c r="X626" s="1666">
        <v>0</v>
      </c>
      <c r="Y626" s="1679"/>
      <c r="Z626" s="1680"/>
      <c r="AA626" s="1666">
        <v>0</v>
      </c>
      <c r="AB626" s="1679"/>
      <c r="AC626" s="1680"/>
      <c r="AD626" s="1666">
        <v>0</v>
      </c>
      <c r="AE626" s="1679"/>
      <c r="AF626" s="1680"/>
      <c r="AG626" s="1666">
        <v>0</v>
      </c>
      <c r="AH626" s="1679"/>
      <c r="AI626" s="1680"/>
      <c r="AJ626" s="1666">
        <v>0</v>
      </c>
      <c r="AK626" s="1679"/>
      <c r="AL626" s="1680"/>
      <c r="AM626" s="1666">
        <v>0</v>
      </c>
      <c r="AN626" s="1679"/>
      <c r="AO626" s="1680"/>
      <c r="AP626" s="1666">
        <v>0</v>
      </c>
      <c r="AQ626" s="1679"/>
      <c r="AR626" s="1680"/>
      <c r="AS626" s="1666">
        <v>0</v>
      </c>
      <c r="AT626" s="1679"/>
      <c r="AU626" s="1680"/>
      <c r="AV626" s="1666">
        <v>0</v>
      </c>
      <c r="AW626" s="1679"/>
      <c r="AX626" s="1680"/>
      <c r="AY626" s="1666">
        <v>0</v>
      </c>
      <c r="AZ626" s="1679"/>
      <c r="BA626" s="1680"/>
      <c r="BB626" s="1666">
        <v>0</v>
      </c>
      <c r="BC626" s="1679"/>
      <c r="BD626" s="1680"/>
      <c r="BE626" s="1666">
        <v>0</v>
      </c>
      <c r="BF626" s="1679"/>
      <c r="BG626" s="1680"/>
      <c r="BH626" s="1666">
        <v>0</v>
      </c>
      <c r="BI626" s="1679"/>
      <c r="BJ626" s="1680"/>
      <c r="BK626" s="1666">
        <v>0</v>
      </c>
      <c r="BL626" s="1679"/>
      <c r="BM626" s="1680"/>
      <c r="BN626" s="1666">
        <v>0</v>
      </c>
      <c r="BO626" s="1679"/>
      <c r="BP626" s="1680"/>
      <c r="BQ626" s="1666">
        <v>0</v>
      </c>
      <c r="BR626" s="1679"/>
      <c r="BS626" s="1680"/>
      <c r="BT626" s="1666">
        <v>0</v>
      </c>
      <c r="BU626" s="1679"/>
      <c r="BV626" s="1680"/>
      <c r="BW626" s="1666">
        <v>0</v>
      </c>
      <c r="BX626" s="1679"/>
      <c r="BY626" s="1680"/>
      <c r="BZ626" s="1666">
        <v>0</v>
      </c>
    </row>
    <row r="627" spans="1:78" s="1396" customFormat="1" ht="19.5" x14ac:dyDescent="0.3">
      <c r="A627" s="1398"/>
      <c r="B627" s="1425"/>
      <c r="C627" s="1410"/>
      <c r="D627" s="1651"/>
      <c r="E627" s="1405" t="s">
        <v>494</v>
      </c>
      <c r="F627" s="1649">
        <v>10</v>
      </c>
      <c r="G627" s="1679"/>
      <c r="H627" s="1680"/>
      <c r="I627" s="1666">
        <v>0</v>
      </c>
      <c r="J627" s="1679"/>
      <c r="K627" s="1680"/>
      <c r="L627" s="1666">
        <v>0</v>
      </c>
      <c r="M627" s="1679"/>
      <c r="N627" s="1680"/>
      <c r="O627" s="1666">
        <v>0</v>
      </c>
      <c r="P627" s="1679"/>
      <c r="Q627" s="1680"/>
      <c r="R627" s="1666">
        <v>0</v>
      </c>
      <c r="S627" s="1679"/>
      <c r="T627" s="1680"/>
      <c r="U627" s="1666">
        <v>0</v>
      </c>
      <c r="V627" s="1679"/>
      <c r="W627" s="1680"/>
      <c r="X627" s="1666">
        <v>0</v>
      </c>
      <c r="Y627" s="1679"/>
      <c r="Z627" s="1680"/>
      <c r="AA627" s="1666">
        <v>0</v>
      </c>
      <c r="AB627" s="1679"/>
      <c r="AC627" s="1680"/>
      <c r="AD627" s="1666">
        <v>0</v>
      </c>
      <c r="AE627" s="1679"/>
      <c r="AF627" s="1680"/>
      <c r="AG627" s="1666">
        <v>0</v>
      </c>
      <c r="AH627" s="1679"/>
      <c r="AI627" s="1680"/>
      <c r="AJ627" s="1666">
        <v>0</v>
      </c>
      <c r="AK627" s="1679"/>
      <c r="AL627" s="1680"/>
      <c r="AM627" s="1666">
        <v>0</v>
      </c>
      <c r="AN627" s="1679"/>
      <c r="AO627" s="1680"/>
      <c r="AP627" s="1666">
        <v>0</v>
      </c>
      <c r="AQ627" s="1679"/>
      <c r="AR627" s="1680"/>
      <c r="AS627" s="1666">
        <v>0</v>
      </c>
      <c r="AT627" s="1679"/>
      <c r="AU627" s="1680"/>
      <c r="AV627" s="1666">
        <v>0</v>
      </c>
      <c r="AW627" s="1679"/>
      <c r="AX627" s="1680"/>
      <c r="AY627" s="1666">
        <v>0</v>
      </c>
      <c r="AZ627" s="1679"/>
      <c r="BA627" s="1680"/>
      <c r="BB627" s="1666">
        <v>0</v>
      </c>
      <c r="BC627" s="1679"/>
      <c r="BD627" s="1680"/>
      <c r="BE627" s="1666">
        <v>0</v>
      </c>
      <c r="BF627" s="1679"/>
      <c r="BG627" s="1680"/>
      <c r="BH627" s="1666">
        <v>0</v>
      </c>
      <c r="BI627" s="1679"/>
      <c r="BJ627" s="1680"/>
      <c r="BK627" s="1666">
        <v>0</v>
      </c>
      <c r="BL627" s="1679"/>
      <c r="BM627" s="1680"/>
      <c r="BN627" s="1666">
        <v>0</v>
      </c>
      <c r="BO627" s="1679"/>
      <c r="BP627" s="1680"/>
      <c r="BQ627" s="1666">
        <v>0</v>
      </c>
      <c r="BR627" s="1679"/>
      <c r="BS627" s="1680"/>
      <c r="BT627" s="1666">
        <v>0</v>
      </c>
      <c r="BU627" s="1679"/>
      <c r="BV627" s="1680"/>
      <c r="BW627" s="1666">
        <v>0</v>
      </c>
      <c r="BX627" s="1679"/>
      <c r="BY627" s="1680"/>
      <c r="BZ627" s="1666">
        <v>0</v>
      </c>
    </row>
    <row r="628" spans="1:78" s="222" customFormat="1" ht="19.5" x14ac:dyDescent="0.3">
      <c r="A628" s="1398"/>
      <c r="B628" s="1425"/>
      <c r="C628" s="1410"/>
      <c r="D628" s="1651"/>
      <c r="E628" s="1405" t="s">
        <v>495</v>
      </c>
      <c r="F628" s="1649" t="s">
        <v>496</v>
      </c>
      <c r="G628" s="1815" t="s">
        <v>599</v>
      </c>
      <c r="H628" s="1816"/>
      <c r="I628" s="1817"/>
      <c r="J628" s="1815"/>
      <c r="K628" s="1816"/>
      <c r="L628" s="1817"/>
      <c r="M628" s="1815"/>
      <c r="N628" s="1816"/>
      <c r="O628" s="1817"/>
      <c r="P628" s="1815"/>
      <c r="Q628" s="1816"/>
      <c r="R628" s="1817"/>
      <c r="S628" s="1815"/>
      <c r="T628" s="1816"/>
      <c r="U628" s="1817"/>
      <c r="V628" s="1815"/>
      <c r="W628" s="1816"/>
      <c r="X628" s="1817"/>
      <c r="Y628" s="1815"/>
      <c r="Z628" s="1816"/>
      <c r="AA628" s="1817"/>
      <c r="AB628" s="1815"/>
      <c r="AC628" s="1816"/>
      <c r="AD628" s="1817"/>
      <c r="AE628" s="1815"/>
      <c r="AF628" s="1816"/>
      <c r="AG628" s="1817"/>
      <c r="AH628" s="1815"/>
      <c r="AI628" s="1816"/>
      <c r="AJ628" s="1817"/>
      <c r="AK628" s="1815"/>
      <c r="AL628" s="1816"/>
      <c r="AM628" s="1817"/>
      <c r="AN628" s="1815"/>
      <c r="AO628" s="1816"/>
      <c r="AP628" s="1817"/>
      <c r="AQ628" s="1815"/>
      <c r="AR628" s="1816"/>
      <c r="AS628" s="1817"/>
      <c r="AT628" s="1815"/>
      <c r="AU628" s="1816"/>
      <c r="AV628" s="1817"/>
      <c r="AW628" s="1815"/>
      <c r="AX628" s="1816"/>
      <c r="AY628" s="1817"/>
      <c r="AZ628" s="1815"/>
      <c r="BA628" s="1816"/>
      <c r="BB628" s="1817"/>
      <c r="BC628" s="1815"/>
      <c r="BD628" s="1816"/>
      <c r="BE628" s="1817"/>
      <c r="BF628" s="1815"/>
      <c r="BG628" s="1816"/>
      <c r="BH628" s="1817"/>
      <c r="BI628" s="1815"/>
      <c r="BJ628" s="1816"/>
      <c r="BK628" s="1817"/>
      <c r="BL628" s="1815"/>
      <c r="BM628" s="1816"/>
      <c r="BN628" s="1817"/>
      <c r="BO628" s="1815"/>
      <c r="BP628" s="1816"/>
      <c r="BQ628" s="1817"/>
      <c r="BR628" s="1815"/>
      <c r="BS628" s="1816"/>
      <c r="BT628" s="1817"/>
      <c r="BU628" s="1815"/>
      <c r="BV628" s="1816"/>
      <c r="BW628" s="1817"/>
      <c r="BX628" s="1815"/>
      <c r="BY628" s="1816"/>
      <c r="BZ628" s="1817"/>
    </row>
    <row r="629" spans="1:78" s="1396" customFormat="1" ht="19.5" x14ac:dyDescent="0.3">
      <c r="A629" s="1398"/>
      <c r="B629" s="1425"/>
      <c r="C629" s="1410"/>
      <c r="D629" s="1651"/>
      <c r="E629" s="1405" t="s">
        <v>497</v>
      </c>
      <c r="F629" s="1649" t="s">
        <v>496</v>
      </c>
      <c r="G629" s="1815"/>
      <c r="H629" s="1816"/>
      <c r="I629" s="1817"/>
      <c r="J629" s="1815"/>
      <c r="K629" s="1816"/>
      <c r="L629" s="1817"/>
      <c r="M629" s="1815"/>
      <c r="N629" s="1816"/>
      <c r="O629" s="1817"/>
      <c r="P629" s="1815"/>
      <c r="Q629" s="1816"/>
      <c r="R629" s="1817"/>
      <c r="S629" s="1815"/>
      <c r="T629" s="1816"/>
      <c r="U629" s="1817"/>
      <c r="V629" s="1815"/>
      <c r="W629" s="1816"/>
      <c r="X629" s="1817"/>
      <c r="Y629" s="1815"/>
      <c r="Z629" s="1816"/>
      <c r="AA629" s="1817"/>
      <c r="AB629" s="1815"/>
      <c r="AC629" s="1816"/>
      <c r="AD629" s="1817"/>
      <c r="AE629" s="1815"/>
      <c r="AF629" s="1816"/>
      <c r="AG629" s="1817"/>
      <c r="AH629" s="1815"/>
      <c r="AI629" s="1816"/>
      <c r="AJ629" s="1817"/>
      <c r="AK629" s="1815"/>
      <c r="AL629" s="1816"/>
      <c r="AM629" s="1817"/>
      <c r="AN629" s="1815"/>
      <c r="AO629" s="1816"/>
      <c r="AP629" s="1817"/>
      <c r="AQ629" s="1815"/>
      <c r="AR629" s="1816"/>
      <c r="AS629" s="1817"/>
      <c r="AT629" s="1815"/>
      <c r="AU629" s="1816"/>
      <c r="AV629" s="1817"/>
      <c r="AW629" s="1815"/>
      <c r="AX629" s="1816"/>
      <c r="AY629" s="1817"/>
      <c r="AZ629" s="1815"/>
      <c r="BA629" s="1816"/>
      <c r="BB629" s="1817"/>
      <c r="BC629" s="1815"/>
      <c r="BD629" s="1816"/>
      <c r="BE629" s="1817"/>
      <c r="BF629" s="1815"/>
      <c r="BG629" s="1816"/>
      <c r="BH629" s="1817"/>
      <c r="BI629" s="1815"/>
      <c r="BJ629" s="1816"/>
      <c r="BK629" s="1817"/>
      <c r="BL629" s="1815"/>
      <c r="BM629" s="1816"/>
      <c r="BN629" s="1817"/>
      <c r="BO629" s="1815"/>
      <c r="BP629" s="1816"/>
      <c r="BQ629" s="1817"/>
      <c r="BR629" s="1815"/>
      <c r="BS629" s="1816"/>
      <c r="BT629" s="1817"/>
      <c r="BU629" s="1815"/>
      <c r="BV629" s="1816"/>
      <c r="BW629" s="1817"/>
      <c r="BX629" s="1815"/>
      <c r="BY629" s="1816"/>
      <c r="BZ629" s="1817"/>
    </row>
    <row r="630" spans="1:78" s="1396" customFormat="1" ht="20.25" customHeight="1" x14ac:dyDescent="0.3">
      <c r="A630" s="1398"/>
      <c r="B630" s="1425" t="s">
        <v>498</v>
      </c>
      <c r="C630" s="1584" t="s">
        <v>445</v>
      </c>
      <c r="D630" s="1582"/>
      <c r="E630" s="1405"/>
      <c r="F630" s="1649">
        <v>35</v>
      </c>
      <c r="G630" s="1691">
        <v>0.06</v>
      </c>
      <c r="H630" s="1692">
        <v>0.03</v>
      </c>
      <c r="I630" s="1666">
        <v>1.1200000000000001</v>
      </c>
      <c r="J630" s="1691">
        <v>0.06</v>
      </c>
      <c r="K630" s="1692">
        <v>0.03</v>
      </c>
      <c r="L630" s="1666">
        <v>1.1200000000000001</v>
      </c>
      <c r="M630" s="1691">
        <v>0.06</v>
      </c>
      <c r="N630" s="1692">
        <v>0.03</v>
      </c>
      <c r="O630" s="1666">
        <v>1.1200000000000001</v>
      </c>
      <c r="P630" s="1691">
        <v>0.06</v>
      </c>
      <c r="Q630" s="1692">
        <v>0.03</v>
      </c>
      <c r="R630" s="1666">
        <v>1.1200000000000001</v>
      </c>
      <c r="S630" s="1691">
        <v>0.06</v>
      </c>
      <c r="T630" s="1692">
        <v>0.03</v>
      </c>
      <c r="U630" s="1666">
        <v>1.1200000000000001</v>
      </c>
      <c r="V630" s="1691">
        <v>0.06</v>
      </c>
      <c r="W630" s="1692">
        <v>0.03</v>
      </c>
      <c r="X630" s="1666">
        <v>1.1299999999999999</v>
      </c>
      <c r="Y630" s="1691">
        <v>0.08</v>
      </c>
      <c r="Z630" s="1692">
        <v>0.04</v>
      </c>
      <c r="AA630" s="1666">
        <v>1.6</v>
      </c>
      <c r="AB630" s="1691">
        <v>0.09</v>
      </c>
      <c r="AC630" s="1692">
        <v>0.05</v>
      </c>
      <c r="AD630" s="1666">
        <v>1.68</v>
      </c>
      <c r="AE630" s="1691">
        <v>0.09</v>
      </c>
      <c r="AF630" s="1692">
        <v>0.05</v>
      </c>
      <c r="AG630" s="1666">
        <v>1.68</v>
      </c>
      <c r="AH630" s="1691">
        <v>0.09</v>
      </c>
      <c r="AI630" s="1692">
        <v>0.05</v>
      </c>
      <c r="AJ630" s="1666">
        <v>1.68</v>
      </c>
      <c r="AK630" s="1691">
        <v>0.09</v>
      </c>
      <c r="AL630" s="1692">
        <v>0.05</v>
      </c>
      <c r="AM630" s="1666">
        <v>1.68</v>
      </c>
      <c r="AN630" s="1691">
        <v>0.09</v>
      </c>
      <c r="AO630" s="1692">
        <v>0.05</v>
      </c>
      <c r="AP630" s="1666">
        <v>1.68</v>
      </c>
      <c r="AQ630" s="1691">
        <v>0.09</v>
      </c>
      <c r="AR630" s="1692">
        <v>0.05</v>
      </c>
      <c r="AS630" s="1666">
        <v>1.68</v>
      </c>
      <c r="AT630" s="1691">
        <v>0.09</v>
      </c>
      <c r="AU630" s="1692">
        <v>0.05</v>
      </c>
      <c r="AV630" s="1666">
        <v>1.68</v>
      </c>
      <c r="AW630" s="1691">
        <v>0.09</v>
      </c>
      <c r="AX630" s="1692">
        <v>0.05</v>
      </c>
      <c r="AY630" s="1666">
        <v>1.68</v>
      </c>
      <c r="AZ630" s="1691">
        <v>0.09</v>
      </c>
      <c r="BA630" s="1692">
        <v>0.05</v>
      </c>
      <c r="BB630" s="1666">
        <v>1.68</v>
      </c>
      <c r="BC630" s="1691">
        <v>0.09</v>
      </c>
      <c r="BD630" s="1692">
        <v>0.05</v>
      </c>
      <c r="BE630" s="1666">
        <v>1.68</v>
      </c>
      <c r="BF630" s="1691">
        <v>0.09</v>
      </c>
      <c r="BG630" s="1692">
        <v>0.05</v>
      </c>
      <c r="BH630" s="1666">
        <v>1.68</v>
      </c>
      <c r="BI630" s="1691">
        <v>0.09</v>
      </c>
      <c r="BJ630" s="1692">
        <v>0.05</v>
      </c>
      <c r="BK630" s="1666">
        <v>1.68</v>
      </c>
      <c r="BL630" s="1691">
        <v>0.09</v>
      </c>
      <c r="BM630" s="1692">
        <v>0.05</v>
      </c>
      <c r="BN630" s="1666">
        <v>1.68</v>
      </c>
      <c r="BO630" s="1691">
        <v>0.09</v>
      </c>
      <c r="BP630" s="1692">
        <v>0.05</v>
      </c>
      <c r="BQ630" s="1666">
        <v>1.68</v>
      </c>
      <c r="BR630" s="1691">
        <v>0.09</v>
      </c>
      <c r="BS630" s="1692">
        <v>0.05</v>
      </c>
      <c r="BT630" s="1666">
        <v>1.68</v>
      </c>
      <c r="BU630" s="1691">
        <v>0.09</v>
      </c>
      <c r="BV630" s="1692">
        <v>0.05</v>
      </c>
      <c r="BW630" s="1666">
        <v>1.68</v>
      </c>
      <c r="BX630" s="1691">
        <v>0.06</v>
      </c>
      <c r="BY630" s="1692">
        <v>0.03</v>
      </c>
      <c r="BZ630" s="1666">
        <v>1.1200000000000001</v>
      </c>
    </row>
    <row r="631" spans="1:78" s="1396" customFormat="1" ht="21.75" customHeight="1" x14ac:dyDescent="0.3">
      <c r="A631" s="1398"/>
      <c r="B631" s="1425" t="s">
        <v>499</v>
      </c>
      <c r="C631" s="1585" t="s">
        <v>428</v>
      </c>
      <c r="D631" s="1582"/>
      <c r="E631" s="1405"/>
      <c r="F631" s="1649">
        <v>35</v>
      </c>
      <c r="G631" s="1679"/>
      <c r="H631" s="1680"/>
      <c r="I631" s="1666">
        <v>0</v>
      </c>
      <c r="J631" s="1679"/>
      <c r="K631" s="1680"/>
      <c r="L631" s="1666">
        <v>0</v>
      </c>
      <c r="M631" s="1679"/>
      <c r="N631" s="1680"/>
      <c r="O631" s="1666">
        <v>0</v>
      </c>
      <c r="P631" s="1679"/>
      <c r="Q631" s="1680"/>
      <c r="R631" s="1666">
        <v>0</v>
      </c>
      <c r="S631" s="1679"/>
      <c r="T631" s="1680"/>
      <c r="U631" s="1666">
        <v>0</v>
      </c>
      <c r="V631" s="1679"/>
      <c r="W631" s="1680"/>
      <c r="X631" s="1666">
        <v>0</v>
      </c>
      <c r="Y631" s="1679"/>
      <c r="Z631" s="1680"/>
      <c r="AA631" s="1666">
        <v>0</v>
      </c>
      <c r="AB631" s="1679"/>
      <c r="AC631" s="1680"/>
      <c r="AD631" s="1666">
        <v>0</v>
      </c>
      <c r="AE631" s="1679"/>
      <c r="AF631" s="1680"/>
      <c r="AG631" s="1666">
        <v>0</v>
      </c>
      <c r="AH631" s="1679"/>
      <c r="AI631" s="1680"/>
      <c r="AJ631" s="1666">
        <v>0</v>
      </c>
      <c r="AK631" s="1679"/>
      <c r="AL631" s="1680"/>
      <c r="AM631" s="1666">
        <v>0</v>
      </c>
      <c r="AN631" s="1679"/>
      <c r="AO631" s="1680"/>
      <c r="AP631" s="1666">
        <v>0</v>
      </c>
      <c r="AQ631" s="1679"/>
      <c r="AR631" s="1680"/>
      <c r="AS631" s="1666">
        <v>0</v>
      </c>
      <c r="AT631" s="1679"/>
      <c r="AU631" s="1680"/>
      <c r="AV631" s="1666">
        <v>0</v>
      </c>
      <c r="AW631" s="1679"/>
      <c r="AX631" s="1680"/>
      <c r="AY631" s="1666">
        <v>0</v>
      </c>
      <c r="AZ631" s="1679"/>
      <c r="BA631" s="1680"/>
      <c r="BB631" s="1666">
        <v>0</v>
      </c>
      <c r="BC631" s="1679"/>
      <c r="BD631" s="1680"/>
      <c r="BE631" s="1666">
        <v>0</v>
      </c>
      <c r="BF631" s="1679"/>
      <c r="BG631" s="1680"/>
      <c r="BH631" s="1666">
        <v>0</v>
      </c>
      <c r="BI631" s="1679"/>
      <c r="BJ631" s="1680"/>
      <c r="BK631" s="1666">
        <v>0</v>
      </c>
      <c r="BL631" s="1679"/>
      <c r="BM631" s="1680"/>
      <c r="BN631" s="1666">
        <v>0</v>
      </c>
      <c r="BO631" s="1679"/>
      <c r="BP631" s="1680"/>
      <c r="BQ631" s="1666">
        <v>0</v>
      </c>
      <c r="BR631" s="1679"/>
      <c r="BS631" s="1680"/>
      <c r="BT631" s="1666">
        <v>0</v>
      </c>
      <c r="BU631" s="1679"/>
      <c r="BV631" s="1680"/>
      <c r="BW631" s="1666">
        <v>0</v>
      </c>
      <c r="BX631" s="1679"/>
      <c r="BY631" s="1680"/>
      <c r="BZ631" s="1666">
        <v>0</v>
      </c>
    </row>
    <row r="632" spans="1:78" s="1396" customFormat="1" ht="19.5" x14ac:dyDescent="0.3">
      <c r="A632" s="1398"/>
      <c r="B632" s="1425" t="s">
        <v>64</v>
      </c>
      <c r="C632" s="1581" t="s">
        <v>107</v>
      </c>
      <c r="D632" s="1651"/>
      <c r="E632" s="1405" t="s">
        <v>310</v>
      </c>
      <c r="F632" s="1649">
        <v>35</v>
      </c>
      <c r="G632" s="1815">
        <v>35</v>
      </c>
      <c r="H632" s="1816"/>
      <c r="I632" s="1817"/>
      <c r="J632" s="1815">
        <v>35</v>
      </c>
      <c r="K632" s="1816"/>
      <c r="L632" s="1817"/>
      <c r="M632" s="1815">
        <v>35</v>
      </c>
      <c r="N632" s="1816"/>
      <c r="O632" s="1817"/>
      <c r="P632" s="1815">
        <v>35</v>
      </c>
      <c r="Q632" s="1816"/>
      <c r="R632" s="1817"/>
      <c r="S632" s="1815">
        <v>35</v>
      </c>
      <c r="T632" s="1816"/>
      <c r="U632" s="1817"/>
      <c r="V632" s="1815">
        <v>35</v>
      </c>
      <c r="W632" s="1816"/>
      <c r="X632" s="1817"/>
      <c r="Y632" s="1815">
        <v>35</v>
      </c>
      <c r="Z632" s="1816"/>
      <c r="AA632" s="1817"/>
      <c r="AB632" s="1815">
        <v>35</v>
      </c>
      <c r="AC632" s="1816"/>
      <c r="AD632" s="1817"/>
      <c r="AE632" s="1815">
        <v>35</v>
      </c>
      <c r="AF632" s="1816"/>
      <c r="AG632" s="1817"/>
      <c r="AH632" s="1815">
        <v>35</v>
      </c>
      <c r="AI632" s="1816"/>
      <c r="AJ632" s="1817"/>
      <c r="AK632" s="1815">
        <v>35</v>
      </c>
      <c r="AL632" s="1816"/>
      <c r="AM632" s="1817"/>
      <c r="AN632" s="1815">
        <v>35</v>
      </c>
      <c r="AO632" s="1816"/>
      <c r="AP632" s="1817"/>
      <c r="AQ632" s="1815">
        <v>35</v>
      </c>
      <c r="AR632" s="1816"/>
      <c r="AS632" s="1817"/>
      <c r="AT632" s="1815">
        <v>35</v>
      </c>
      <c r="AU632" s="1816"/>
      <c r="AV632" s="1817"/>
      <c r="AW632" s="1815">
        <v>35</v>
      </c>
      <c r="AX632" s="1816"/>
      <c r="AY632" s="1817"/>
      <c r="AZ632" s="1815">
        <v>35</v>
      </c>
      <c r="BA632" s="1816"/>
      <c r="BB632" s="1817"/>
      <c r="BC632" s="1815">
        <v>35</v>
      </c>
      <c r="BD632" s="1816"/>
      <c r="BE632" s="1817"/>
      <c r="BF632" s="1815">
        <v>35</v>
      </c>
      <c r="BG632" s="1816"/>
      <c r="BH632" s="1817"/>
      <c r="BI632" s="1815">
        <v>35</v>
      </c>
      <c r="BJ632" s="1816"/>
      <c r="BK632" s="1817"/>
      <c r="BL632" s="1815">
        <v>35</v>
      </c>
      <c r="BM632" s="1816"/>
      <c r="BN632" s="1817"/>
      <c r="BO632" s="1815">
        <v>35</v>
      </c>
      <c r="BP632" s="1816"/>
      <c r="BQ632" s="1817"/>
      <c r="BR632" s="1815">
        <v>35</v>
      </c>
      <c r="BS632" s="1816"/>
      <c r="BT632" s="1817"/>
      <c r="BU632" s="1815">
        <v>35</v>
      </c>
      <c r="BV632" s="1816"/>
      <c r="BW632" s="1817"/>
      <c r="BX632" s="1815">
        <v>35</v>
      </c>
      <c r="BY632" s="1816"/>
      <c r="BZ632" s="1817"/>
    </row>
    <row r="633" spans="1:78" s="1396" customFormat="1" ht="19.5" x14ac:dyDescent="0.3">
      <c r="A633" s="1398"/>
      <c r="B633" s="1425"/>
      <c r="C633" s="1410" t="s">
        <v>108</v>
      </c>
      <c r="D633" s="1651"/>
      <c r="E633" s="1405" t="s">
        <v>310</v>
      </c>
      <c r="F633" s="1649">
        <v>35</v>
      </c>
      <c r="G633" s="1815">
        <v>35</v>
      </c>
      <c r="H633" s="1816"/>
      <c r="I633" s="1817"/>
      <c r="J633" s="1815">
        <v>35</v>
      </c>
      <c r="K633" s="1816"/>
      <c r="L633" s="1817"/>
      <c r="M633" s="1815">
        <v>35</v>
      </c>
      <c r="N633" s="1816"/>
      <c r="O633" s="1817"/>
      <c r="P633" s="1815">
        <v>35</v>
      </c>
      <c r="Q633" s="1816"/>
      <c r="R633" s="1817"/>
      <c r="S633" s="1815">
        <v>35</v>
      </c>
      <c r="T633" s="1816"/>
      <c r="U633" s="1817"/>
      <c r="V633" s="1815">
        <v>35</v>
      </c>
      <c r="W633" s="1816"/>
      <c r="X633" s="1817"/>
      <c r="Y633" s="1815">
        <v>35</v>
      </c>
      <c r="Z633" s="1816"/>
      <c r="AA633" s="1817"/>
      <c r="AB633" s="1815">
        <v>35</v>
      </c>
      <c r="AC633" s="1816"/>
      <c r="AD633" s="1817"/>
      <c r="AE633" s="1815">
        <v>35</v>
      </c>
      <c r="AF633" s="1816"/>
      <c r="AG633" s="1817"/>
      <c r="AH633" s="1815">
        <v>35</v>
      </c>
      <c r="AI633" s="1816"/>
      <c r="AJ633" s="1817"/>
      <c r="AK633" s="1815">
        <v>35</v>
      </c>
      <c r="AL633" s="1816"/>
      <c r="AM633" s="1817"/>
      <c r="AN633" s="1815">
        <v>35</v>
      </c>
      <c r="AO633" s="1816"/>
      <c r="AP633" s="1817"/>
      <c r="AQ633" s="1815">
        <v>35</v>
      </c>
      <c r="AR633" s="1816"/>
      <c r="AS633" s="1817"/>
      <c r="AT633" s="1815">
        <v>35</v>
      </c>
      <c r="AU633" s="1816"/>
      <c r="AV633" s="1817"/>
      <c r="AW633" s="1815">
        <v>35</v>
      </c>
      <c r="AX633" s="1816"/>
      <c r="AY633" s="1817"/>
      <c r="AZ633" s="1815">
        <v>35</v>
      </c>
      <c r="BA633" s="1816"/>
      <c r="BB633" s="1817"/>
      <c r="BC633" s="1815">
        <v>35</v>
      </c>
      <c r="BD633" s="1816"/>
      <c r="BE633" s="1817"/>
      <c r="BF633" s="1815">
        <v>35</v>
      </c>
      <c r="BG633" s="1816"/>
      <c r="BH633" s="1817"/>
      <c r="BI633" s="1815">
        <v>35</v>
      </c>
      <c r="BJ633" s="1816"/>
      <c r="BK633" s="1817"/>
      <c r="BL633" s="1815">
        <v>35</v>
      </c>
      <c r="BM633" s="1816"/>
      <c r="BN633" s="1817"/>
      <c r="BO633" s="1815">
        <v>35</v>
      </c>
      <c r="BP633" s="1816"/>
      <c r="BQ633" s="1817"/>
      <c r="BR633" s="1815">
        <v>35</v>
      </c>
      <c r="BS633" s="1816"/>
      <c r="BT633" s="1817"/>
      <c r="BU633" s="1815">
        <v>35</v>
      </c>
      <c r="BV633" s="1816"/>
      <c r="BW633" s="1817"/>
      <c r="BX633" s="1815">
        <v>35</v>
      </c>
      <c r="BY633" s="1816"/>
      <c r="BZ633" s="1817"/>
    </row>
    <row r="634" spans="1:78" s="1396" customFormat="1" ht="19.5" x14ac:dyDescent="0.3">
      <c r="A634" s="1398"/>
      <c r="B634" s="1425"/>
      <c r="C634" s="1410" t="s">
        <v>107</v>
      </c>
      <c r="D634" s="1651"/>
      <c r="E634" s="1405" t="s">
        <v>310</v>
      </c>
      <c r="F634" s="1649">
        <v>10</v>
      </c>
      <c r="G634" s="1815">
        <v>10.3</v>
      </c>
      <c r="H634" s="1816"/>
      <c r="I634" s="1817"/>
      <c r="J634" s="1815">
        <v>10.3</v>
      </c>
      <c r="K634" s="1816"/>
      <c r="L634" s="1817"/>
      <c r="M634" s="1815">
        <v>10.3</v>
      </c>
      <c r="N634" s="1816"/>
      <c r="O634" s="1817"/>
      <c r="P634" s="1815">
        <v>10.3</v>
      </c>
      <c r="Q634" s="1816"/>
      <c r="R634" s="1817"/>
      <c r="S634" s="1815">
        <v>10.3</v>
      </c>
      <c r="T634" s="1816"/>
      <c r="U634" s="1817"/>
      <c r="V634" s="1815">
        <v>10.3</v>
      </c>
      <c r="W634" s="1816"/>
      <c r="X634" s="1817"/>
      <c r="Y634" s="1815">
        <v>10.3</v>
      </c>
      <c r="Z634" s="1816"/>
      <c r="AA634" s="1817"/>
      <c r="AB634" s="1815">
        <v>10.3</v>
      </c>
      <c r="AC634" s="1816"/>
      <c r="AD634" s="1817"/>
      <c r="AE634" s="1815">
        <v>10.3</v>
      </c>
      <c r="AF634" s="1816"/>
      <c r="AG634" s="1817"/>
      <c r="AH634" s="1815">
        <v>10.3</v>
      </c>
      <c r="AI634" s="1816"/>
      <c r="AJ634" s="1817"/>
      <c r="AK634" s="1815">
        <v>10.3</v>
      </c>
      <c r="AL634" s="1816"/>
      <c r="AM634" s="1817"/>
      <c r="AN634" s="1815">
        <v>10.3</v>
      </c>
      <c r="AO634" s="1816"/>
      <c r="AP634" s="1817"/>
      <c r="AQ634" s="1815">
        <v>10.3</v>
      </c>
      <c r="AR634" s="1816"/>
      <c r="AS634" s="1817"/>
      <c r="AT634" s="1815">
        <v>10.3</v>
      </c>
      <c r="AU634" s="1816"/>
      <c r="AV634" s="1817"/>
      <c r="AW634" s="1815">
        <v>10.3</v>
      </c>
      <c r="AX634" s="1816"/>
      <c r="AY634" s="1817"/>
      <c r="AZ634" s="1815">
        <v>10.3</v>
      </c>
      <c r="BA634" s="1816"/>
      <c r="BB634" s="1817"/>
      <c r="BC634" s="1815">
        <v>10.3</v>
      </c>
      <c r="BD634" s="1816"/>
      <c r="BE634" s="1817"/>
      <c r="BF634" s="1815">
        <v>10.3</v>
      </c>
      <c r="BG634" s="1816"/>
      <c r="BH634" s="1817"/>
      <c r="BI634" s="1815">
        <v>10.3</v>
      </c>
      <c r="BJ634" s="1816"/>
      <c r="BK634" s="1817"/>
      <c r="BL634" s="1815">
        <v>10.3</v>
      </c>
      <c r="BM634" s="1816"/>
      <c r="BN634" s="1817"/>
      <c r="BO634" s="1815">
        <v>10.3</v>
      </c>
      <c r="BP634" s="1816"/>
      <c r="BQ634" s="1817"/>
      <c r="BR634" s="1815">
        <v>10.3</v>
      </c>
      <c r="BS634" s="1816"/>
      <c r="BT634" s="1817"/>
      <c r="BU634" s="1815">
        <v>10.3</v>
      </c>
      <c r="BV634" s="1816"/>
      <c r="BW634" s="1817"/>
      <c r="BX634" s="1815">
        <v>10.3</v>
      </c>
      <c r="BY634" s="1816"/>
      <c r="BZ634" s="1817"/>
    </row>
    <row r="635" spans="1:78" s="1396" customFormat="1" ht="19.5" x14ac:dyDescent="0.3">
      <c r="A635" s="1398"/>
      <c r="B635" s="1425"/>
      <c r="C635" s="1410" t="s">
        <v>108</v>
      </c>
      <c r="D635" s="1651"/>
      <c r="E635" s="1405" t="s">
        <v>310</v>
      </c>
      <c r="F635" s="1649">
        <v>10</v>
      </c>
      <c r="G635" s="1815">
        <v>10.3</v>
      </c>
      <c r="H635" s="1816"/>
      <c r="I635" s="1817"/>
      <c r="J635" s="1815">
        <v>10.3</v>
      </c>
      <c r="K635" s="1816"/>
      <c r="L635" s="1817"/>
      <c r="M635" s="1815">
        <v>10.3</v>
      </c>
      <c r="N635" s="1816"/>
      <c r="O635" s="1817"/>
      <c r="P635" s="1815">
        <v>10.3</v>
      </c>
      <c r="Q635" s="1816"/>
      <c r="R635" s="1817"/>
      <c r="S635" s="1815">
        <v>10.3</v>
      </c>
      <c r="T635" s="1816"/>
      <c r="U635" s="1817"/>
      <c r="V635" s="1815">
        <v>10.3</v>
      </c>
      <c r="W635" s="1816"/>
      <c r="X635" s="1817"/>
      <c r="Y635" s="1815">
        <v>10.3</v>
      </c>
      <c r="Z635" s="1816"/>
      <c r="AA635" s="1817"/>
      <c r="AB635" s="1815">
        <v>10.3</v>
      </c>
      <c r="AC635" s="1816"/>
      <c r="AD635" s="1817"/>
      <c r="AE635" s="1815">
        <v>10.3</v>
      </c>
      <c r="AF635" s="1816"/>
      <c r="AG635" s="1817"/>
      <c r="AH635" s="1815">
        <v>10.3</v>
      </c>
      <c r="AI635" s="1816"/>
      <c r="AJ635" s="1817"/>
      <c r="AK635" s="1815">
        <v>10.3</v>
      </c>
      <c r="AL635" s="1816"/>
      <c r="AM635" s="1817"/>
      <c r="AN635" s="1815">
        <v>10.3</v>
      </c>
      <c r="AO635" s="1816"/>
      <c r="AP635" s="1817"/>
      <c r="AQ635" s="1815">
        <v>10.3</v>
      </c>
      <c r="AR635" s="1816"/>
      <c r="AS635" s="1817"/>
      <c r="AT635" s="1815">
        <v>10.3</v>
      </c>
      <c r="AU635" s="1816"/>
      <c r="AV635" s="1817"/>
      <c r="AW635" s="1815">
        <v>10.3</v>
      </c>
      <c r="AX635" s="1816"/>
      <c r="AY635" s="1817"/>
      <c r="AZ635" s="1815">
        <v>10.3</v>
      </c>
      <c r="BA635" s="1816"/>
      <c r="BB635" s="1817"/>
      <c r="BC635" s="1815">
        <v>10.3</v>
      </c>
      <c r="BD635" s="1816"/>
      <c r="BE635" s="1817"/>
      <c r="BF635" s="1815">
        <v>10.3</v>
      </c>
      <c r="BG635" s="1816"/>
      <c r="BH635" s="1817"/>
      <c r="BI635" s="1815">
        <v>10.3</v>
      </c>
      <c r="BJ635" s="1816"/>
      <c r="BK635" s="1817"/>
      <c r="BL635" s="1815">
        <v>10.3</v>
      </c>
      <c r="BM635" s="1816"/>
      <c r="BN635" s="1817"/>
      <c r="BO635" s="1815">
        <v>10.3</v>
      </c>
      <c r="BP635" s="1816"/>
      <c r="BQ635" s="1817"/>
      <c r="BR635" s="1815">
        <v>10.3</v>
      </c>
      <c r="BS635" s="1816"/>
      <c r="BT635" s="1817"/>
      <c r="BU635" s="1815">
        <v>10.3</v>
      </c>
      <c r="BV635" s="1816"/>
      <c r="BW635" s="1817"/>
      <c r="BX635" s="1815">
        <v>10.3</v>
      </c>
      <c r="BY635" s="1816"/>
      <c r="BZ635" s="1817"/>
    </row>
    <row r="636" spans="1:78" s="1396" customFormat="1" ht="19.5" x14ac:dyDescent="0.3">
      <c r="A636" s="1398"/>
      <c r="B636" s="1425" t="s">
        <v>498</v>
      </c>
      <c r="C636" s="1663" t="s">
        <v>315</v>
      </c>
      <c r="D636" s="1651"/>
      <c r="E636" s="1405"/>
      <c r="F636" s="1649">
        <v>10</v>
      </c>
      <c r="G636" s="1679"/>
      <c r="H636" s="1680"/>
      <c r="I636" s="1666">
        <v>0</v>
      </c>
      <c r="J636" s="1679"/>
      <c r="K636" s="1680"/>
      <c r="L636" s="1666">
        <v>0</v>
      </c>
      <c r="M636" s="1679"/>
      <c r="N636" s="1680"/>
      <c r="O636" s="1666">
        <v>0</v>
      </c>
      <c r="P636" s="1679"/>
      <c r="Q636" s="1680"/>
      <c r="R636" s="1666">
        <v>0</v>
      </c>
      <c r="S636" s="1679"/>
      <c r="T636" s="1680"/>
      <c r="U636" s="1666">
        <v>0</v>
      </c>
      <c r="V636" s="1679"/>
      <c r="W636" s="1680"/>
      <c r="X636" s="1666">
        <v>0</v>
      </c>
      <c r="Y636" s="1679"/>
      <c r="Z636" s="1680"/>
      <c r="AA636" s="1666">
        <v>0</v>
      </c>
      <c r="AB636" s="1679"/>
      <c r="AC636" s="1680"/>
      <c r="AD636" s="1666">
        <v>0</v>
      </c>
      <c r="AE636" s="1679"/>
      <c r="AF636" s="1680"/>
      <c r="AG636" s="1666">
        <v>0</v>
      </c>
      <c r="AH636" s="1679"/>
      <c r="AI636" s="1680"/>
      <c r="AJ636" s="1666">
        <v>0</v>
      </c>
      <c r="AK636" s="1679"/>
      <c r="AL636" s="1680"/>
      <c r="AM636" s="1666">
        <v>0</v>
      </c>
      <c r="AN636" s="1679"/>
      <c r="AO636" s="1680"/>
      <c r="AP636" s="1666">
        <v>0</v>
      </c>
      <c r="AQ636" s="1679"/>
      <c r="AR636" s="1680"/>
      <c r="AS636" s="1666">
        <v>0</v>
      </c>
      <c r="AT636" s="1679"/>
      <c r="AU636" s="1680"/>
      <c r="AV636" s="1666">
        <v>0</v>
      </c>
      <c r="AW636" s="1679"/>
      <c r="AX636" s="1680"/>
      <c r="AY636" s="1666">
        <v>0</v>
      </c>
      <c r="AZ636" s="1679"/>
      <c r="BA636" s="1680"/>
      <c r="BB636" s="1666">
        <v>0</v>
      </c>
      <c r="BC636" s="1679"/>
      <c r="BD636" s="1680"/>
      <c r="BE636" s="1666">
        <v>0</v>
      </c>
      <c r="BF636" s="1679"/>
      <c r="BG636" s="1680"/>
      <c r="BH636" s="1666">
        <v>0</v>
      </c>
      <c r="BI636" s="1679"/>
      <c r="BJ636" s="1680"/>
      <c r="BK636" s="1666">
        <v>0</v>
      </c>
      <c r="BL636" s="1679"/>
      <c r="BM636" s="1680"/>
      <c r="BN636" s="1666">
        <v>0</v>
      </c>
      <c r="BO636" s="1679"/>
      <c r="BP636" s="1680"/>
      <c r="BQ636" s="1666">
        <v>0</v>
      </c>
      <c r="BR636" s="1679"/>
      <c r="BS636" s="1680"/>
      <c r="BT636" s="1666">
        <v>0</v>
      </c>
      <c r="BU636" s="1679"/>
      <c r="BV636" s="1680"/>
      <c r="BW636" s="1666">
        <v>0</v>
      </c>
      <c r="BX636" s="1679"/>
      <c r="BY636" s="1680"/>
      <c r="BZ636" s="1666">
        <v>0</v>
      </c>
    </row>
    <row r="637" spans="1:78" s="1652" customFormat="1" ht="19.5" x14ac:dyDescent="0.3">
      <c r="A637" s="1640"/>
      <c r="B637" s="1425"/>
      <c r="C637" s="1438" t="s">
        <v>427</v>
      </c>
      <c r="D637" s="1651"/>
      <c r="E637" s="1405"/>
      <c r="F637" s="1649">
        <v>10</v>
      </c>
      <c r="G637" s="1679"/>
      <c r="H637" s="1680"/>
      <c r="I637" s="1666">
        <v>0</v>
      </c>
      <c r="J637" s="1679"/>
      <c r="K637" s="1680"/>
      <c r="L637" s="1666">
        <v>0</v>
      </c>
      <c r="M637" s="1679"/>
      <c r="N637" s="1680"/>
      <c r="O637" s="1666">
        <v>0</v>
      </c>
      <c r="P637" s="1679"/>
      <c r="Q637" s="1680"/>
      <c r="R637" s="1666">
        <v>0</v>
      </c>
      <c r="S637" s="1679"/>
      <c r="T637" s="1680"/>
      <c r="U637" s="1666">
        <v>0</v>
      </c>
      <c r="V637" s="1679"/>
      <c r="W637" s="1680"/>
      <c r="X637" s="1666">
        <v>0</v>
      </c>
      <c r="Y637" s="1679"/>
      <c r="Z637" s="1680"/>
      <c r="AA637" s="1666">
        <v>0</v>
      </c>
      <c r="AB637" s="1679"/>
      <c r="AC637" s="1680"/>
      <c r="AD637" s="1666">
        <v>0</v>
      </c>
      <c r="AE637" s="1679"/>
      <c r="AF637" s="1680"/>
      <c r="AG637" s="1666">
        <v>0</v>
      </c>
      <c r="AH637" s="1679"/>
      <c r="AI637" s="1680"/>
      <c r="AJ637" s="1666">
        <v>0</v>
      </c>
      <c r="AK637" s="1679"/>
      <c r="AL637" s="1680"/>
      <c r="AM637" s="1666">
        <v>0</v>
      </c>
      <c r="AN637" s="1679"/>
      <c r="AO637" s="1680"/>
      <c r="AP637" s="1666">
        <v>0</v>
      </c>
      <c r="AQ637" s="1679"/>
      <c r="AR637" s="1680"/>
      <c r="AS637" s="1666">
        <v>0</v>
      </c>
      <c r="AT637" s="1679"/>
      <c r="AU637" s="1680"/>
      <c r="AV637" s="1666">
        <v>0</v>
      </c>
      <c r="AW637" s="1679"/>
      <c r="AX637" s="1680"/>
      <c r="AY637" s="1666">
        <v>0</v>
      </c>
      <c r="AZ637" s="1679"/>
      <c r="BA637" s="1680"/>
      <c r="BB637" s="1666">
        <v>0</v>
      </c>
      <c r="BC637" s="1679"/>
      <c r="BD637" s="1680"/>
      <c r="BE637" s="1666">
        <v>0</v>
      </c>
      <c r="BF637" s="1679"/>
      <c r="BG637" s="1680"/>
      <c r="BH637" s="1666">
        <v>0</v>
      </c>
      <c r="BI637" s="1679"/>
      <c r="BJ637" s="1680"/>
      <c r="BK637" s="1666">
        <v>0</v>
      </c>
      <c r="BL637" s="1679"/>
      <c r="BM637" s="1680"/>
      <c r="BN637" s="1666">
        <v>0</v>
      </c>
      <c r="BO637" s="1679"/>
      <c r="BP637" s="1680"/>
      <c r="BQ637" s="1666">
        <v>0</v>
      </c>
      <c r="BR637" s="1679"/>
      <c r="BS637" s="1680"/>
      <c r="BT637" s="1666">
        <v>0</v>
      </c>
      <c r="BU637" s="1679"/>
      <c r="BV637" s="1680"/>
      <c r="BW637" s="1666">
        <v>0</v>
      </c>
      <c r="BX637" s="1679"/>
      <c r="BY637" s="1680"/>
      <c r="BZ637" s="1666">
        <v>0</v>
      </c>
    </row>
    <row r="638" spans="1:78" s="1396" customFormat="1" ht="19.5" x14ac:dyDescent="0.3">
      <c r="A638" s="1398"/>
      <c r="B638" s="1425"/>
      <c r="C638" s="1438" t="s">
        <v>26</v>
      </c>
      <c r="D638" s="1651"/>
      <c r="E638" s="1405"/>
      <c r="F638" s="1649">
        <v>10</v>
      </c>
      <c r="G638" s="1669">
        <v>3.0000000000000001E-3</v>
      </c>
      <c r="H638" s="1669">
        <v>0</v>
      </c>
      <c r="I638" s="1666">
        <v>0</v>
      </c>
      <c r="J638" s="1669">
        <v>3.0000000000000001E-3</v>
      </c>
      <c r="K638" s="1669">
        <v>0</v>
      </c>
      <c r="L638" s="1666">
        <v>0</v>
      </c>
      <c r="M638" s="1669">
        <v>3.0000000000000001E-3</v>
      </c>
      <c r="N638" s="1669">
        <v>0</v>
      </c>
      <c r="O638" s="1666">
        <v>0</v>
      </c>
      <c r="P638" s="1669">
        <v>3.0000000000000001E-3</v>
      </c>
      <c r="Q638" s="1669">
        <v>0</v>
      </c>
      <c r="R638" s="1666">
        <v>0</v>
      </c>
      <c r="S638" s="1669">
        <v>3.0000000000000001E-3</v>
      </c>
      <c r="T638" s="1669">
        <v>0</v>
      </c>
      <c r="U638" s="1666">
        <v>0</v>
      </c>
      <c r="V638" s="1679"/>
      <c r="W638" s="1680"/>
      <c r="X638" s="1666">
        <v>0</v>
      </c>
      <c r="Y638" s="1679"/>
      <c r="Z638" s="1680"/>
      <c r="AA638" s="1666">
        <v>0</v>
      </c>
      <c r="AB638" s="1669">
        <v>5.0000000000000001E-3</v>
      </c>
      <c r="AC638" s="1669">
        <v>1E-3</v>
      </c>
      <c r="AD638" s="1666">
        <v>0</v>
      </c>
      <c r="AE638" s="1669">
        <v>5.0000000000000001E-3</v>
      </c>
      <c r="AF638" s="1669">
        <v>1E-3</v>
      </c>
      <c r="AG638" s="1666">
        <v>0</v>
      </c>
      <c r="AH638" s="1669">
        <v>5.0000000000000001E-3</v>
      </c>
      <c r="AI638" s="1669">
        <v>1E-3</v>
      </c>
      <c r="AJ638" s="1666">
        <v>0</v>
      </c>
      <c r="AK638" s="1669">
        <v>5.0000000000000001E-3</v>
      </c>
      <c r="AL638" s="1669">
        <v>1E-3</v>
      </c>
      <c r="AM638" s="1666">
        <v>0</v>
      </c>
      <c r="AN638" s="1669">
        <v>5.0000000000000001E-3</v>
      </c>
      <c r="AO638" s="1669">
        <v>1E-3</v>
      </c>
      <c r="AP638" s="1666">
        <v>0</v>
      </c>
      <c r="AQ638" s="1669">
        <v>6.0000000000000001E-3</v>
      </c>
      <c r="AR638" s="1669">
        <v>1E-3</v>
      </c>
      <c r="AS638" s="1666">
        <v>0</v>
      </c>
      <c r="AT638" s="1669">
        <v>5.0000000000000001E-3</v>
      </c>
      <c r="AU638" s="1669">
        <v>1E-3</v>
      </c>
      <c r="AV638" s="1666">
        <v>0</v>
      </c>
      <c r="AW638" s="1669">
        <v>5.0000000000000001E-3</v>
      </c>
      <c r="AX638" s="1669">
        <v>1E-3</v>
      </c>
      <c r="AY638" s="1666">
        <v>0</v>
      </c>
      <c r="AZ638" s="1669">
        <v>5.0000000000000001E-3</v>
      </c>
      <c r="BA638" s="1669">
        <v>1E-3</v>
      </c>
      <c r="BB638" s="1666">
        <v>0</v>
      </c>
      <c r="BC638" s="1669">
        <v>5.0000000000000001E-3</v>
      </c>
      <c r="BD638" s="1669">
        <v>1E-3</v>
      </c>
      <c r="BE638" s="1666">
        <v>0</v>
      </c>
      <c r="BF638" s="1669">
        <v>6.0000000000000001E-3</v>
      </c>
      <c r="BG638" s="1669">
        <v>1E-3</v>
      </c>
      <c r="BH638" s="1666">
        <v>0</v>
      </c>
      <c r="BI638" s="1669">
        <v>6.0000000000000001E-3</v>
      </c>
      <c r="BJ638" s="1669">
        <v>1E-3</v>
      </c>
      <c r="BK638" s="1666">
        <v>0</v>
      </c>
      <c r="BL638" s="1669">
        <v>6.0000000000000001E-3</v>
      </c>
      <c r="BM638" s="1669">
        <v>1E-3</v>
      </c>
      <c r="BN638" s="1666">
        <v>0</v>
      </c>
      <c r="BO638" s="1669">
        <v>6.0000000000000001E-3</v>
      </c>
      <c r="BP638" s="1669">
        <v>1E-3</v>
      </c>
      <c r="BQ638" s="1666">
        <v>0</v>
      </c>
      <c r="BR638" s="1669">
        <v>6.0000000000000001E-3</v>
      </c>
      <c r="BS638" s="1669">
        <v>1E-3</v>
      </c>
      <c r="BT638" s="1666">
        <v>0</v>
      </c>
      <c r="BU638" s="1669">
        <v>6.0000000000000001E-3</v>
      </c>
      <c r="BV638" s="1669">
        <v>1E-3</v>
      </c>
      <c r="BW638" s="1666">
        <v>0</v>
      </c>
      <c r="BX638" s="1669">
        <v>3.0000000000000001E-3</v>
      </c>
      <c r="BY638" s="1669">
        <v>0</v>
      </c>
      <c r="BZ638" s="1666">
        <v>0</v>
      </c>
    </row>
    <row r="639" spans="1:78" s="1396" customFormat="1" ht="19.5" x14ac:dyDescent="0.3">
      <c r="A639" s="1398"/>
      <c r="B639" s="1425"/>
      <c r="C639" s="1438" t="s">
        <v>530</v>
      </c>
      <c r="D639" s="1651"/>
      <c r="E639" s="1405"/>
      <c r="F639" s="1649">
        <v>10</v>
      </c>
      <c r="G639" s="1669">
        <v>0.02</v>
      </c>
      <c r="H639" s="1669">
        <v>3.1E-2</v>
      </c>
      <c r="I639" s="1666">
        <v>2</v>
      </c>
      <c r="J639" s="1669">
        <v>0.02</v>
      </c>
      <c r="K639" s="1669">
        <v>3.1E-2</v>
      </c>
      <c r="L639" s="1666">
        <v>2</v>
      </c>
      <c r="M639" s="1669">
        <v>0.02</v>
      </c>
      <c r="N639" s="1669">
        <v>3.1E-2</v>
      </c>
      <c r="O639" s="1666">
        <v>2</v>
      </c>
      <c r="P639" s="1669">
        <v>0.02</v>
      </c>
      <c r="Q639" s="1669">
        <v>3.1E-2</v>
      </c>
      <c r="R639" s="1666">
        <v>2</v>
      </c>
      <c r="S639" s="1669">
        <v>0.02</v>
      </c>
      <c r="T639" s="1669">
        <v>3.1E-2</v>
      </c>
      <c r="U639" s="1666">
        <v>2</v>
      </c>
      <c r="V639" s="1679"/>
      <c r="W639" s="1680"/>
      <c r="X639" s="1666">
        <v>0</v>
      </c>
      <c r="Y639" s="1679"/>
      <c r="Z639" s="1680"/>
      <c r="AA639" s="1666">
        <v>0</v>
      </c>
      <c r="AB639" s="1669">
        <v>4.5999999999999999E-2</v>
      </c>
      <c r="AC639" s="1669">
        <v>3.9E-2</v>
      </c>
      <c r="AD639" s="1666">
        <v>3</v>
      </c>
      <c r="AE639" s="1669">
        <v>4.5999999999999999E-2</v>
      </c>
      <c r="AF639" s="1669">
        <v>3.9E-2</v>
      </c>
      <c r="AG639" s="1666">
        <v>3</v>
      </c>
      <c r="AH639" s="1669">
        <v>4.5999999999999999E-2</v>
      </c>
      <c r="AI639" s="1669">
        <v>3.9E-2</v>
      </c>
      <c r="AJ639" s="1666">
        <v>3</v>
      </c>
      <c r="AK639" s="1669">
        <v>4.5999999999999999E-2</v>
      </c>
      <c r="AL639" s="1669">
        <v>3.9E-2</v>
      </c>
      <c r="AM639" s="1666">
        <v>3</v>
      </c>
      <c r="AN639" s="1669">
        <v>4.5999999999999999E-2</v>
      </c>
      <c r="AO639" s="1669">
        <v>3.9E-2</v>
      </c>
      <c r="AP639" s="1666">
        <v>3</v>
      </c>
      <c r="AQ639" s="1669">
        <v>3.7999999999999999E-2</v>
      </c>
      <c r="AR639" s="1669">
        <v>3.5000000000000003E-2</v>
      </c>
      <c r="AS639" s="1666">
        <v>3</v>
      </c>
      <c r="AT639" s="1669">
        <v>4.5999999999999999E-2</v>
      </c>
      <c r="AU639" s="1669">
        <v>3.9E-2</v>
      </c>
      <c r="AV639" s="1666">
        <v>3</v>
      </c>
      <c r="AW639" s="1669">
        <v>4.5999999999999999E-2</v>
      </c>
      <c r="AX639" s="1669">
        <v>3.9E-2</v>
      </c>
      <c r="AY639" s="1666">
        <v>3</v>
      </c>
      <c r="AZ639" s="1669">
        <v>4.5999999999999999E-2</v>
      </c>
      <c r="BA639" s="1669">
        <v>3.9E-2</v>
      </c>
      <c r="BB639" s="1666">
        <v>3</v>
      </c>
      <c r="BC639" s="1669">
        <v>4.5999999999999999E-2</v>
      </c>
      <c r="BD639" s="1669">
        <v>3.9E-2</v>
      </c>
      <c r="BE639" s="1666">
        <v>3</v>
      </c>
      <c r="BF639" s="1669">
        <v>3.7999999999999999E-2</v>
      </c>
      <c r="BG639" s="1669">
        <v>3.5000000000000003E-2</v>
      </c>
      <c r="BH639" s="1666">
        <v>3</v>
      </c>
      <c r="BI639" s="1669">
        <v>3.7999999999999999E-2</v>
      </c>
      <c r="BJ639" s="1669">
        <v>3.5000000000000003E-2</v>
      </c>
      <c r="BK639" s="1666">
        <v>3</v>
      </c>
      <c r="BL639" s="1669">
        <v>3.7999999999999999E-2</v>
      </c>
      <c r="BM639" s="1669">
        <v>3.5000000000000003E-2</v>
      </c>
      <c r="BN639" s="1666">
        <v>3</v>
      </c>
      <c r="BO639" s="1669">
        <v>3.7999999999999999E-2</v>
      </c>
      <c r="BP639" s="1669">
        <v>3.5000000000000003E-2</v>
      </c>
      <c r="BQ639" s="1666">
        <v>3</v>
      </c>
      <c r="BR639" s="1669">
        <v>3.7999999999999999E-2</v>
      </c>
      <c r="BS639" s="1669">
        <v>3.5000000000000003E-2</v>
      </c>
      <c r="BT639" s="1666">
        <v>3</v>
      </c>
      <c r="BU639" s="1669">
        <v>3.7999999999999999E-2</v>
      </c>
      <c r="BV639" s="1669">
        <v>3.5000000000000003E-2</v>
      </c>
      <c r="BW639" s="1666">
        <v>3</v>
      </c>
      <c r="BX639" s="1669">
        <v>0.02</v>
      </c>
      <c r="BY639" s="1669">
        <v>3.1E-2</v>
      </c>
      <c r="BZ639" s="1666">
        <v>2</v>
      </c>
    </row>
    <row r="640" spans="1:78" s="1396" customFormat="1" ht="19.5" x14ac:dyDescent="0.3">
      <c r="A640" s="1398"/>
      <c r="B640" s="1425"/>
      <c r="C640" s="1431" t="s">
        <v>443</v>
      </c>
      <c r="D640" s="1651"/>
      <c r="E640" s="1405"/>
      <c r="F640" s="1649">
        <v>10</v>
      </c>
      <c r="G640" s="1679"/>
      <c r="H640" s="1680"/>
      <c r="I640" s="1666">
        <v>0</v>
      </c>
      <c r="J640" s="1679"/>
      <c r="K640" s="1680"/>
      <c r="L640" s="1666">
        <v>0</v>
      </c>
      <c r="M640" s="1679"/>
      <c r="N640" s="1680"/>
      <c r="O640" s="1666">
        <v>0</v>
      </c>
      <c r="P640" s="1679"/>
      <c r="Q640" s="1680"/>
      <c r="R640" s="1666">
        <v>0</v>
      </c>
      <c r="S640" s="1679"/>
      <c r="T640" s="1680"/>
      <c r="U640" s="1666">
        <v>0</v>
      </c>
      <c r="V640" s="1679"/>
      <c r="W640" s="1680"/>
      <c r="X640" s="1666">
        <v>0</v>
      </c>
      <c r="Y640" s="1679"/>
      <c r="Z640" s="1680"/>
      <c r="AA640" s="1666">
        <v>0</v>
      </c>
      <c r="AB640" s="1679"/>
      <c r="AC640" s="1680"/>
      <c r="AD640" s="1666">
        <v>0</v>
      </c>
      <c r="AE640" s="1679"/>
      <c r="AF640" s="1680"/>
      <c r="AG640" s="1666">
        <v>0</v>
      </c>
      <c r="AH640" s="1679"/>
      <c r="AI640" s="1680"/>
      <c r="AJ640" s="1666">
        <v>0</v>
      </c>
      <c r="AK640" s="1679"/>
      <c r="AL640" s="1680"/>
      <c r="AM640" s="1666">
        <v>0</v>
      </c>
      <c r="AN640" s="1679"/>
      <c r="AO640" s="1680"/>
      <c r="AP640" s="1666">
        <v>0</v>
      </c>
      <c r="AQ640" s="1679"/>
      <c r="AR640" s="1680"/>
      <c r="AS640" s="1666">
        <v>0</v>
      </c>
      <c r="AT640" s="1679"/>
      <c r="AU640" s="1680"/>
      <c r="AV640" s="1666">
        <v>0</v>
      </c>
      <c r="AW640" s="1679"/>
      <c r="AX640" s="1680"/>
      <c r="AY640" s="1666">
        <v>0</v>
      </c>
      <c r="AZ640" s="1679"/>
      <c r="BA640" s="1680"/>
      <c r="BB640" s="1666">
        <v>0</v>
      </c>
      <c r="BC640" s="1679"/>
      <c r="BD640" s="1680"/>
      <c r="BE640" s="1666">
        <v>0</v>
      </c>
      <c r="BF640" s="1679"/>
      <c r="BG640" s="1680"/>
      <c r="BH640" s="1666">
        <v>0</v>
      </c>
      <c r="BI640" s="1679"/>
      <c r="BJ640" s="1680"/>
      <c r="BK640" s="1666">
        <v>0</v>
      </c>
      <c r="BL640" s="1679"/>
      <c r="BM640" s="1680"/>
      <c r="BN640" s="1666">
        <v>0</v>
      </c>
      <c r="BO640" s="1679"/>
      <c r="BP640" s="1680"/>
      <c r="BQ640" s="1666">
        <v>0</v>
      </c>
      <c r="BR640" s="1679"/>
      <c r="BS640" s="1680"/>
      <c r="BT640" s="1666">
        <v>0</v>
      </c>
      <c r="BU640" s="1679"/>
      <c r="BV640" s="1680"/>
      <c r="BW640" s="1666">
        <v>0</v>
      </c>
      <c r="BX640" s="1679"/>
      <c r="BY640" s="1680"/>
      <c r="BZ640" s="1666">
        <v>0</v>
      </c>
    </row>
    <row r="641" spans="1:78" s="1396" customFormat="1" ht="19.5" x14ac:dyDescent="0.3">
      <c r="A641" s="1397"/>
      <c r="B641" s="1425" t="s">
        <v>499</v>
      </c>
      <c r="C641" s="1663" t="s">
        <v>317</v>
      </c>
      <c r="D641" s="1651"/>
      <c r="E641" s="1405"/>
      <c r="F641" s="1649">
        <v>10</v>
      </c>
      <c r="G641" s="1679"/>
      <c r="H641" s="1680"/>
      <c r="I641" s="1666">
        <v>0</v>
      </c>
      <c r="J641" s="1679"/>
      <c r="K641" s="1680"/>
      <c r="L641" s="1666">
        <v>0</v>
      </c>
      <c r="M641" s="1679"/>
      <c r="N641" s="1680"/>
      <c r="O641" s="1666">
        <v>0</v>
      </c>
      <c r="P641" s="1679"/>
      <c r="Q641" s="1680"/>
      <c r="R641" s="1666">
        <v>0</v>
      </c>
      <c r="S641" s="1679"/>
      <c r="T641" s="1680"/>
      <c r="U641" s="1666">
        <v>0</v>
      </c>
      <c r="V641" s="1679"/>
      <c r="W641" s="1680"/>
      <c r="X641" s="1666">
        <v>0</v>
      </c>
      <c r="Y641" s="1679"/>
      <c r="Z641" s="1680"/>
      <c r="AA641" s="1666">
        <v>0</v>
      </c>
      <c r="AB641" s="1679"/>
      <c r="AC641" s="1680"/>
      <c r="AD641" s="1666">
        <v>0</v>
      </c>
      <c r="AE641" s="1679"/>
      <c r="AF641" s="1680"/>
      <c r="AG641" s="1666">
        <v>0</v>
      </c>
      <c r="AH641" s="1679"/>
      <c r="AI641" s="1680"/>
      <c r="AJ641" s="1666">
        <v>0</v>
      </c>
      <c r="AK641" s="1679"/>
      <c r="AL641" s="1680"/>
      <c r="AM641" s="1666">
        <v>0</v>
      </c>
      <c r="AN641" s="1679"/>
      <c r="AO641" s="1680"/>
      <c r="AP641" s="1666">
        <v>0</v>
      </c>
      <c r="AQ641" s="1679"/>
      <c r="AR641" s="1680"/>
      <c r="AS641" s="1666">
        <v>0</v>
      </c>
      <c r="AT641" s="1679"/>
      <c r="AU641" s="1680"/>
      <c r="AV641" s="1666">
        <v>0</v>
      </c>
      <c r="AW641" s="1679"/>
      <c r="AX641" s="1680"/>
      <c r="AY641" s="1666">
        <v>0</v>
      </c>
      <c r="AZ641" s="1679"/>
      <c r="BA641" s="1680"/>
      <c r="BB641" s="1666">
        <v>0</v>
      </c>
      <c r="BC641" s="1679"/>
      <c r="BD641" s="1680"/>
      <c r="BE641" s="1666">
        <v>0</v>
      </c>
      <c r="BF641" s="1679"/>
      <c r="BG641" s="1680"/>
      <c r="BH641" s="1666">
        <v>0</v>
      </c>
      <c r="BI641" s="1679"/>
      <c r="BJ641" s="1680"/>
      <c r="BK641" s="1666">
        <v>0</v>
      </c>
      <c r="BL641" s="1679"/>
      <c r="BM641" s="1680"/>
      <c r="BN641" s="1666">
        <v>0</v>
      </c>
      <c r="BO641" s="1679"/>
      <c r="BP641" s="1680"/>
      <c r="BQ641" s="1666">
        <v>0</v>
      </c>
      <c r="BR641" s="1679"/>
      <c r="BS641" s="1680"/>
      <c r="BT641" s="1666">
        <v>0</v>
      </c>
      <c r="BU641" s="1679"/>
      <c r="BV641" s="1680"/>
      <c r="BW641" s="1666">
        <v>0</v>
      </c>
      <c r="BX641" s="1679"/>
      <c r="BY641" s="1680"/>
      <c r="BZ641" s="1666">
        <v>0</v>
      </c>
    </row>
    <row r="642" spans="1:78" s="1652" customFormat="1" ht="19.5" x14ac:dyDescent="0.3">
      <c r="A642" s="1397"/>
      <c r="B642" s="1425"/>
      <c r="C642" s="1438" t="s">
        <v>21</v>
      </c>
      <c r="D642" s="1651"/>
      <c r="E642" s="1405"/>
      <c r="F642" s="1649">
        <v>10</v>
      </c>
      <c r="G642" s="1669">
        <v>5.0000000000000001E-3</v>
      </c>
      <c r="H642" s="1669">
        <v>8.9999999999999993E-3</v>
      </c>
      <c r="I642" s="1666">
        <v>1</v>
      </c>
      <c r="J642" s="1669">
        <v>5.0000000000000001E-3</v>
      </c>
      <c r="K642" s="1669">
        <v>8.9999999999999993E-3</v>
      </c>
      <c r="L642" s="1666">
        <v>1</v>
      </c>
      <c r="M642" s="1669">
        <v>5.0000000000000001E-3</v>
      </c>
      <c r="N642" s="1669">
        <v>8.9999999999999993E-3</v>
      </c>
      <c r="O642" s="1666">
        <v>1</v>
      </c>
      <c r="P642" s="1669">
        <v>5.0000000000000001E-3</v>
      </c>
      <c r="Q642" s="1669">
        <v>8.9999999999999993E-3</v>
      </c>
      <c r="R642" s="1666">
        <v>1</v>
      </c>
      <c r="S642" s="1669">
        <v>5.0000000000000001E-3</v>
      </c>
      <c r="T642" s="1669">
        <v>8.9999999999999993E-3</v>
      </c>
      <c r="U642" s="1666">
        <v>1</v>
      </c>
      <c r="V642" s="1679"/>
      <c r="W642" s="1680"/>
      <c r="X642" s="1666" t="e">
        <v>#DIV/0!</v>
      </c>
      <c r="Y642" s="1679"/>
      <c r="Z642" s="1680"/>
      <c r="AA642" s="1666" t="e">
        <v>#DIV/0!</v>
      </c>
      <c r="AB642" s="1669">
        <v>6.0000000000000001E-3</v>
      </c>
      <c r="AC642" s="1669">
        <v>8.9999999999999993E-3</v>
      </c>
      <c r="AD642" s="1666">
        <v>1</v>
      </c>
      <c r="AE642" s="1669">
        <v>6.0000000000000001E-3</v>
      </c>
      <c r="AF642" s="1669">
        <v>8.9999999999999993E-3</v>
      </c>
      <c r="AG642" s="1666">
        <v>1</v>
      </c>
      <c r="AH642" s="1669">
        <v>6.0000000000000001E-3</v>
      </c>
      <c r="AI642" s="1669">
        <v>8.9999999999999993E-3</v>
      </c>
      <c r="AJ642" s="1666">
        <v>1</v>
      </c>
      <c r="AK642" s="1669">
        <v>6.0000000000000001E-3</v>
      </c>
      <c r="AL642" s="1669">
        <v>8.9999999999999993E-3</v>
      </c>
      <c r="AM642" s="1666">
        <v>1</v>
      </c>
      <c r="AN642" s="1669">
        <v>6.0000000000000001E-3</v>
      </c>
      <c r="AO642" s="1669">
        <v>8.9999999999999993E-3</v>
      </c>
      <c r="AP642" s="1666">
        <v>1</v>
      </c>
      <c r="AQ642" s="1669">
        <v>8.0000000000000002E-3</v>
      </c>
      <c r="AR642" s="1669">
        <v>8.9999999999999993E-3</v>
      </c>
      <c r="AS642" s="1666">
        <v>1</v>
      </c>
      <c r="AT642" s="1669">
        <v>6.0000000000000001E-3</v>
      </c>
      <c r="AU642" s="1669">
        <v>8.9999999999999993E-3</v>
      </c>
      <c r="AV642" s="1666">
        <v>1</v>
      </c>
      <c r="AW642" s="1669">
        <v>6.0000000000000001E-3</v>
      </c>
      <c r="AX642" s="1669">
        <v>8.9999999999999993E-3</v>
      </c>
      <c r="AY642" s="1666">
        <v>1</v>
      </c>
      <c r="AZ642" s="1669">
        <v>6.0000000000000001E-3</v>
      </c>
      <c r="BA642" s="1669">
        <v>8.9999999999999993E-3</v>
      </c>
      <c r="BB642" s="1666">
        <v>1</v>
      </c>
      <c r="BC642" s="1669">
        <v>6.0000000000000001E-3</v>
      </c>
      <c r="BD642" s="1669">
        <v>8.9999999999999993E-3</v>
      </c>
      <c r="BE642" s="1666">
        <v>1</v>
      </c>
      <c r="BF642" s="1669">
        <v>8.0000000000000002E-3</v>
      </c>
      <c r="BG642" s="1669">
        <v>8.9999999999999993E-3</v>
      </c>
      <c r="BH642" s="1666">
        <v>1</v>
      </c>
      <c r="BI642" s="1669">
        <v>8.0000000000000002E-3</v>
      </c>
      <c r="BJ642" s="1669">
        <v>8.9999999999999993E-3</v>
      </c>
      <c r="BK642" s="1666">
        <v>1</v>
      </c>
      <c r="BL642" s="1669">
        <v>8.0000000000000002E-3</v>
      </c>
      <c r="BM642" s="1669">
        <v>8.9999999999999993E-3</v>
      </c>
      <c r="BN642" s="1666">
        <v>1</v>
      </c>
      <c r="BO642" s="1669">
        <v>8.0000000000000002E-3</v>
      </c>
      <c r="BP642" s="1669">
        <v>8.9999999999999993E-3</v>
      </c>
      <c r="BQ642" s="1666">
        <v>1</v>
      </c>
      <c r="BR642" s="1669">
        <v>8.0000000000000002E-3</v>
      </c>
      <c r="BS642" s="1669">
        <v>8.9999999999999993E-3</v>
      </c>
      <c r="BT642" s="1666">
        <v>1</v>
      </c>
      <c r="BU642" s="1669">
        <v>8.0000000000000002E-3</v>
      </c>
      <c r="BV642" s="1669">
        <v>8.9999999999999993E-3</v>
      </c>
      <c r="BW642" s="1666">
        <v>1</v>
      </c>
      <c r="BX642" s="1669">
        <v>5.0000000000000001E-3</v>
      </c>
      <c r="BY642" s="1669">
        <v>8.9999999999999993E-3</v>
      </c>
      <c r="BZ642" s="1666">
        <v>1</v>
      </c>
    </row>
    <row r="643" spans="1:78" s="1396" customFormat="1" ht="18.75" x14ac:dyDescent="0.3">
      <c r="A643" s="1397"/>
      <c r="B643" s="1428"/>
      <c r="C643" s="1438" t="s">
        <v>22</v>
      </c>
      <c r="D643" s="1651"/>
      <c r="E643" s="1405"/>
      <c r="F643" s="1649">
        <v>10</v>
      </c>
      <c r="G643" s="1669">
        <v>7.0000000000000001E-3</v>
      </c>
      <c r="H643" s="1669">
        <v>3.0000000000000001E-3</v>
      </c>
      <c r="I643" s="1666">
        <v>0</v>
      </c>
      <c r="J643" s="1669">
        <v>7.0000000000000001E-3</v>
      </c>
      <c r="K643" s="1669">
        <v>3.0000000000000001E-3</v>
      </c>
      <c r="L643" s="1666">
        <v>0</v>
      </c>
      <c r="M643" s="1669">
        <v>7.0000000000000001E-3</v>
      </c>
      <c r="N643" s="1669">
        <v>3.0000000000000001E-3</v>
      </c>
      <c r="O643" s="1666">
        <v>0</v>
      </c>
      <c r="P643" s="1669">
        <v>7.0000000000000001E-3</v>
      </c>
      <c r="Q643" s="1669">
        <v>3.0000000000000001E-3</v>
      </c>
      <c r="R643" s="1666">
        <v>0</v>
      </c>
      <c r="S643" s="1669">
        <v>7.0000000000000001E-3</v>
      </c>
      <c r="T643" s="1669">
        <v>3.0000000000000001E-3</v>
      </c>
      <c r="U643" s="1666">
        <v>0</v>
      </c>
      <c r="V643" s="1679"/>
      <c r="W643" s="1680"/>
      <c r="X643" s="1666">
        <v>0</v>
      </c>
      <c r="Y643" s="1679"/>
      <c r="Z643" s="1680"/>
      <c r="AA643" s="1666">
        <v>0</v>
      </c>
      <c r="AB643" s="1669">
        <v>0.01</v>
      </c>
      <c r="AC643" s="1669">
        <v>5.0000000000000001E-3</v>
      </c>
      <c r="AD643" s="1666">
        <v>1</v>
      </c>
      <c r="AE643" s="1669">
        <v>0.01</v>
      </c>
      <c r="AF643" s="1669">
        <v>5.0000000000000001E-3</v>
      </c>
      <c r="AG643" s="1666">
        <v>1</v>
      </c>
      <c r="AH643" s="1669">
        <v>0.01</v>
      </c>
      <c r="AI643" s="1669">
        <v>5.0000000000000001E-3</v>
      </c>
      <c r="AJ643" s="1666">
        <v>1</v>
      </c>
      <c r="AK643" s="1669">
        <v>0.01</v>
      </c>
      <c r="AL643" s="1669">
        <v>5.0000000000000001E-3</v>
      </c>
      <c r="AM643" s="1666">
        <v>1</v>
      </c>
      <c r="AN643" s="1669">
        <v>0.01</v>
      </c>
      <c r="AO643" s="1669">
        <v>5.0000000000000001E-3</v>
      </c>
      <c r="AP643" s="1666">
        <v>1</v>
      </c>
      <c r="AQ643" s="1669">
        <v>1.4E-2</v>
      </c>
      <c r="AR643" s="1669">
        <v>4.0000000000000001E-3</v>
      </c>
      <c r="AS643" s="1666">
        <v>1</v>
      </c>
      <c r="AT643" s="1669">
        <v>0.01</v>
      </c>
      <c r="AU643" s="1669">
        <v>5.0000000000000001E-3</v>
      </c>
      <c r="AV643" s="1666">
        <v>1</v>
      </c>
      <c r="AW643" s="1669">
        <v>0.01</v>
      </c>
      <c r="AX643" s="1669">
        <v>5.0000000000000001E-3</v>
      </c>
      <c r="AY643" s="1666">
        <v>1</v>
      </c>
      <c r="AZ643" s="1669">
        <v>0.01</v>
      </c>
      <c r="BA643" s="1669">
        <v>5.0000000000000001E-3</v>
      </c>
      <c r="BB643" s="1666">
        <v>1</v>
      </c>
      <c r="BC643" s="1669">
        <v>0.01</v>
      </c>
      <c r="BD643" s="1669">
        <v>5.0000000000000001E-3</v>
      </c>
      <c r="BE643" s="1666">
        <v>1</v>
      </c>
      <c r="BF643" s="1669">
        <v>1.4E-2</v>
      </c>
      <c r="BG643" s="1669">
        <v>4.0000000000000001E-3</v>
      </c>
      <c r="BH643" s="1666">
        <v>1</v>
      </c>
      <c r="BI643" s="1669">
        <v>1.4E-2</v>
      </c>
      <c r="BJ643" s="1669">
        <v>4.0000000000000001E-3</v>
      </c>
      <c r="BK643" s="1666">
        <v>1</v>
      </c>
      <c r="BL643" s="1669">
        <v>1.4E-2</v>
      </c>
      <c r="BM643" s="1669">
        <v>4.0000000000000001E-3</v>
      </c>
      <c r="BN643" s="1666">
        <v>1</v>
      </c>
      <c r="BO643" s="1669">
        <v>1.4E-2</v>
      </c>
      <c r="BP643" s="1669">
        <v>4.0000000000000001E-3</v>
      </c>
      <c r="BQ643" s="1666">
        <v>1</v>
      </c>
      <c r="BR643" s="1669">
        <v>1.4E-2</v>
      </c>
      <c r="BS643" s="1669">
        <v>4.0000000000000001E-3</v>
      </c>
      <c r="BT643" s="1666">
        <v>1</v>
      </c>
      <c r="BU643" s="1669">
        <v>1.4E-2</v>
      </c>
      <c r="BV643" s="1669">
        <v>4.0000000000000001E-3</v>
      </c>
      <c r="BW643" s="1666">
        <v>1</v>
      </c>
      <c r="BX643" s="1669">
        <v>7.0000000000000001E-3</v>
      </c>
      <c r="BY643" s="1669">
        <v>3.0000000000000001E-3</v>
      </c>
      <c r="BZ643" s="1666">
        <v>0</v>
      </c>
    </row>
    <row r="644" spans="1:78" s="1396" customFormat="1" ht="18.75" x14ac:dyDescent="0.3">
      <c r="A644" s="1397"/>
      <c r="B644" s="1428"/>
      <c r="C644" s="1438" t="s">
        <v>23</v>
      </c>
      <c r="D644" s="1651"/>
      <c r="E644" s="1405"/>
      <c r="F644" s="1649">
        <v>10</v>
      </c>
      <c r="G644" s="1669">
        <v>1.0999999999999999E-2</v>
      </c>
      <c r="H644" s="1669">
        <v>7.0000000000000001E-3</v>
      </c>
      <c r="I644" s="1666">
        <v>1</v>
      </c>
      <c r="J644" s="1669">
        <v>1.0999999999999999E-2</v>
      </c>
      <c r="K644" s="1669">
        <v>7.0000000000000001E-3</v>
      </c>
      <c r="L644" s="1666">
        <v>1</v>
      </c>
      <c r="M644" s="1669">
        <v>1.0999999999999999E-2</v>
      </c>
      <c r="N644" s="1669">
        <v>7.0000000000000001E-3</v>
      </c>
      <c r="O644" s="1666">
        <v>1</v>
      </c>
      <c r="P644" s="1669">
        <v>1.0999999999999999E-2</v>
      </c>
      <c r="Q644" s="1669">
        <v>7.0000000000000001E-3</v>
      </c>
      <c r="R644" s="1666">
        <v>1</v>
      </c>
      <c r="S644" s="1669">
        <v>1.0999999999999999E-2</v>
      </c>
      <c r="T644" s="1669">
        <v>7.0000000000000001E-3</v>
      </c>
      <c r="U644" s="1666">
        <v>1</v>
      </c>
      <c r="V644" s="1679"/>
      <c r="W644" s="1680"/>
      <c r="X644" s="1666">
        <v>0</v>
      </c>
      <c r="Y644" s="1679"/>
      <c r="Z644" s="1680"/>
      <c r="AA644" s="1666">
        <v>0</v>
      </c>
      <c r="AB644" s="1669">
        <v>1.2999999999999999E-2</v>
      </c>
      <c r="AC644" s="1669">
        <v>6.0000000000000001E-3</v>
      </c>
      <c r="AD644" s="1666">
        <v>1</v>
      </c>
      <c r="AE644" s="1669">
        <v>1.2999999999999999E-2</v>
      </c>
      <c r="AF644" s="1669">
        <v>6.0000000000000001E-3</v>
      </c>
      <c r="AG644" s="1666">
        <v>1</v>
      </c>
      <c r="AH644" s="1669">
        <v>1.2999999999999999E-2</v>
      </c>
      <c r="AI644" s="1669">
        <v>6.0000000000000001E-3</v>
      </c>
      <c r="AJ644" s="1666">
        <v>1</v>
      </c>
      <c r="AK644" s="1669">
        <v>1.2999999999999999E-2</v>
      </c>
      <c r="AL644" s="1669">
        <v>6.0000000000000001E-3</v>
      </c>
      <c r="AM644" s="1666">
        <v>1</v>
      </c>
      <c r="AN644" s="1669">
        <v>1.2999999999999999E-2</v>
      </c>
      <c r="AO644" s="1669">
        <v>6.0000000000000001E-3</v>
      </c>
      <c r="AP644" s="1666">
        <v>1</v>
      </c>
      <c r="AQ644" s="1669">
        <v>1.0999999999999999E-2</v>
      </c>
      <c r="AR644" s="1669">
        <v>5.0000000000000001E-3</v>
      </c>
      <c r="AS644" s="1666">
        <v>1</v>
      </c>
      <c r="AT644" s="1669">
        <v>1.2999999999999999E-2</v>
      </c>
      <c r="AU644" s="1669">
        <v>6.0000000000000001E-3</v>
      </c>
      <c r="AV644" s="1666">
        <v>1</v>
      </c>
      <c r="AW644" s="1669">
        <v>1.2999999999999999E-2</v>
      </c>
      <c r="AX644" s="1669">
        <v>6.0000000000000001E-3</v>
      </c>
      <c r="AY644" s="1666">
        <v>1</v>
      </c>
      <c r="AZ644" s="1669">
        <v>1.2999999999999999E-2</v>
      </c>
      <c r="BA644" s="1669">
        <v>6.0000000000000001E-3</v>
      </c>
      <c r="BB644" s="1666">
        <v>1</v>
      </c>
      <c r="BC644" s="1669">
        <v>1.2999999999999999E-2</v>
      </c>
      <c r="BD644" s="1669">
        <v>6.0000000000000001E-3</v>
      </c>
      <c r="BE644" s="1666">
        <v>1</v>
      </c>
      <c r="BF644" s="1669">
        <v>1.0999999999999999E-2</v>
      </c>
      <c r="BG644" s="1669">
        <v>5.0000000000000001E-3</v>
      </c>
      <c r="BH644" s="1666">
        <v>1</v>
      </c>
      <c r="BI644" s="1669">
        <v>1.0999999999999999E-2</v>
      </c>
      <c r="BJ644" s="1669">
        <v>5.0000000000000001E-3</v>
      </c>
      <c r="BK644" s="1666">
        <v>1</v>
      </c>
      <c r="BL644" s="1669">
        <v>1.0999999999999999E-2</v>
      </c>
      <c r="BM644" s="1669">
        <v>5.0000000000000001E-3</v>
      </c>
      <c r="BN644" s="1666">
        <v>1</v>
      </c>
      <c r="BO644" s="1669">
        <v>1.0999999999999999E-2</v>
      </c>
      <c r="BP644" s="1669">
        <v>5.0000000000000001E-3</v>
      </c>
      <c r="BQ644" s="1666">
        <v>1</v>
      </c>
      <c r="BR644" s="1669">
        <v>1.0999999999999999E-2</v>
      </c>
      <c r="BS644" s="1669">
        <v>5.0000000000000001E-3</v>
      </c>
      <c r="BT644" s="1666">
        <v>1</v>
      </c>
      <c r="BU644" s="1669">
        <v>1.0999999999999999E-2</v>
      </c>
      <c r="BV644" s="1669">
        <v>5.0000000000000001E-3</v>
      </c>
      <c r="BW644" s="1666">
        <v>1</v>
      </c>
      <c r="BX644" s="1669">
        <v>1.0999999999999999E-2</v>
      </c>
      <c r="BY644" s="1669">
        <v>7.0000000000000001E-3</v>
      </c>
      <c r="BZ644" s="1666">
        <v>1</v>
      </c>
    </row>
    <row r="645" spans="1:78" s="1396" customFormat="1" ht="19.5" thickBot="1" x14ac:dyDescent="0.35">
      <c r="A645" s="1397"/>
      <c r="B645" s="1428"/>
      <c r="C645" s="1415" t="s">
        <v>431</v>
      </c>
      <c r="D645" s="1651"/>
      <c r="E645" s="1405"/>
      <c r="F645" s="1649">
        <v>10</v>
      </c>
      <c r="G645" s="1679"/>
      <c r="H645" s="1680"/>
      <c r="I645" s="1666">
        <v>0</v>
      </c>
      <c r="J645" s="1679"/>
      <c r="K645" s="1680"/>
      <c r="L645" s="1666">
        <v>0</v>
      </c>
      <c r="M645" s="1679"/>
      <c r="N645" s="1680"/>
      <c r="O645" s="1666">
        <v>0</v>
      </c>
      <c r="P645" s="1679"/>
      <c r="Q645" s="1680"/>
      <c r="R645" s="1666">
        <v>0</v>
      </c>
      <c r="S645" s="1679"/>
      <c r="T645" s="1680"/>
      <c r="U645" s="1666">
        <v>0</v>
      </c>
      <c r="V645" s="1679"/>
      <c r="W645" s="1680"/>
      <c r="X645" s="1666">
        <v>0</v>
      </c>
      <c r="Y645" s="1679"/>
      <c r="Z645" s="1680"/>
      <c r="AA645" s="1666">
        <v>0</v>
      </c>
      <c r="AB645" s="1679"/>
      <c r="AC645" s="1680"/>
      <c r="AD645" s="1666">
        <v>0</v>
      </c>
      <c r="AE645" s="1679"/>
      <c r="AF645" s="1680"/>
      <c r="AG645" s="1666">
        <v>0</v>
      </c>
      <c r="AH645" s="1679"/>
      <c r="AI645" s="1680"/>
      <c r="AJ645" s="1666">
        <v>0</v>
      </c>
      <c r="AK645" s="1679"/>
      <c r="AL645" s="1680"/>
      <c r="AM645" s="1666">
        <v>0</v>
      </c>
      <c r="AN645" s="1679"/>
      <c r="AO645" s="1680"/>
      <c r="AP645" s="1666">
        <v>0</v>
      </c>
      <c r="AQ645" s="1679"/>
      <c r="AR645" s="1680"/>
      <c r="AS645" s="1666">
        <v>0</v>
      </c>
      <c r="AT645" s="1679"/>
      <c r="AU645" s="1680"/>
      <c r="AV645" s="1666">
        <v>0</v>
      </c>
      <c r="AW645" s="1679"/>
      <c r="AX645" s="1680"/>
      <c r="AY645" s="1666">
        <v>0</v>
      </c>
      <c r="AZ645" s="1679"/>
      <c r="BA645" s="1680"/>
      <c r="BB645" s="1666">
        <v>0</v>
      </c>
      <c r="BC645" s="1679"/>
      <c r="BD645" s="1680"/>
      <c r="BE645" s="1666">
        <v>0</v>
      </c>
      <c r="BF645" s="1679"/>
      <c r="BG645" s="1680"/>
      <c r="BH645" s="1666">
        <v>0</v>
      </c>
      <c r="BI645" s="1679"/>
      <c r="BJ645" s="1680"/>
      <c r="BK645" s="1666">
        <v>0</v>
      </c>
      <c r="BL645" s="1679"/>
      <c r="BM645" s="1680"/>
      <c r="BN645" s="1666">
        <v>0</v>
      </c>
      <c r="BO645" s="1679"/>
      <c r="BP645" s="1680"/>
      <c r="BQ645" s="1666">
        <v>0</v>
      </c>
      <c r="BR645" s="1679"/>
      <c r="BS645" s="1680"/>
      <c r="BT645" s="1666">
        <v>0</v>
      </c>
      <c r="BU645" s="1679"/>
      <c r="BV645" s="1680"/>
      <c r="BW645" s="1666">
        <v>0</v>
      </c>
      <c r="BX645" s="1679"/>
      <c r="BY645" s="1680"/>
      <c r="BZ645" s="1666">
        <v>0</v>
      </c>
    </row>
    <row r="646" spans="1:78" s="461" customFormat="1" ht="19.5" thickBot="1" x14ac:dyDescent="0.35">
      <c r="A646" s="1416">
        <v>26</v>
      </c>
      <c r="B646" s="1598" t="s">
        <v>414</v>
      </c>
      <c r="C646" s="1420"/>
      <c r="D646" s="1590"/>
      <c r="E646" s="360"/>
      <c r="G646" s="1934"/>
      <c r="H646" s="1929"/>
      <c r="I646" s="1930"/>
      <c r="J646" s="1934"/>
      <c r="K646" s="1929"/>
      <c r="L646" s="1930"/>
      <c r="M646" s="1934"/>
      <c r="N646" s="1929"/>
      <c r="O646" s="1930"/>
      <c r="P646" s="1934"/>
      <c r="Q646" s="1929"/>
      <c r="R646" s="1930"/>
      <c r="S646" s="1934"/>
      <c r="T646" s="1929"/>
      <c r="U646" s="1930"/>
      <c r="V646" s="1934"/>
      <c r="W646" s="1929"/>
      <c r="X646" s="1930"/>
      <c r="Y646" s="1934"/>
      <c r="Z646" s="1929"/>
      <c r="AA646" s="1930"/>
      <c r="AB646" s="1934"/>
      <c r="AC646" s="1929"/>
      <c r="AD646" s="1930"/>
      <c r="AE646" s="1934"/>
      <c r="AF646" s="1929"/>
      <c r="AG646" s="1930"/>
      <c r="AH646" s="1934"/>
      <c r="AI646" s="1929"/>
      <c r="AJ646" s="1930"/>
      <c r="AK646" s="1934"/>
      <c r="AL646" s="1929"/>
      <c r="AM646" s="1930"/>
      <c r="AN646" s="1934"/>
      <c r="AO646" s="1929"/>
      <c r="AP646" s="1930"/>
      <c r="AQ646" s="1934"/>
      <c r="AR646" s="1929"/>
      <c r="AS646" s="1930"/>
      <c r="AT646" s="1934"/>
      <c r="AU646" s="1929"/>
      <c r="AV646" s="1930"/>
      <c r="AW646" s="1934"/>
      <c r="AX646" s="1929"/>
      <c r="AY646" s="1930"/>
      <c r="AZ646" s="1934"/>
      <c r="BA646" s="1929"/>
      <c r="BB646" s="1930"/>
      <c r="BC646" s="1934"/>
      <c r="BD646" s="1929"/>
      <c r="BE646" s="1930"/>
      <c r="BF646" s="1934"/>
      <c r="BG646" s="1929"/>
      <c r="BH646" s="1930"/>
      <c r="BI646" s="1934"/>
      <c r="BJ646" s="1929"/>
      <c r="BK646" s="1930"/>
      <c r="BL646" s="1934"/>
      <c r="BM646" s="1929"/>
      <c r="BN646" s="1930"/>
      <c r="BO646" s="1934"/>
      <c r="BP646" s="1929"/>
      <c r="BQ646" s="1930"/>
      <c r="BR646" s="1934"/>
      <c r="BS646" s="1929"/>
      <c r="BT646" s="1930"/>
      <c r="BU646" s="1934"/>
      <c r="BV646" s="1929"/>
      <c r="BW646" s="1930"/>
      <c r="BX646" s="1934"/>
      <c r="BY646" s="1929"/>
      <c r="BZ646" s="1930"/>
    </row>
    <row r="647" spans="1:78" s="222" customFormat="1" ht="19.5" customHeight="1" x14ac:dyDescent="0.3">
      <c r="A647" s="1398"/>
      <c r="B647" s="1425"/>
      <c r="C647" s="1581" t="s">
        <v>63</v>
      </c>
      <c r="D647" s="1651"/>
      <c r="E647" s="1405" t="s">
        <v>492</v>
      </c>
      <c r="F647" s="1649">
        <v>35</v>
      </c>
      <c r="G647" s="1679"/>
      <c r="H647" s="1680"/>
      <c r="I647" s="1666">
        <v>0</v>
      </c>
      <c r="J647" s="1679"/>
      <c r="K647" s="1680"/>
      <c r="L647" s="1666">
        <v>0</v>
      </c>
      <c r="M647" s="1679"/>
      <c r="N647" s="1680"/>
      <c r="O647" s="1666">
        <v>0</v>
      </c>
      <c r="P647" s="1679"/>
      <c r="Q647" s="1680"/>
      <c r="R647" s="1666">
        <v>0</v>
      </c>
      <c r="S647" s="1679"/>
      <c r="T647" s="1680"/>
      <c r="U647" s="1666">
        <v>0</v>
      </c>
      <c r="V647" s="1679"/>
      <c r="W647" s="1680"/>
      <c r="X647" s="1666">
        <v>0</v>
      </c>
      <c r="Y647" s="1679"/>
      <c r="Z647" s="1680"/>
      <c r="AA647" s="1666">
        <v>0</v>
      </c>
      <c r="AB647" s="1679"/>
      <c r="AC647" s="1680"/>
      <c r="AD647" s="1666">
        <v>0</v>
      </c>
      <c r="AE647" s="1679"/>
      <c r="AF647" s="1680"/>
      <c r="AG647" s="1666">
        <v>0</v>
      </c>
      <c r="AH647" s="1679"/>
      <c r="AI647" s="1680"/>
      <c r="AJ647" s="1666">
        <v>0</v>
      </c>
      <c r="AK647" s="1679"/>
      <c r="AL647" s="1680"/>
      <c r="AM647" s="1666">
        <v>0</v>
      </c>
      <c r="AN647" s="1679"/>
      <c r="AO647" s="1680"/>
      <c r="AP647" s="1666">
        <v>0</v>
      </c>
      <c r="AQ647" s="1679"/>
      <c r="AR647" s="1680"/>
      <c r="AS647" s="1666">
        <v>0</v>
      </c>
      <c r="AT647" s="1679"/>
      <c r="AU647" s="1680"/>
      <c r="AV647" s="1666">
        <v>0</v>
      </c>
      <c r="AW647" s="1679"/>
      <c r="AX647" s="1680"/>
      <c r="AY647" s="1666">
        <v>0</v>
      </c>
      <c r="AZ647" s="1679"/>
      <c r="BA647" s="1680"/>
      <c r="BB647" s="1666">
        <v>0</v>
      </c>
      <c r="BC647" s="1679"/>
      <c r="BD647" s="1680"/>
      <c r="BE647" s="1666">
        <v>0</v>
      </c>
      <c r="BF647" s="1679"/>
      <c r="BG647" s="1680"/>
      <c r="BH647" s="1666">
        <v>0</v>
      </c>
      <c r="BI647" s="1679"/>
      <c r="BJ647" s="1680"/>
      <c r="BK647" s="1666">
        <v>0</v>
      </c>
      <c r="BL647" s="1679"/>
      <c r="BM647" s="1680"/>
      <c r="BN647" s="1666">
        <v>0</v>
      </c>
      <c r="BO647" s="1679"/>
      <c r="BP647" s="1680"/>
      <c r="BQ647" s="1666">
        <v>0</v>
      </c>
      <c r="BR647" s="1679"/>
      <c r="BS647" s="1680"/>
      <c r="BT647" s="1666">
        <v>0</v>
      </c>
      <c r="BU647" s="1679"/>
      <c r="BV647" s="1680"/>
      <c r="BW647" s="1666">
        <v>0</v>
      </c>
      <c r="BX647" s="1679"/>
      <c r="BY647" s="1680"/>
      <c r="BZ647" s="1666">
        <v>0</v>
      </c>
    </row>
    <row r="648" spans="1:78" s="222" customFormat="1" ht="19.5" customHeight="1" x14ac:dyDescent="0.3">
      <c r="A648" s="1398"/>
      <c r="B648" s="1425"/>
      <c r="C648" s="1581" t="s">
        <v>7</v>
      </c>
      <c r="D648" s="1651"/>
      <c r="E648" s="1405" t="s">
        <v>492</v>
      </c>
      <c r="F648" s="1649">
        <v>35</v>
      </c>
      <c r="G648" s="1679"/>
      <c r="H648" s="1680"/>
      <c r="I648" s="1666">
        <v>0</v>
      </c>
      <c r="J648" s="1679"/>
      <c r="K648" s="1680"/>
      <c r="L648" s="1666">
        <v>0</v>
      </c>
      <c r="M648" s="1679"/>
      <c r="N648" s="1680"/>
      <c r="O648" s="1666">
        <v>0</v>
      </c>
      <c r="P648" s="1679"/>
      <c r="Q648" s="1680"/>
      <c r="R648" s="1666">
        <v>0</v>
      </c>
      <c r="S648" s="1679"/>
      <c r="T648" s="1680"/>
      <c r="U648" s="1666">
        <v>0</v>
      </c>
      <c r="V648" s="1679"/>
      <c r="W648" s="1680"/>
      <c r="X648" s="1666">
        <v>0</v>
      </c>
      <c r="Y648" s="1679"/>
      <c r="Z648" s="1680"/>
      <c r="AA648" s="1666">
        <v>0</v>
      </c>
      <c r="AB648" s="1679"/>
      <c r="AC648" s="1680"/>
      <c r="AD648" s="1666">
        <v>0</v>
      </c>
      <c r="AE648" s="1679"/>
      <c r="AF648" s="1680"/>
      <c r="AG648" s="1666">
        <v>0</v>
      </c>
      <c r="AH648" s="1679"/>
      <c r="AI648" s="1680"/>
      <c r="AJ648" s="1666">
        <v>0</v>
      </c>
      <c r="AK648" s="1679"/>
      <c r="AL648" s="1680"/>
      <c r="AM648" s="1666">
        <v>0</v>
      </c>
      <c r="AN648" s="1679"/>
      <c r="AO648" s="1680"/>
      <c r="AP648" s="1666">
        <v>0</v>
      </c>
      <c r="AQ648" s="1679"/>
      <c r="AR648" s="1680"/>
      <c r="AS648" s="1666">
        <v>0</v>
      </c>
      <c r="AT648" s="1679"/>
      <c r="AU648" s="1680"/>
      <c r="AV648" s="1666">
        <v>0</v>
      </c>
      <c r="AW648" s="1679"/>
      <c r="AX648" s="1680"/>
      <c r="AY648" s="1666">
        <v>0</v>
      </c>
      <c r="AZ648" s="1679"/>
      <c r="BA648" s="1680"/>
      <c r="BB648" s="1666">
        <v>0</v>
      </c>
      <c r="BC648" s="1679"/>
      <c r="BD648" s="1680"/>
      <c r="BE648" s="1666">
        <v>0</v>
      </c>
      <c r="BF648" s="1679"/>
      <c r="BG648" s="1680"/>
      <c r="BH648" s="1666">
        <v>0</v>
      </c>
      <c r="BI648" s="1679"/>
      <c r="BJ648" s="1680"/>
      <c r="BK648" s="1666">
        <v>0</v>
      </c>
      <c r="BL648" s="1679"/>
      <c r="BM648" s="1680"/>
      <c r="BN648" s="1666">
        <v>0</v>
      </c>
      <c r="BO648" s="1679"/>
      <c r="BP648" s="1680"/>
      <c r="BQ648" s="1666">
        <v>0</v>
      </c>
      <c r="BR648" s="1679"/>
      <c r="BS648" s="1680"/>
      <c r="BT648" s="1666">
        <v>0</v>
      </c>
      <c r="BU648" s="1679"/>
      <c r="BV648" s="1680"/>
      <c r="BW648" s="1666">
        <v>0</v>
      </c>
      <c r="BX648" s="1679"/>
      <c r="BY648" s="1680"/>
      <c r="BZ648" s="1666">
        <v>0</v>
      </c>
    </row>
    <row r="649" spans="1:78" s="222" customFormat="1" ht="19.5" x14ac:dyDescent="0.3">
      <c r="A649" s="1398"/>
      <c r="B649" s="1425"/>
      <c r="C649" s="1410"/>
      <c r="D649" s="1651"/>
      <c r="E649" s="1405" t="s">
        <v>494</v>
      </c>
      <c r="F649" s="1649">
        <v>10</v>
      </c>
      <c r="G649" s="1679"/>
      <c r="H649" s="1680"/>
      <c r="I649" s="1666">
        <v>0</v>
      </c>
      <c r="J649" s="1679"/>
      <c r="K649" s="1680"/>
      <c r="L649" s="1666">
        <v>0</v>
      </c>
      <c r="M649" s="1679"/>
      <c r="N649" s="1680"/>
      <c r="O649" s="1666">
        <v>0</v>
      </c>
      <c r="P649" s="1679"/>
      <c r="Q649" s="1680"/>
      <c r="R649" s="1666">
        <v>0</v>
      </c>
      <c r="S649" s="1679"/>
      <c r="T649" s="1680"/>
      <c r="U649" s="1666">
        <v>0</v>
      </c>
      <c r="V649" s="1679"/>
      <c r="W649" s="1680"/>
      <c r="X649" s="1666">
        <v>0</v>
      </c>
      <c r="Y649" s="1679"/>
      <c r="Z649" s="1680"/>
      <c r="AA649" s="1666">
        <v>0</v>
      </c>
      <c r="AB649" s="1679"/>
      <c r="AC649" s="1680"/>
      <c r="AD649" s="1666">
        <v>0</v>
      </c>
      <c r="AE649" s="1679"/>
      <c r="AF649" s="1680"/>
      <c r="AG649" s="1666">
        <v>0</v>
      </c>
      <c r="AH649" s="1679"/>
      <c r="AI649" s="1680"/>
      <c r="AJ649" s="1666">
        <v>0</v>
      </c>
      <c r="AK649" s="1679"/>
      <c r="AL649" s="1680"/>
      <c r="AM649" s="1666">
        <v>0</v>
      </c>
      <c r="AN649" s="1679"/>
      <c r="AO649" s="1680"/>
      <c r="AP649" s="1666">
        <v>0</v>
      </c>
      <c r="AQ649" s="1679"/>
      <c r="AR649" s="1680"/>
      <c r="AS649" s="1666">
        <v>0</v>
      </c>
      <c r="AT649" s="1679"/>
      <c r="AU649" s="1680"/>
      <c r="AV649" s="1666">
        <v>0</v>
      </c>
      <c r="AW649" s="1679"/>
      <c r="AX649" s="1680"/>
      <c r="AY649" s="1666">
        <v>0</v>
      </c>
      <c r="AZ649" s="1679"/>
      <c r="BA649" s="1680"/>
      <c r="BB649" s="1666">
        <v>0</v>
      </c>
      <c r="BC649" s="1679"/>
      <c r="BD649" s="1680"/>
      <c r="BE649" s="1666">
        <v>0</v>
      </c>
      <c r="BF649" s="1679"/>
      <c r="BG649" s="1680"/>
      <c r="BH649" s="1666">
        <v>0</v>
      </c>
      <c r="BI649" s="1679"/>
      <c r="BJ649" s="1680"/>
      <c r="BK649" s="1666">
        <v>0</v>
      </c>
      <c r="BL649" s="1679"/>
      <c r="BM649" s="1680"/>
      <c r="BN649" s="1666">
        <v>0</v>
      </c>
      <c r="BO649" s="1679"/>
      <c r="BP649" s="1680"/>
      <c r="BQ649" s="1666">
        <v>0</v>
      </c>
      <c r="BR649" s="1679"/>
      <c r="BS649" s="1680"/>
      <c r="BT649" s="1666">
        <v>0</v>
      </c>
      <c r="BU649" s="1679"/>
      <c r="BV649" s="1680"/>
      <c r="BW649" s="1666">
        <v>0</v>
      </c>
      <c r="BX649" s="1679"/>
      <c r="BY649" s="1680"/>
      <c r="BZ649" s="1666">
        <v>0</v>
      </c>
    </row>
    <row r="650" spans="1:78" s="222" customFormat="1" ht="19.5" x14ac:dyDescent="0.3">
      <c r="A650" s="1398"/>
      <c r="B650" s="1425"/>
      <c r="C650" s="1410"/>
      <c r="D650" s="1651"/>
      <c r="E650" s="1405" t="s">
        <v>495</v>
      </c>
      <c r="F650" s="1649" t="s">
        <v>496</v>
      </c>
      <c r="G650" s="1815" t="s">
        <v>599</v>
      </c>
      <c r="H650" s="1816"/>
      <c r="I650" s="1817"/>
      <c r="J650" s="1815"/>
      <c r="K650" s="1816"/>
      <c r="L650" s="1817"/>
      <c r="M650" s="1815"/>
      <c r="N650" s="1816"/>
      <c r="O650" s="1817"/>
      <c r="P650" s="1815"/>
      <c r="Q650" s="1816"/>
      <c r="R650" s="1817"/>
      <c r="S650" s="1815"/>
      <c r="T650" s="1816"/>
      <c r="U650" s="1817"/>
      <c r="V650" s="1815"/>
      <c r="W650" s="1816"/>
      <c r="X650" s="1817"/>
      <c r="Y650" s="1815"/>
      <c r="Z650" s="1816"/>
      <c r="AA650" s="1817"/>
      <c r="AB650" s="1815"/>
      <c r="AC650" s="1816"/>
      <c r="AD650" s="1817"/>
      <c r="AE650" s="1815"/>
      <c r="AF650" s="1816"/>
      <c r="AG650" s="1817"/>
      <c r="AH650" s="1815"/>
      <c r="AI650" s="1816"/>
      <c r="AJ650" s="1817"/>
      <c r="AK650" s="1815"/>
      <c r="AL650" s="1816"/>
      <c r="AM650" s="1817"/>
      <c r="AN650" s="1815"/>
      <c r="AO650" s="1816"/>
      <c r="AP650" s="1817"/>
      <c r="AQ650" s="1815"/>
      <c r="AR650" s="1816"/>
      <c r="AS650" s="1817"/>
      <c r="AT650" s="1815"/>
      <c r="AU650" s="1816"/>
      <c r="AV650" s="1817"/>
      <c r="AW650" s="1815"/>
      <c r="AX650" s="1816"/>
      <c r="AY650" s="1817"/>
      <c r="AZ650" s="1815"/>
      <c r="BA650" s="1816"/>
      <c r="BB650" s="1817"/>
      <c r="BC650" s="1815"/>
      <c r="BD650" s="1816"/>
      <c r="BE650" s="1817"/>
      <c r="BF650" s="1815"/>
      <c r="BG650" s="1816"/>
      <c r="BH650" s="1817"/>
      <c r="BI650" s="1815"/>
      <c r="BJ650" s="1816"/>
      <c r="BK650" s="1817"/>
      <c r="BL650" s="1815"/>
      <c r="BM650" s="1816"/>
      <c r="BN650" s="1817"/>
      <c r="BO650" s="1815"/>
      <c r="BP650" s="1816"/>
      <c r="BQ650" s="1817"/>
      <c r="BR650" s="1815"/>
      <c r="BS650" s="1816"/>
      <c r="BT650" s="1817"/>
      <c r="BU650" s="1815"/>
      <c r="BV650" s="1816"/>
      <c r="BW650" s="1817"/>
      <c r="BX650" s="1815"/>
      <c r="BY650" s="1816"/>
      <c r="BZ650" s="1817"/>
    </row>
    <row r="651" spans="1:78" s="1570" customFormat="1" ht="19.5" x14ac:dyDescent="0.3">
      <c r="A651" s="1398"/>
      <c r="B651" s="1425"/>
      <c r="C651" s="1410"/>
      <c r="D651" s="1651"/>
      <c r="E651" s="1405" t="s">
        <v>497</v>
      </c>
      <c r="F651" s="1649" t="s">
        <v>496</v>
      </c>
      <c r="G651" s="1815"/>
      <c r="H651" s="1816"/>
      <c r="I651" s="1817"/>
      <c r="J651" s="1815"/>
      <c r="K651" s="1816"/>
      <c r="L651" s="1817"/>
      <c r="M651" s="1815"/>
      <c r="N651" s="1816"/>
      <c r="O651" s="1817"/>
      <c r="P651" s="1815"/>
      <c r="Q651" s="1816"/>
      <c r="R651" s="1817"/>
      <c r="S651" s="1815"/>
      <c r="T651" s="1816"/>
      <c r="U651" s="1817"/>
      <c r="V651" s="1815"/>
      <c r="W651" s="1816"/>
      <c r="X651" s="1817"/>
      <c r="Y651" s="1815"/>
      <c r="Z651" s="1816"/>
      <c r="AA651" s="1817"/>
      <c r="AB651" s="1815"/>
      <c r="AC651" s="1816"/>
      <c r="AD651" s="1817"/>
      <c r="AE651" s="1815"/>
      <c r="AF651" s="1816"/>
      <c r="AG651" s="1817"/>
      <c r="AH651" s="1815"/>
      <c r="AI651" s="1816"/>
      <c r="AJ651" s="1817"/>
      <c r="AK651" s="1815"/>
      <c r="AL651" s="1816"/>
      <c r="AM651" s="1817"/>
      <c r="AN651" s="1815"/>
      <c r="AO651" s="1816"/>
      <c r="AP651" s="1817"/>
      <c r="AQ651" s="1815"/>
      <c r="AR651" s="1816"/>
      <c r="AS651" s="1817"/>
      <c r="AT651" s="1815"/>
      <c r="AU651" s="1816"/>
      <c r="AV651" s="1817"/>
      <c r="AW651" s="1815"/>
      <c r="AX651" s="1816"/>
      <c r="AY651" s="1817"/>
      <c r="AZ651" s="1815"/>
      <c r="BA651" s="1816"/>
      <c r="BB651" s="1817"/>
      <c r="BC651" s="1815"/>
      <c r="BD651" s="1816"/>
      <c r="BE651" s="1817"/>
      <c r="BF651" s="1815"/>
      <c r="BG651" s="1816"/>
      <c r="BH651" s="1817"/>
      <c r="BI651" s="1815"/>
      <c r="BJ651" s="1816"/>
      <c r="BK651" s="1817"/>
      <c r="BL651" s="1815"/>
      <c r="BM651" s="1816"/>
      <c r="BN651" s="1817"/>
      <c r="BO651" s="1815"/>
      <c r="BP651" s="1816"/>
      <c r="BQ651" s="1817"/>
      <c r="BR651" s="1815"/>
      <c r="BS651" s="1816"/>
      <c r="BT651" s="1817"/>
      <c r="BU651" s="1815"/>
      <c r="BV651" s="1816"/>
      <c r="BW651" s="1817"/>
      <c r="BX651" s="1815"/>
      <c r="BY651" s="1816"/>
      <c r="BZ651" s="1817"/>
    </row>
    <row r="652" spans="1:78" s="1570" customFormat="1" ht="19.5" customHeight="1" x14ac:dyDescent="0.3">
      <c r="A652" s="1398"/>
      <c r="B652" s="1425"/>
      <c r="C652" s="1410" t="s">
        <v>9</v>
      </c>
      <c r="D652" s="1651"/>
      <c r="E652" s="1405" t="s">
        <v>492</v>
      </c>
      <c r="F652" s="1649">
        <v>35</v>
      </c>
      <c r="G652" s="1691">
        <v>7.0000000000000007E-2</v>
      </c>
      <c r="H652" s="1692">
        <v>0.04</v>
      </c>
      <c r="I652" s="1666">
        <v>1.4</v>
      </c>
      <c r="J652" s="1691">
        <v>7.0000000000000007E-2</v>
      </c>
      <c r="K652" s="1692">
        <v>0.04</v>
      </c>
      <c r="L652" s="1666">
        <v>1.4</v>
      </c>
      <c r="M652" s="1691">
        <v>7.0000000000000007E-2</v>
      </c>
      <c r="N652" s="1692">
        <v>0.04</v>
      </c>
      <c r="O652" s="1666">
        <v>1.4</v>
      </c>
      <c r="P652" s="1691">
        <v>7.0000000000000007E-2</v>
      </c>
      <c r="Q652" s="1692">
        <v>0.04</v>
      </c>
      <c r="R652" s="1666">
        <v>1.4</v>
      </c>
      <c r="S652" s="1691">
        <v>7.0000000000000007E-2</v>
      </c>
      <c r="T652" s="1692">
        <v>0.04</v>
      </c>
      <c r="U652" s="1666">
        <v>1.4</v>
      </c>
      <c r="V652" s="1691">
        <v>7.0000000000000007E-2</v>
      </c>
      <c r="W652" s="1692">
        <v>0.04</v>
      </c>
      <c r="X652" s="1666">
        <v>1.4</v>
      </c>
      <c r="Y652" s="1691">
        <v>7.0000000000000007E-2</v>
      </c>
      <c r="Z652" s="1692">
        <v>0.04</v>
      </c>
      <c r="AA652" s="1666">
        <v>1.4</v>
      </c>
      <c r="AB652" s="1691">
        <v>7.0000000000000007E-2</v>
      </c>
      <c r="AC652" s="1692">
        <v>0.04</v>
      </c>
      <c r="AD652" s="1666">
        <v>1.4</v>
      </c>
      <c r="AE652" s="1691">
        <v>7.0000000000000007E-2</v>
      </c>
      <c r="AF652" s="1692">
        <v>0.04</v>
      </c>
      <c r="AG652" s="1666">
        <v>0</v>
      </c>
      <c r="AH652" s="1691">
        <v>7.0000000000000007E-2</v>
      </c>
      <c r="AI652" s="1692">
        <v>0.04</v>
      </c>
      <c r="AJ652" s="1666">
        <v>0</v>
      </c>
      <c r="AK652" s="1691">
        <v>0.12</v>
      </c>
      <c r="AL652" s="1692">
        <v>7.0000000000000007E-2</v>
      </c>
      <c r="AM652" s="1666">
        <v>2.2400000000000002</v>
      </c>
      <c r="AN652" s="1691">
        <v>0.12</v>
      </c>
      <c r="AO652" s="1692">
        <v>7.0000000000000007E-2</v>
      </c>
      <c r="AP652" s="1666">
        <v>2.2400000000000002</v>
      </c>
      <c r="AQ652" s="1691">
        <v>0.12</v>
      </c>
      <c r="AR652" s="1692">
        <v>7.0000000000000007E-2</v>
      </c>
      <c r="AS652" s="1666">
        <v>2.2400000000000002</v>
      </c>
      <c r="AT652" s="1691">
        <v>0.12</v>
      </c>
      <c r="AU652" s="1692">
        <v>7.0000000000000007E-2</v>
      </c>
      <c r="AV652" s="1666">
        <v>2.2400000000000002</v>
      </c>
      <c r="AW652" s="1691">
        <v>0.12</v>
      </c>
      <c r="AX652" s="1692">
        <v>7.0000000000000007E-2</v>
      </c>
      <c r="AY652" s="1666">
        <v>2.2400000000000002</v>
      </c>
      <c r="AZ652" s="1691">
        <v>0.12</v>
      </c>
      <c r="BA652" s="1692">
        <v>7.0000000000000007E-2</v>
      </c>
      <c r="BB652" s="1666">
        <v>2.2400000000000002</v>
      </c>
      <c r="BC652" s="1691">
        <v>0.12</v>
      </c>
      <c r="BD652" s="1692">
        <v>7.0000000000000007E-2</v>
      </c>
      <c r="BE652" s="1666">
        <v>2.2400000000000002</v>
      </c>
      <c r="BF652" s="1691">
        <v>0.12</v>
      </c>
      <c r="BG652" s="1692">
        <v>7.0000000000000007E-2</v>
      </c>
      <c r="BH652" s="1666">
        <v>2.2400000000000002</v>
      </c>
      <c r="BI652" s="1691">
        <v>0.12</v>
      </c>
      <c r="BJ652" s="1692">
        <v>7.0000000000000007E-2</v>
      </c>
      <c r="BK652" s="1666">
        <v>2.2400000000000002</v>
      </c>
      <c r="BL652" s="1691">
        <v>0.12</v>
      </c>
      <c r="BM652" s="1692">
        <v>7.0000000000000007E-2</v>
      </c>
      <c r="BN652" s="1666">
        <v>2.2400000000000002</v>
      </c>
      <c r="BO652" s="1691">
        <v>0.12</v>
      </c>
      <c r="BP652" s="1692">
        <v>7.0000000000000007E-2</v>
      </c>
      <c r="BQ652" s="1666">
        <v>2.2400000000000002</v>
      </c>
      <c r="BR652" s="1691">
        <v>0.12</v>
      </c>
      <c r="BS652" s="1692">
        <v>7.0000000000000007E-2</v>
      </c>
      <c r="BT652" s="1666">
        <v>2.2400000000000002</v>
      </c>
      <c r="BU652" s="1691">
        <v>0.12</v>
      </c>
      <c r="BV652" s="1692">
        <v>7.0000000000000007E-2</v>
      </c>
      <c r="BW652" s="1666">
        <v>2.2400000000000002</v>
      </c>
      <c r="BX652" s="1691">
        <v>7.0000000000000007E-2</v>
      </c>
      <c r="BY652" s="1692">
        <v>0.04</v>
      </c>
      <c r="BZ652" s="1666">
        <v>1.4</v>
      </c>
    </row>
    <row r="653" spans="1:78" s="1570" customFormat="1" ht="19.5" x14ac:dyDescent="0.3">
      <c r="A653" s="1398"/>
      <c r="B653" s="1425"/>
      <c r="C653" s="1410"/>
      <c r="D653" s="1651"/>
      <c r="E653" s="1405" t="s">
        <v>494</v>
      </c>
      <c r="F653" s="1649">
        <v>10</v>
      </c>
      <c r="G653" s="1669">
        <v>6.8000000000000005E-2</v>
      </c>
      <c r="H653" s="1669">
        <v>7.0000000000000007E-2</v>
      </c>
      <c r="I653" s="1666">
        <v>5</v>
      </c>
      <c r="J653" s="1669">
        <v>6.8000000000000005E-2</v>
      </c>
      <c r="K653" s="1669">
        <v>7.0000000000000007E-2</v>
      </c>
      <c r="L653" s="1666">
        <v>5</v>
      </c>
      <c r="M653" s="1669">
        <v>6.8000000000000005E-2</v>
      </c>
      <c r="N653" s="1669">
        <v>7.0000000000000007E-2</v>
      </c>
      <c r="O653" s="1666">
        <v>5</v>
      </c>
      <c r="P653" s="1669">
        <v>6.8000000000000005E-2</v>
      </c>
      <c r="Q653" s="1669">
        <v>7.0000000000000007E-2</v>
      </c>
      <c r="R653" s="1666">
        <v>5</v>
      </c>
      <c r="S653" s="1669">
        <v>6.8000000000000005E-2</v>
      </c>
      <c r="T653" s="1669">
        <v>7.0000000000000007E-2</v>
      </c>
      <c r="U653" s="1666">
        <v>5</v>
      </c>
      <c r="V653" s="1669">
        <v>6.8000000000000005E-2</v>
      </c>
      <c r="W653" s="1669">
        <v>7.0000000000000007E-2</v>
      </c>
      <c r="X653" s="1666">
        <v>5</v>
      </c>
      <c r="Y653" s="1669">
        <v>6.8000000000000005E-2</v>
      </c>
      <c r="Z653" s="1669">
        <v>7.0000000000000007E-2</v>
      </c>
      <c r="AA653" s="1666">
        <v>5</v>
      </c>
      <c r="AB653" s="1669">
        <v>6.8000000000000005E-2</v>
      </c>
      <c r="AC653" s="1669">
        <v>7.0000000000000007E-2</v>
      </c>
      <c r="AD653" s="1666">
        <v>5</v>
      </c>
      <c r="AE653" s="1669">
        <v>6.8000000000000005E-2</v>
      </c>
      <c r="AF653" s="1669">
        <v>7.0000000000000007E-2</v>
      </c>
      <c r="AG653" s="1666">
        <v>5</v>
      </c>
      <c r="AH653" s="1669">
        <v>6.8000000000000005E-2</v>
      </c>
      <c r="AI653" s="1669">
        <v>7.0000000000000007E-2</v>
      </c>
      <c r="AJ653" s="1666">
        <v>5</v>
      </c>
      <c r="AK653" s="1669">
        <v>0.12</v>
      </c>
      <c r="AL653" s="1669">
        <v>0.08</v>
      </c>
      <c r="AM653" s="1666">
        <v>8</v>
      </c>
      <c r="AN653" s="1669">
        <v>0.12</v>
      </c>
      <c r="AO653" s="1669">
        <v>0.08</v>
      </c>
      <c r="AP653" s="1666">
        <v>8</v>
      </c>
      <c r="AQ653" s="1669">
        <v>0.12</v>
      </c>
      <c r="AR653" s="1669">
        <v>0.08</v>
      </c>
      <c r="AS653" s="1666">
        <v>8</v>
      </c>
      <c r="AT653" s="1669">
        <v>0.12</v>
      </c>
      <c r="AU653" s="1669">
        <v>0.08</v>
      </c>
      <c r="AV653" s="1666">
        <v>8</v>
      </c>
      <c r="AW653" s="1669">
        <v>0.12</v>
      </c>
      <c r="AX653" s="1669">
        <v>0.08</v>
      </c>
      <c r="AY653" s="1666">
        <v>8</v>
      </c>
      <c r="AZ653" s="1669">
        <v>0.12</v>
      </c>
      <c r="BA653" s="1669">
        <v>0.08</v>
      </c>
      <c r="BB653" s="1666">
        <v>8</v>
      </c>
      <c r="BC653" s="1669">
        <v>0.12</v>
      </c>
      <c r="BD653" s="1669">
        <v>0.08</v>
      </c>
      <c r="BE653" s="1666">
        <v>8</v>
      </c>
      <c r="BF653" s="1669">
        <v>0.12</v>
      </c>
      <c r="BG653" s="1669">
        <v>0.08</v>
      </c>
      <c r="BH653" s="1666">
        <v>8</v>
      </c>
      <c r="BI653" s="1669">
        <v>0.11799999999999999</v>
      </c>
      <c r="BJ653" s="1669">
        <v>7.1999999999999995E-2</v>
      </c>
      <c r="BK653" s="1666">
        <v>8</v>
      </c>
      <c r="BL653" s="1669">
        <v>0.11799999999999999</v>
      </c>
      <c r="BM653" s="1669">
        <v>7.1999999999999995E-2</v>
      </c>
      <c r="BN653" s="1666">
        <v>8</v>
      </c>
      <c r="BO653" s="1669">
        <v>0.11799999999999999</v>
      </c>
      <c r="BP653" s="1669">
        <v>7.1999999999999995E-2</v>
      </c>
      <c r="BQ653" s="1666">
        <v>8</v>
      </c>
      <c r="BR653" s="1669">
        <v>0.11799999999999999</v>
      </c>
      <c r="BS653" s="1669">
        <v>7.1999999999999995E-2</v>
      </c>
      <c r="BT653" s="1666">
        <v>8</v>
      </c>
      <c r="BU653" s="1669">
        <v>0.11799999999999999</v>
      </c>
      <c r="BV653" s="1669">
        <v>7.1999999999999995E-2</v>
      </c>
      <c r="BW653" s="1666">
        <v>8</v>
      </c>
      <c r="BX653" s="1669">
        <v>6.8000000000000005E-2</v>
      </c>
      <c r="BY653" s="1669">
        <v>7.0000000000000007E-2</v>
      </c>
      <c r="BZ653" s="1666">
        <v>5</v>
      </c>
    </row>
    <row r="654" spans="1:78" s="222" customFormat="1" ht="19.5" x14ac:dyDescent="0.3">
      <c r="A654" s="1398"/>
      <c r="B654" s="1425"/>
      <c r="C654" s="1410"/>
      <c r="D654" s="1651"/>
      <c r="E654" s="1405" t="s">
        <v>495</v>
      </c>
      <c r="F654" s="1649" t="s">
        <v>496</v>
      </c>
      <c r="G654" s="1815" t="s">
        <v>599</v>
      </c>
      <c r="H654" s="1816"/>
      <c r="I654" s="1817"/>
      <c r="J654" s="1815"/>
      <c r="K654" s="1816"/>
      <c r="L654" s="1817"/>
      <c r="M654" s="1815"/>
      <c r="N654" s="1816"/>
      <c r="O654" s="1817"/>
      <c r="P654" s="1815"/>
      <c r="Q654" s="1816"/>
      <c r="R654" s="1817"/>
      <c r="S654" s="1815"/>
      <c r="T654" s="1816"/>
      <c r="U654" s="1817"/>
      <c r="V654" s="1815"/>
      <c r="W654" s="1816"/>
      <c r="X654" s="1817"/>
      <c r="Y654" s="1815"/>
      <c r="Z654" s="1816"/>
      <c r="AA654" s="1817"/>
      <c r="AB654" s="1815"/>
      <c r="AC654" s="1816"/>
      <c r="AD654" s="1817"/>
      <c r="AE654" s="1815"/>
      <c r="AF654" s="1816"/>
      <c r="AG654" s="1817"/>
      <c r="AH654" s="1815"/>
      <c r="AI654" s="1816"/>
      <c r="AJ654" s="1817"/>
      <c r="AK654" s="1815"/>
      <c r="AL654" s="1816"/>
      <c r="AM654" s="1817"/>
      <c r="AN654" s="1815"/>
      <c r="AO654" s="1816"/>
      <c r="AP654" s="1817"/>
      <c r="AQ654" s="1815"/>
      <c r="AR654" s="1816"/>
      <c r="AS654" s="1817"/>
      <c r="AT654" s="1815"/>
      <c r="AU654" s="1816"/>
      <c r="AV654" s="1817"/>
      <c r="AW654" s="1815"/>
      <c r="AX654" s="1816"/>
      <c r="AY654" s="1817"/>
      <c r="AZ654" s="1815"/>
      <c r="BA654" s="1816"/>
      <c r="BB654" s="1817"/>
      <c r="BC654" s="1815"/>
      <c r="BD654" s="1816"/>
      <c r="BE654" s="1817"/>
      <c r="BF654" s="1815"/>
      <c r="BG654" s="1816"/>
      <c r="BH654" s="1817"/>
      <c r="BI654" s="1815"/>
      <c r="BJ654" s="1816"/>
      <c r="BK654" s="1817"/>
      <c r="BL654" s="1815"/>
      <c r="BM654" s="1816"/>
      <c r="BN654" s="1817"/>
      <c r="BO654" s="1815"/>
      <c r="BP654" s="1816"/>
      <c r="BQ654" s="1817"/>
      <c r="BR654" s="1815"/>
      <c r="BS654" s="1816"/>
      <c r="BT654" s="1817"/>
      <c r="BU654" s="1815"/>
      <c r="BV654" s="1816"/>
      <c r="BW654" s="1817"/>
      <c r="BX654" s="1815"/>
      <c r="BY654" s="1816"/>
      <c r="BZ654" s="1817"/>
    </row>
    <row r="655" spans="1:78" s="1570" customFormat="1" ht="19.5" x14ac:dyDescent="0.3">
      <c r="A655" s="1398"/>
      <c r="B655" s="1425"/>
      <c r="C655" s="1410"/>
      <c r="D655" s="1651"/>
      <c r="E655" s="1405" t="s">
        <v>497</v>
      </c>
      <c r="F655" s="1649" t="s">
        <v>496</v>
      </c>
      <c r="G655" s="1815"/>
      <c r="H655" s="1816"/>
      <c r="I655" s="1817"/>
      <c r="J655" s="1815"/>
      <c r="K655" s="1816"/>
      <c r="L655" s="1817"/>
      <c r="M655" s="1815"/>
      <c r="N655" s="1816"/>
      <c r="O655" s="1817"/>
      <c r="P655" s="1815"/>
      <c r="Q655" s="1816"/>
      <c r="R655" s="1817"/>
      <c r="S655" s="1815"/>
      <c r="T655" s="1816"/>
      <c r="U655" s="1817"/>
      <c r="V655" s="1815"/>
      <c r="W655" s="1816"/>
      <c r="X655" s="1817"/>
      <c r="Y655" s="1815"/>
      <c r="Z655" s="1816"/>
      <c r="AA655" s="1817"/>
      <c r="AB655" s="1815"/>
      <c r="AC655" s="1816"/>
      <c r="AD655" s="1817"/>
      <c r="AE655" s="1815"/>
      <c r="AF655" s="1816"/>
      <c r="AG655" s="1817"/>
      <c r="AH655" s="1815"/>
      <c r="AI655" s="1816"/>
      <c r="AJ655" s="1817"/>
      <c r="AK655" s="1815"/>
      <c r="AL655" s="1816"/>
      <c r="AM655" s="1817"/>
      <c r="AN655" s="1815"/>
      <c r="AO655" s="1816"/>
      <c r="AP655" s="1817"/>
      <c r="AQ655" s="1815"/>
      <c r="AR655" s="1816"/>
      <c r="AS655" s="1817"/>
      <c r="AT655" s="1815"/>
      <c r="AU655" s="1816"/>
      <c r="AV655" s="1817"/>
      <c r="AW655" s="1815"/>
      <c r="AX655" s="1816"/>
      <c r="AY655" s="1817"/>
      <c r="AZ655" s="1815"/>
      <c r="BA655" s="1816"/>
      <c r="BB655" s="1817"/>
      <c r="BC655" s="1815"/>
      <c r="BD655" s="1816"/>
      <c r="BE655" s="1817"/>
      <c r="BF655" s="1815"/>
      <c r="BG655" s="1816"/>
      <c r="BH655" s="1817"/>
      <c r="BI655" s="1815"/>
      <c r="BJ655" s="1816"/>
      <c r="BK655" s="1817"/>
      <c r="BL655" s="1815"/>
      <c r="BM655" s="1816"/>
      <c r="BN655" s="1817"/>
      <c r="BO655" s="1815"/>
      <c r="BP655" s="1816"/>
      <c r="BQ655" s="1817"/>
      <c r="BR655" s="1815"/>
      <c r="BS655" s="1816"/>
      <c r="BT655" s="1817"/>
      <c r="BU655" s="1815"/>
      <c r="BV655" s="1816"/>
      <c r="BW655" s="1817"/>
      <c r="BX655" s="1815"/>
      <c r="BY655" s="1816"/>
      <c r="BZ655" s="1817"/>
    </row>
    <row r="656" spans="1:78" s="1570" customFormat="1" ht="20.25" customHeight="1" x14ac:dyDescent="0.3">
      <c r="A656" s="1398"/>
      <c r="B656" s="1425" t="s">
        <v>498</v>
      </c>
      <c r="C656" s="1584" t="s">
        <v>445</v>
      </c>
      <c r="D656" s="1582"/>
      <c r="E656" s="1405"/>
      <c r="F656" s="1649">
        <v>35</v>
      </c>
      <c r="G656" s="1691">
        <v>-0.06</v>
      </c>
      <c r="H656" s="1692">
        <v>-0.03</v>
      </c>
      <c r="I656" s="1666">
        <v>-1.1200000000000001</v>
      </c>
      <c r="J656" s="1691">
        <v>-0.06</v>
      </c>
      <c r="K656" s="1692">
        <v>-0.03</v>
      </c>
      <c r="L656" s="1666">
        <v>-1.1200000000000001</v>
      </c>
      <c r="M656" s="1691">
        <v>-0.06</v>
      </c>
      <c r="N656" s="1692">
        <v>-0.03</v>
      </c>
      <c r="O656" s="1666">
        <v>-1.1200000000000001</v>
      </c>
      <c r="P656" s="1691">
        <v>-0.06</v>
      </c>
      <c r="Q656" s="1692">
        <v>-0.03</v>
      </c>
      <c r="R656" s="1666">
        <v>-1.1200000000000001</v>
      </c>
      <c r="S656" s="1691">
        <v>-0.06</v>
      </c>
      <c r="T656" s="1692">
        <v>-0.03</v>
      </c>
      <c r="U656" s="1666">
        <v>-1.1200000000000001</v>
      </c>
      <c r="V656" s="1691">
        <v>-0.06</v>
      </c>
      <c r="W656" s="1692">
        <v>-0.03</v>
      </c>
      <c r="X656" s="1666">
        <v>-1.1200000000000001</v>
      </c>
      <c r="Y656" s="1691">
        <v>-0.06</v>
      </c>
      <c r="Z656" s="1692">
        <v>-0.03</v>
      </c>
      <c r="AA656" s="1666">
        <v>-1.1200000000000001</v>
      </c>
      <c r="AB656" s="1691">
        <v>-0.06</v>
      </c>
      <c r="AC656" s="1692">
        <v>-0.03</v>
      </c>
      <c r="AD656" s="1666">
        <v>-1.1200000000000001</v>
      </c>
      <c r="AE656" s="1691">
        <v>-0.06</v>
      </c>
      <c r="AF656" s="1692">
        <v>-0.03</v>
      </c>
      <c r="AG656" s="1666">
        <v>0</v>
      </c>
      <c r="AH656" s="1691">
        <v>-0.06</v>
      </c>
      <c r="AI656" s="1692">
        <v>-0.03</v>
      </c>
      <c r="AJ656" s="1666">
        <v>0</v>
      </c>
      <c r="AK656" s="1691">
        <v>-0.09</v>
      </c>
      <c r="AL656" s="1692">
        <v>-0.05</v>
      </c>
      <c r="AM656" s="1666">
        <v>-1.68</v>
      </c>
      <c r="AN656" s="1691">
        <v>-0.09</v>
      </c>
      <c r="AO656" s="1692">
        <v>-0.05</v>
      </c>
      <c r="AP656" s="1666">
        <v>-1.68</v>
      </c>
      <c r="AQ656" s="1691">
        <v>-0.09</v>
      </c>
      <c r="AR656" s="1692">
        <v>-0.05</v>
      </c>
      <c r="AS656" s="1666">
        <v>-1.68</v>
      </c>
      <c r="AT656" s="1691">
        <v>-0.09</v>
      </c>
      <c r="AU656" s="1692">
        <v>-0.05</v>
      </c>
      <c r="AV656" s="1666">
        <v>-1.68</v>
      </c>
      <c r="AW656" s="1691">
        <v>-0.09</v>
      </c>
      <c r="AX656" s="1692">
        <v>-0.05</v>
      </c>
      <c r="AY656" s="1666">
        <v>-1.68</v>
      </c>
      <c r="AZ656" s="1691">
        <v>-0.09</v>
      </c>
      <c r="BA656" s="1692">
        <v>-0.05</v>
      </c>
      <c r="BB656" s="1666">
        <v>-1.68</v>
      </c>
      <c r="BC656" s="1691">
        <v>-0.09</v>
      </c>
      <c r="BD656" s="1692">
        <v>-0.05</v>
      </c>
      <c r="BE656" s="1666">
        <v>-1.68</v>
      </c>
      <c r="BF656" s="1691">
        <v>-0.09</v>
      </c>
      <c r="BG656" s="1692">
        <v>-0.05</v>
      </c>
      <c r="BH656" s="1666">
        <v>-1.68</v>
      </c>
      <c r="BI656" s="1691">
        <v>-0.09</v>
      </c>
      <c r="BJ656" s="1692">
        <v>-0.05</v>
      </c>
      <c r="BK656" s="1666">
        <v>-1.68</v>
      </c>
      <c r="BL656" s="1691">
        <v>-0.09</v>
      </c>
      <c r="BM656" s="1692">
        <v>-0.05</v>
      </c>
      <c r="BN656" s="1666">
        <v>-1.68</v>
      </c>
      <c r="BO656" s="1691">
        <v>-0.09</v>
      </c>
      <c r="BP656" s="1692">
        <v>-0.05</v>
      </c>
      <c r="BQ656" s="1666">
        <v>-1.68</v>
      </c>
      <c r="BR656" s="1691">
        <v>-0.09</v>
      </c>
      <c r="BS656" s="1692">
        <v>-0.05</v>
      </c>
      <c r="BT656" s="1666">
        <v>-1.68</v>
      </c>
      <c r="BU656" s="1691">
        <v>-0.09</v>
      </c>
      <c r="BV656" s="1692">
        <v>-0.05</v>
      </c>
      <c r="BW656" s="1666">
        <v>-1.68</v>
      </c>
      <c r="BX656" s="1691">
        <v>-0.06</v>
      </c>
      <c r="BY656" s="1692">
        <v>-0.03</v>
      </c>
      <c r="BZ656" s="1666">
        <v>-1.1200000000000001</v>
      </c>
    </row>
    <row r="657" spans="1:78" s="1570" customFormat="1" ht="21.75" customHeight="1" x14ac:dyDescent="0.3">
      <c r="A657" s="1398"/>
      <c r="B657" s="1425" t="s">
        <v>499</v>
      </c>
      <c r="C657" s="1584" t="s">
        <v>434</v>
      </c>
      <c r="D657" s="1582"/>
      <c r="E657" s="1405"/>
      <c r="F657" s="1649">
        <v>35</v>
      </c>
      <c r="G657" s="1691">
        <v>0.13</v>
      </c>
      <c r="H657" s="1692">
        <v>7.0000000000000007E-2</v>
      </c>
      <c r="I657" s="1666">
        <v>2.52</v>
      </c>
      <c r="J657" s="1691">
        <v>0.13</v>
      </c>
      <c r="K657" s="1692">
        <v>7.0000000000000007E-2</v>
      </c>
      <c r="L657" s="1666">
        <v>2.52</v>
      </c>
      <c r="M657" s="1691">
        <v>0.13</v>
      </c>
      <c r="N657" s="1692">
        <v>7.0000000000000007E-2</v>
      </c>
      <c r="O657" s="1666">
        <v>2.52</v>
      </c>
      <c r="P657" s="1691">
        <v>0.13</v>
      </c>
      <c r="Q657" s="1692">
        <v>7.0000000000000007E-2</v>
      </c>
      <c r="R657" s="1666">
        <v>2.52</v>
      </c>
      <c r="S657" s="1691">
        <v>0.13</v>
      </c>
      <c r="T657" s="1692">
        <v>7.0000000000000007E-2</v>
      </c>
      <c r="U657" s="1666">
        <v>2.52</v>
      </c>
      <c r="V657" s="1691">
        <v>0.13</v>
      </c>
      <c r="W657" s="1692">
        <v>7.0000000000000007E-2</v>
      </c>
      <c r="X657" s="1666">
        <v>2.52</v>
      </c>
      <c r="Y657" s="1691">
        <v>0.13</v>
      </c>
      <c r="Z657" s="1692">
        <v>7.0000000000000007E-2</v>
      </c>
      <c r="AA657" s="1666">
        <v>2.52</v>
      </c>
      <c r="AB657" s="1691">
        <v>0.13</v>
      </c>
      <c r="AC657" s="1692">
        <v>7.0000000000000007E-2</v>
      </c>
      <c r="AD657" s="1666">
        <v>2.52</v>
      </c>
      <c r="AE657" s="1691">
        <v>0.13</v>
      </c>
      <c r="AF657" s="1692">
        <v>7.0000000000000007E-2</v>
      </c>
      <c r="AG657" s="1666">
        <v>0</v>
      </c>
      <c r="AH657" s="1691">
        <v>0.13</v>
      </c>
      <c r="AI657" s="1692">
        <v>7.0000000000000007E-2</v>
      </c>
      <c r="AJ657" s="1666">
        <v>0</v>
      </c>
      <c r="AK657" s="1691">
        <v>0.21</v>
      </c>
      <c r="AL657" s="1692">
        <v>0.12</v>
      </c>
      <c r="AM657" s="1666">
        <v>3.92</v>
      </c>
      <c r="AN657" s="1691">
        <v>0.21</v>
      </c>
      <c r="AO657" s="1692">
        <v>0.12</v>
      </c>
      <c r="AP657" s="1666">
        <v>3.92</v>
      </c>
      <c r="AQ657" s="1691">
        <v>0.21</v>
      </c>
      <c r="AR657" s="1692">
        <v>0.12</v>
      </c>
      <c r="AS657" s="1666">
        <v>3.92</v>
      </c>
      <c r="AT657" s="1691">
        <v>0.21</v>
      </c>
      <c r="AU657" s="1692">
        <v>0.12</v>
      </c>
      <c r="AV657" s="1666">
        <v>3.92</v>
      </c>
      <c r="AW657" s="1691">
        <v>0.21</v>
      </c>
      <c r="AX657" s="1692">
        <v>0.12</v>
      </c>
      <c r="AY657" s="1666">
        <v>3.92</v>
      </c>
      <c r="AZ657" s="1691">
        <v>0.21</v>
      </c>
      <c r="BA657" s="1692">
        <v>0.12</v>
      </c>
      <c r="BB657" s="1666">
        <v>3.92</v>
      </c>
      <c r="BC657" s="1691">
        <v>0.21</v>
      </c>
      <c r="BD657" s="1692">
        <v>0.12</v>
      </c>
      <c r="BE657" s="1666">
        <v>3.92</v>
      </c>
      <c r="BF657" s="1691">
        <v>0.21</v>
      </c>
      <c r="BG657" s="1692">
        <v>0.12</v>
      </c>
      <c r="BH657" s="1666">
        <v>3.92</v>
      </c>
      <c r="BI657" s="1691">
        <v>0.21</v>
      </c>
      <c r="BJ657" s="1692">
        <v>0.12</v>
      </c>
      <c r="BK657" s="1666">
        <v>3.92</v>
      </c>
      <c r="BL657" s="1691">
        <v>0.21</v>
      </c>
      <c r="BM657" s="1692">
        <v>0.12</v>
      </c>
      <c r="BN657" s="1666">
        <v>3.92</v>
      </c>
      <c r="BO657" s="1691">
        <v>0.21</v>
      </c>
      <c r="BP657" s="1692">
        <v>0.12</v>
      </c>
      <c r="BQ657" s="1666">
        <v>3.92</v>
      </c>
      <c r="BR657" s="1691">
        <v>0.21</v>
      </c>
      <c r="BS657" s="1692">
        <v>0.12</v>
      </c>
      <c r="BT657" s="1666">
        <v>3.92</v>
      </c>
      <c r="BU657" s="1691">
        <v>0.21</v>
      </c>
      <c r="BV657" s="1692">
        <v>0.12</v>
      </c>
      <c r="BW657" s="1666">
        <v>3.92</v>
      </c>
      <c r="BX657" s="1691">
        <v>0.13</v>
      </c>
      <c r="BY657" s="1692">
        <v>7.0000000000000007E-2</v>
      </c>
      <c r="BZ657" s="1666">
        <v>2.52</v>
      </c>
    </row>
    <row r="658" spans="1:78" s="1570" customFormat="1" ht="19.5" x14ac:dyDescent="0.3">
      <c r="A658" s="1398"/>
      <c r="B658" s="1425" t="s">
        <v>64</v>
      </c>
      <c r="C658" s="1581" t="s">
        <v>107</v>
      </c>
      <c r="D658" s="1651"/>
      <c r="E658" s="1405" t="s">
        <v>310</v>
      </c>
      <c r="F658" s="1649">
        <v>35</v>
      </c>
      <c r="G658" s="1815">
        <v>35</v>
      </c>
      <c r="H658" s="1816"/>
      <c r="I658" s="1817"/>
      <c r="J658" s="1815">
        <v>35</v>
      </c>
      <c r="K658" s="1816"/>
      <c r="L658" s="1817"/>
      <c r="M658" s="1815">
        <v>35</v>
      </c>
      <c r="N658" s="1816"/>
      <c r="O658" s="1817"/>
      <c r="P658" s="1815">
        <v>35</v>
      </c>
      <c r="Q658" s="1816"/>
      <c r="R658" s="1817"/>
      <c r="S658" s="1815">
        <v>35</v>
      </c>
      <c r="T658" s="1816"/>
      <c r="U658" s="1817"/>
      <c r="V658" s="1815">
        <v>35</v>
      </c>
      <c r="W658" s="1816"/>
      <c r="X658" s="1817"/>
      <c r="Y658" s="1815">
        <v>35</v>
      </c>
      <c r="Z658" s="1816"/>
      <c r="AA658" s="1817"/>
      <c r="AB658" s="1815">
        <v>35</v>
      </c>
      <c r="AC658" s="1816"/>
      <c r="AD658" s="1817"/>
      <c r="AE658" s="1815">
        <v>35</v>
      </c>
      <c r="AF658" s="1816"/>
      <c r="AG658" s="1817"/>
      <c r="AH658" s="1815">
        <v>35</v>
      </c>
      <c r="AI658" s="1816"/>
      <c r="AJ658" s="1817"/>
      <c r="AK658" s="1815">
        <v>35</v>
      </c>
      <c r="AL658" s="1816"/>
      <c r="AM658" s="1817"/>
      <c r="AN658" s="1815">
        <v>35</v>
      </c>
      <c r="AO658" s="1816"/>
      <c r="AP658" s="1817"/>
      <c r="AQ658" s="1815">
        <v>35</v>
      </c>
      <c r="AR658" s="1816"/>
      <c r="AS658" s="1817"/>
      <c r="AT658" s="1815">
        <v>35</v>
      </c>
      <c r="AU658" s="1816"/>
      <c r="AV658" s="1817"/>
      <c r="AW658" s="1815">
        <v>35</v>
      </c>
      <c r="AX658" s="1816"/>
      <c r="AY658" s="1817"/>
      <c r="AZ658" s="1815">
        <v>35</v>
      </c>
      <c r="BA658" s="1816"/>
      <c r="BB658" s="1817"/>
      <c r="BC658" s="1815">
        <v>35</v>
      </c>
      <c r="BD658" s="1816"/>
      <c r="BE658" s="1817"/>
      <c r="BF658" s="1815">
        <v>35</v>
      </c>
      <c r="BG658" s="1816"/>
      <c r="BH658" s="1817"/>
      <c r="BI658" s="1815">
        <v>35</v>
      </c>
      <c r="BJ658" s="1816"/>
      <c r="BK658" s="1817"/>
      <c r="BL658" s="1815">
        <v>35</v>
      </c>
      <c r="BM658" s="1816"/>
      <c r="BN658" s="1817"/>
      <c r="BO658" s="1815">
        <v>35</v>
      </c>
      <c r="BP658" s="1816"/>
      <c r="BQ658" s="1817"/>
      <c r="BR658" s="1815">
        <v>35</v>
      </c>
      <c r="BS658" s="1816"/>
      <c r="BT658" s="1817"/>
      <c r="BU658" s="1815">
        <v>35</v>
      </c>
      <c r="BV658" s="1816"/>
      <c r="BW658" s="1817"/>
      <c r="BX658" s="1815">
        <v>35</v>
      </c>
      <c r="BY658" s="1816"/>
      <c r="BZ658" s="1817"/>
    </row>
    <row r="659" spans="1:78" s="1570" customFormat="1" ht="19.5" x14ac:dyDescent="0.3">
      <c r="A659" s="1398"/>
      <c r="B659" s="1425"/>
      <c r="C659" s="1410" t="s">
        <v>108</v>
      </c>
      <c r="D659" s="1651"/>
      <c r="E659" s="1405" t="s">
        <v>310</v>
      </c>
      <c r="F659" s="1649">
        <v>35</v>
      </c>
      <c r="G659" s="1815">
        <v>35</v>
      </c>
      <c r="H659" s="1816"/>
      <c r="I659" s="1817"/>
      <c r="J659" s="1815">
        <v>35</v>
      </c>
      <c r="K659" s="1816"/>
      <c r="L659" s="1817"/>
      <c r="M659" s="1815">
        <v>35</v>
      </c>
      <c r="N659" s="1816"/>
      <c r="O659" s="1817"/>
      <c r="P659" s="1815">
        <v>35</v>
      </c>
      <c r="Q659" s="1816"/>
      <c r="R659" s="1817"/>
      <c r="S659" s="1815">
        <v>35</v>
      </c>
      <c r="T659" s="1816"/>
      <c r="U659" s="1817"/>
      <c r="V659" s="1815">
        <v>35</v>
      </c>
      <c r="W659" s="1816"/>
      <c r="X659" s="1817"/>
      <c r="Y659" s="1815">
        <v>35</v>
      </c>
      <c r="Z659" s="1816"/>
      <c r="AA659" s="1817"/>
      <c r="AB659" s="1815">
        <v>35</v>
      </c>
      <c r="AC659" s="1816"/>
      <c r="AD659" s="1817"/>
      <c r="AE659" s="1815">
        <v>35</v>
      </c>
      <c r="AF659" s="1816"/>
      <c r="AG659" s="1817"/>
      <c r="AH659" s="1815">
        <v>35</v>
      </c>
      <c r="AI659" s="1816"/>
      <c r="AJ659" s="1817"/>
      <c r="AK659" s="1815">
        <v>35</v>
      </c>
      <c r="AL659" s="1816"/>
      <c r="AM659" s="1817"/>
      <c r="AN659" s="1815">
        <v>35</v>
      </c>
      <c r="AO659" s="1816"/>
      <c r="AP659" s="1817"/>
      <c r="AQ659" s="1815">
        <v>35</v>
      </c>
      <c r="AR659" s="1816"/>
      <c r="AS659" s="1817"/>
      <c r="AT659" s="1815">
        <v>35</v>
      </c>
      <c r="AU659" s="1816"/>
      <c r="AV659" s="1817"/>
      <c r="AW659" s="1815">
        <v>35</v>
      </c>
      <c r="AX659" s="1816"/>
      <c r="AY659" s="1817"/>
      <c r="AZ659" s="1815">
        <v>35</v>
      </c>
      <c r="BA659" s="1816"/>
      <c r="BB659" s="1817"/>
      <c r="BC659" s="1815">
        <v>35</v>
      </c>
      <c r="BD659" s="1816"/>
      <c r="BE659" s="1817"/>
      <c r="BF659" s="1815">
        <v>35</v>
      </c>
      <c r="BG659" s="1816"/>
      <c r="BH659" s="1817"/>
      <c r="BI659" s="1815">
        <v>35</v>
      </c>
      <c r="BJ659" s="1816"/>
      <c r="BK659" s="1817"/>
      <c r="BL659" s="1815">
        <v>35</v>
      </c>
      <c r="BM659" s="1816"/>
      <c r="BN659" s="1817"/>
      <c r="BO659" s="1815">
        <v>35</v>
      </c>
      <c r="BP659" s="1816"/>
      <c r="BQ659" s="1817"/>
      <c r="BR659" s="1815">
        <v>35</v>
      </c>
      <c r="BS659" s="1816"/>
      <c r="BT659" s="1817"/>
      <c r="BU659" s="1815">
        <v>35</v>
      </c>
      <c r="BV659" s="1816"/>
      <c r="BW659" s="1817"/>
      <c r="BX659" s="1815">
        <v>35</v>
      </c>
      <c r="BY659" s="1816"/>
      <c r="BZ659" s="1817"/>
    </row>
    <row r="660" spans="1:78" s="1570" customFormat="1" ht="19.5" x14ac:dyDescent="0.3">
      <c r="A660" s="1398"/>
      <c r="B660" s="1425"/>
      <c r="C660" s="1410" t="s">
        <v>107</v>
      </c>
      <c r="D660" s="1651"/>
      <c r="E660" s="1405" t="s">
        <v>310</v>
      </c>
      <c r="F660" s="1649">
        <v>10</v>
      </c>
      <c r="G660" s="1815">
        <v>10.3</v>
      </c>
      <c r="H660" s="1816"/>
      <c r="I660" s="1817"/>
      <c r="J660" s="1815">
        <v>10.3</v>
      </c>
      <c r="K660" s="1816"/>
      <c r="L660" s="1817"/>
      <c r="M660" s="1815">
        <v>10.3</v>
      </c>
      <c r="N660" s="1816"/>
      <c r="O660" s="1817"/>
      <c r="P660" s="1815">
        <v>10.3</v>
      </c>
      <c r="Q660" s="1816"/>
      <c r="R660" s="1817"/>
      <c r="S660" s="1815">
        <v>10.3</v>
      </c>
      <c r="T660" s="1816"/>
      <c r="U660" s="1817"/>
      <c r="V660" s="1815">
        <v>10.3</v>
      </c>
      <c r="W660" s="1816"/>
      <c r="X660" s="1817"/>
      <c r="Y660" s="1815">
        <v>10.3</v>
      </c>
      <c r="Z660" s="1816"/>
      <c r="AA660" s="1817"/>
      <c r="AB660" s="1815">
        <v>10.3</v>
      </c>
      <c r="AC660" s="1816"/>
      <c r="AD660" s="1817"/>
      <c r="AE660" s="1815">
        <v>10.3</v>
      </c>
      <c r="AF660" s="1816"/>
      <c r="AG660" s="1817"/>
      <c r="AH660" s="1815">
        <v>10.3</v>
      </c>
      <c r="AI660" s="1816"/>
      <c r="AJ660" s="1817"/>
      <c r="AK660" s="1815">
        <v>10.3</v>
      </c>
      <c r="AL660" s="1816"/>
      <c r="AM660" s="1817"/>
      <c r="AN660" s="1815">
        <v>10.3</v>
      </c>
      <c r="AO660" s="1816"/>
      <c r="AP660" s="1817"/>
      <c r="AQ660" s="1815">
        <v>10.3</v>
      </c>
      <c r="AR660" s="1816"/>
      <c r="AS660" s="1817"/>
      <c r="AT660" s="1815">
        <v>10.3</v>
      </c>
      <c r="AU660" s="1816"/>
      <c r="AV660" s="1817"/>
      <c r="AW660" s="1815">
        <v>10.3</v>
      </c>
      <c r="AX660" s="1816"/>
      <c r="AY660" s="1817"/>
      <c r="AZ660" s="1815">
        <v>10.3</v>
      </c>
      <c r="BA660" s="1816"/>
      <c r="BB660" s="1817"/>
      <c r="BC660" s="1815">
        <v>10.3</v>
      </c>
      <c r="BD660" s="1816"/>
      <c r="BE660" s="1817"/>
      <c r="BF660" s="1815">
        <v>10.3</v>
      </c>
      <c r="BG660" s="1816"/>
      <c r="BH660" s="1817"/>
      <c r="BI660" s="1815">
        <v>10.3</v>
      </c>
      <c r="BJ660" s="1816"/>
      <c r="BK660" s="1817"/>
      <c r="BL660" s="1815">
        <v>10.3</v>
      </c>
      <c r="BM660" s="1816"/>
      <c r="BN660" s="1817"/>
      <c r="BO660" s="1815">
        <v>10.3</v>
      </c>
      <c r="BP660" s="1816"/>
      <c r="BQ660" s="1817"/>
      <c r="BR660" s="1815">
        <v>10.3</v>
      </c>
      <c r="BS660" s="1816"/>
      <c r="BT660" s="1817"/>
      <c r="BU660" s="1815">
        <v>10.3</v>
      </c>
      <c r="BV660" s="1816"/>
      <c r="BW660" s="1817"/>
      <c r="BX660" s="1815">
        <v>10.3</v>
      </c>
      <c r="BY660" s="1816"/>
      <c r="BZ660" s="1817"/>
    </row>
    <row r="661" spans="1:78" s="1570" customFormat="1" ht="19.5" x14ac:dyDescent="0.3">
      <c r="A661" s="1398"/>
      <c r="B661" s="1425"/>
      <c r="C661" s="1410" t="s">
        <v>108</v>
      </c>
      <c r="D661" s="1651"/>
      <c r="E661" s="1405" t="s">
        <v>310</v>
      </c>
      <c r="F661" s="1649">
        <v>10</v>
      </c>
      <c r="G661" s="1815">
        <v>10.3</v>
      </c>
      <c r="H661" s="1816"/>
      <c r="I661" s="1817"/>
      <c r="J661" s="1815">
        <v>10.3</v>
      </c>
      <c r="K661" s="1816"/>
      <c r="L661" s="1817"/>
      <c r="M661" s="1815">
        <v>10.3</v>
      </c>
      <c r="N661" s="1816"/>
      <c r="O661" s="1817"/>
      <c r="P661" s="1815">
        <v>10.3</v>
      </c>
      <c r="Q661" s="1816"/>
      <c r="R661" s="1817"/>
      <c r="S661" s="1815">
        <v>10.3</v>
      </c>
      <c r="T661" s="1816"/>
      <c r="U661" s="1817"/>
      <c r="V661" s="1815">
        <v>10.3</v>
      </c>
      <c r="W661" s="1816"/>
      <c r="X661" s="1817"/>
      <c r="Y661" s="1815">
        <v>10.3</v>
      </c>
      <c r="Z661" s="1816"/>
      <c r="AA661" s="1817"/>
      <c r="AB661" s="1815">
        <v>10.3</v>
      </c>
      <c r="AC661" s="1816"/>
      <c r="AD661" s="1817"/>
      <c r="AE661" s="1815">
        <v>10.3</v>
      </c>
      <c r="AF661" s="1816"/>
      <c r="AG661" s="1817"/>
      <c r="AH661" s="1815">
        <v>10.3</v>
      </c>
      <c r="AI661" s="1816"/>
      <c r="AJ661" s="1817"/>
      <c r="AK661" s="1815">
        <v>10.3</v>
      </c>
      <c r="AL661" s="1816"/>
      <c r="AM661" s="1817"/>
      <c r="AN661" s="1815">
        <v>10.3</v>
      </c>
      <c r="AO661" s="1816"/>
      <c r="AP661" s="1817"/>
      <c r="AQ661" s="1815">
        <v>10.3</v>
      </c>
      <c r="AR661" s="1816"/>
      <c r="AS661" s="1817"/>
      <c r="AT661" s="1815">
        <v>10.3</v>
      </c>
      <c r="AU661" s="1816"/>
      <c r="AV661" s="1817"/>
      <c r="AW661" s="1815">
        <v>10.3</v>
      </c>
      <c r="AX661" s="1816"/>
      <c r="AY661" s="1817"/>
      <c r="AZ661" s="1815">
        <v>10.3</v>
      </c>
      <c r="BA661" s="1816"/>
      <c r="BB661" s="1817"/>
      <c r="BC661" s="1815">
        <v>10.3</v>
      </c>
      <c r="BD661" s="1816"/>
      <c r="BE661" s="1817"/>
      <c r="BF661" s="1815">
        <v>10.3</v>
      </c>
      <c r="BG661" s="1816"/>
      <c r="BH661" s="1817"/>
      <c r="BI661" s="1815">
        <v>10.3</v>
      </c>
      <c r="BJ661" s="1816"/>
      <c r="BK661" s="1817"/>
      <c r="BL661" s="1815">
        <v>10.3</v>
      </c>
      <c r="BM661" s="1816"/>
      <c r="BN661" s="1817"/>
      <c r="BO661" s="1815">
        <v>10.3</v>
      </c>
      <c r="BP661" s="1816"/>
      <c r="BQ661" s="1817"/>
      <c r="BR661" s="1815">
        <v>10.3</v>
      </c>
      <c r="BS661" s="1816"/>
      <c r="BT661" s="1817"/>
      <c r="BU661" s="1815">
        <v>10.3</v>
      </c>
      <c r="BV661" s="1816"/>
      <c r="BW661" s="1817"/>
      <c r="BX661" s="1815">
        <v>10.3</v>
      </c>
      <c r="BY661" s="1816"/>
      <c r="BZ661" s="1817"/>
    </row>
    <row r="662" spans="1:78" s="1570" customFormat="1" ht="19.5" x14ac:dyDescent="0.3">
      <c r="A662" s="1398"/>
      <c r="B662" s="1425" t="s">
        <v>498</v>
      </c>
      <c r="C662" s="1663" t="s">
        <v>315</v>
      </c>
      <c r="D662" s="1651"/>
      <c r="E662" s="1405"/>
      <c r="F662" s="1649">
        <v>10</v>
      </c>
      <c r="G662" s="1679"/>
      <c r="H662" s="1680"/>
      <c r="I662" s="1666">
        <v>0</v>
      </c>
      <c r="J662" s="1679"/>
      <c r="K662" s="1680"/>
      <c r="L662" s="1666">
        <v>0</v>
      </c>
      <c r="M662" s="1679"/>
      <c r="N662" s="1680"/>
      <c r="O662" s="1666">
        <v>0</v>
      </c>
      <c r="P662" s="1679"/>
      <c r="Q662" s="1680"/>
      <c r="R662" s="1666">
        <v>0</v>
      </c>
      <c r="S662" s="1679"/>
      <c r="T662" s="1680"/>
      <c r="U662" s="1666">
        <v>0</v>
      </c>
      <c r="V662" s="1679"/>
      <c r="W662" s="1680"/>
      <c r="X662" s="1666">
        <v>0</v>
      </c>
      <c r="Y662" s="1679"/>
      <c r="Z662" s="1680"/>
      <c r="AA662" s="1666">
        <v>0</v>
      </c>
      <c r="AB662" s="1679"/>
      <c r="AC662" s="1680"/>
      <c r="AD662" s="1666">
        <v>0</v>
      </c>
      <c r="AE662" s="1679"/>
      <c r="AF662" s="1680"/>
      <c r="AG662" s="1666">
        <v>0</v>
      </c>
      <c r="AH662" s="1679"/>
      <c r="AI662" s="1680"/>
      <c r="AJ662" s="1666">
        <v>0</v>
      </c>
      <c r="AK662" s="1679"/>
      <c r="AL662" s="1680"/>
      <c r="AM662" s="1666">
        <v>0</v>
      </c>
      <c r="AN662" s="1679"/>
      <c r="AO662" s="1680"/>
      <c r="AP662" s="1666">
        <v>0</v>
      </c>
      <c r="AQ662" s="1679"/>
      <c r="AR662" s="1680"/>
      <c r="AS662" s="1666">
        <v>0</v>
      </c>
      <c r="AT662" s="1679"/>
      <c r="AU662" s="1680"/>
      <c r="AV662" s="1666">
        <v>0</v>
      </c>
      <c r="AW662" s="1679"/>
      <c r="AX662" s="1680"/>
      <c r="AY662" s="1666">
        <v>0</v>
      </c>
      <c r="AZ662" s="1679"/>
      <c r="BA662" s="1680"/>
      <c r="BB662" s="1666">
        <v>0</v>
      </c>
      <c r="BC662" s="1679"/>
      <c r="BD662" s="1680"/>
      <c r="BE662" s="1666">
        <v>0</v>
      </c>
      <c r="BF662" s="1679"/>
      <c r="BG662" s="1680"/>
      <c r="BH662" s="1666">
        <v>0</v>
      </c>
      <c r="BI662" s="1679"/>
      <c r="BJ662" s="1680"/>
      <c r="BK662" s="1666">
        <v>0</v>
      </c>
      <c r="BL662" s="1679"/>
      <c r="BM662" s="1680"/>
      <c r="BN662" s="1666">
        <v>0</v>
      </c>
      <c r="BO662" s="1679"/>
      <c r="BP662" s="1680"/>
      <c r="BQ662" s="1666">
        <v>0</v>
      </c>
      <c r="BR662" s="1679"/>
      <c r="BS662" s="1680"/>
      <c r="BT662" s="1666">
        <v>0</v>
      </c>
      <c r="BU662" s="1679"/>
      <c r="BV662" s="1680"/>
      <c r="BW662" s="1666">
        <v>0</v>
      </c>
      <c r="BX662" s="1679"/>
      <c r="BY662" s="1680"/>
      <c r="BZ662" s="1666">
        <v>0</v>
      </c>
    </row>
    <row r="663" spans="1:78" s="1652" customFormat="1" ht="19.5" x14ac:dyDescent="0.3">
      <c r="A663" s="1640"/>
      <c r="B663" s="1425"/>
      <c r="C663" s="1438" t="s">
        <v>25</v>
      </c>
      <c r="D663" s="1651"/>
      <c r="E663" s="1405"/>
      <c r="F663" s="1649">
        <v>10</v>
      </c>
      <c r="G663" s="1669">
        <v>1.7000000000000001E-2</v>
      </c>
      <c r="H663" s="1669">
        <v>1.7000000000000001E-2</v>
      </c>
      <c r="I663" s="1666">
        <v>1</v>
      </c>
      <c r="J663" s="1669">
        <v>1.7000000000000001E-2</v>
      </c>
      <c r="K663" s="1669">
        <v>1.7000000000000001E-2</v>
      </c>
      <c r="L663" s="1666">
        <v>1</v>
      </c>
      <c r="M663" s="1669">
        <v>1.7000000000000001E-2</v>
      </c>
      <c r="N663" s="1669">
        <v>1.7000000000000001E-2</v>
      </c>
      <c r="O663" s="1666">
        <v>1</v>
      </c>
      <c r="P663" s="1669">
        <v>1.7000000000000001E-2</v>
      </c>
      <c r="Q663" s="1669">
        <v>1.7000000000000001E-2</v>
      </c>
      <c r="R663" s="1666">
        <v>1</v>
      </c>
      <c r="S663" s="1669">
        <v>1.7000000000000001E-2</v>
      </c>
      <c r="T663" s="1669">
        <v>1.7000000000000001E-2</v>
      </c>
      <c r="U663" s="1666">
        <v>1</v>
      </c>
      <c r="V663" s="1669">
        <v>1.7000000000000001E-2</v>
      </c>
      <c r="W663" s="1669">
        <v>1.7000000000000001E-2</v>
      </c>
      <c r="X663" s="1666">
        <v>1</v>
      </c>
      <c r="Y663" s="1669">
        <v>1.7000000000000001E-2</v>
      </c>
      <c r="Z663" s="1669">
        <v>1.7000000000000001E-2</v>
      </c>
      <c r="AA663" s="1666">
        <v>1</v>
      </c>
      <c r="AB663" s="1669">
        <v>1.7000000000000001E-2</v>
      </c>
      <c r="AC663" s="1669">
        <v>1.7000000000000001E-2</v>
      </c>
      <c r="AD663" s="1666">
        <v>1</v>
      </c>
      <c r="AE663" s="1679"/>
      <c r="AF663" s="1680"/>
      <c r="AG663" s="1666">
        <v>0</v>
      </c>
      <c r="AH663" s="1679"/>
      <c r="AI663" s="1680"/>
      <c r="AJ663" s="1666">
        <v>0</v>
      </c>
      <c r="AK663" s="1669">
        <v>3.3000000000000002E-2</v>
      </c>
      <c r="AL663" s="1669">
        <v>1.7000000000000001E-2</v>
      </c>
      <c r="AM663" s="1666">
        <v>2</v>
      </c>
      <c r="AN663" s="1669">
        <v>3.3000000000000002E-2</v>
      </c>
      <c r="AO663" s="1669">
        <v>1.7000000000000001E-2</v>
      </c>
      <c r="AP663" s="1666">
        <v>2</v>
      </c>
      <c r="AQ663" s="1669">
        <v>3.3000000000000002E-2</v>
      </c>
      <c r="AR663" s="1669">
        <v>1.7000000000000001E-2</v>
      </c>
      <c r="AS663" s="1666">
        <v>2</v>
      </c>
      <c r="AT663" s="1669">
        <v>3.3000000000000002E-2</v>
      </c>
      <c r="AU663" s="1669">
        <v>1.7000000000000001E-2</v>
      </c>
      <c r="AV663" s="1666">
        <v>2</v>
      </c>
      <c r="AW663" s="1669">
        <v>3.3000000000000002E-2</v>
      </c>
      <c r="AX663" s="1669">
        <v>1.7000000000000001E-2</v>
      </c>
      <c r="AY663" s="1666">
        <v>2</v>
      </c>
      <c r="AZ663" s="1669">
        <v>3.3000000000000002E-2</v>
      </c>
      <c r="BA663" s="1669">
        <v>1.7000000000000001E-2</v>
      </c>
      <c r="BB663" s="1666">
        <v>2</v>
      </c>
      <c r="BC663" s="1669">
        <v>3.3000000000000002E-2</v>
      </c>
      <c r="BD663" s="1669">
        <v>1.7000000000000001E-2</v>
      </c>
      <c r="BE663" s="1666">
        <v>2</v>
      </c>
      <c r="BF663" s="1669">
        <v>3.3000000000000002E-2</v>
      </c>
      <c r="BG663" s="1669">
        <v>1.7000000000000001E-2</v>
      </c>
      <c r="BH663" s="1666">
        <v>2</v>
      </c>
      <c r="BI663" s="1669">
        <v>2.7E-2</v>
      </c>
      <c r="BJ663" s="1669">
        <v>1.7000000000000001E-2</v>
      </c>
      <c r="BK663" s="1666">
        <v>2</v>
      </c>
      <c r="BL663" s="1669">
        <v>2.7E-2</v>
      </c>
      <c r="BM663" s="1669">
        <v>1.7000000000000001E-2</v>
      </c>
      <c r="BN663" s="1666">
        <v>2</v>
      </c>
      <c r="BO663" s="1669">
        <v>2.7E-2</v>
      </c>
      <c r="BP663" s="1669">
        <v>1.7000000000000001E-2</v>
      </c>
      <c r="BQ663" s="1666">
        <v>2</v>
      </c>
      <c r="BR663" s="1669">
        <v>2.7E-2</v>
      </c>
      <c r="BS663" s="1669">
        <v>1.7000000000000001E-2</v>
      </c>
      <c r="BT663" s="1666">
        <v>2</v>
      </c>
      <c r="BU663" s="1669">
        <v>2.7E-2</v>
      </c>
      <c r="BV663" s="1669">
        <v>1.7000000000000001E-2</v>
      </c>
      <c r="BW663" s="1666">
        <v>2</v>
      </c>
      <c r="BX663" s="1669">
        <v>1.7000000000000001E-2</v>
      </c>
      <c r="BY663" s="1669">
        <v>1.7000000000000001E-2</v>
      </c>
      <c r="BZ663" s="1666">
        <v>1</v>
      </c>
    </row>
    <row r="664" spans="1:78" s="1570" customFormat="1" ht="19.5" x14ac:dyDescent="0.3">
      <c r="A664" s="1398"/>
      <c r="B664" s="1425"/>
      <c r="C664" s="1438" t="s">
        <v>531</v>
      </c>
      <c r="D664" s="1651"/>
      <c r="E664" s="1405"/>
      <c r="F664" s="1649">
        <v>10</v>
      </c>
      <c r="G664" s="1669">
        <v>8.0000000000000002E-3</v>
      </c>
      <c r="H664" s="1669">
        <v>1.2999999999999999E-2</v>
      </c>
      <c r="I664" s="1666">
        <v>1</v>
      </c>
      <c r="J664" s="1669">
        <v>8.0000000000000002E-3</v>
      </c>
      <c r="K664" s="1669">
        <v>1.2999999999999999E-2</v>
      </c>
      <c r="L664" s="1666">
        <v>1</v>
      </c>
      <c r="M664" s="1669">
        <v>8.0000000000000002E-3</v>
      </c>
      <c r="N664" s="1669">
        <v>1.2999999999999999E-2</v>
      </c>
      <c r="O664" s="1666">
        <v>1</v>
      </c>
      <c r="P664" s="1669">
        <v>8.0000000000000002E-3</v>
      </c>
      <c r="Q664" s="1669">
        <v>1.2999999999999999E-2</v>
      </c>
      <c r="R664" s="1666">
        <v>1</v>
      </c>
      <c r="S664" s="1669">
        <v>8.0000000000000002E-3</v>
      </c>
      <c r="T664" s="1669">
        <v>1.2999999999999999E-2</v>
      </c>
      <c r="U664" s="1666">
        <v>1</v>
      </c>
      <c r="V664" s="1669">
        <v>8.0000000000000002E-3</v>
      </c>
      <c r="W664" s="1669">
        <v>1.2999999999999999E-2</v>
      </c>
      <c r="X664" s="1666">
        <v>1</v>
      </c>
      <c r="Y664" s="1669">
        <v>8.0000000000000002E-3</v>
      </c>
      <c r="Z664" s="1669">
        <v>1.2999999999999999E-2</v>
      </c>
      <c r="AA664" s="1666">
        <v>1</v>
      </c>
      <c r="AB664" s="1669">
        <v>8.0000000000000002E-3</v>
      </c>
      <c r="AC664" s="1669">
        <v>1.2999999999999999E-2</v>
      </c>
      <c r="AD664" s="1666">
        <v>1</v>
      </c>
      <c r="AE664" s="1679"/>
      <c r="AF664" s="1680"/>
      <c r="AG664" s="1666">
        <v>0</v>
      </c>
      <c r="AH664" s="1679"/>
      <c r="AI664" s="1680"/>
      <c r="AJ664" s="1666">
        <v>0</v>
      </c>
      <c r="AK664" s="1669">
        <v>1.4999999999999999E-2</v>
      </c>
      <c r="AL664" s="1669">
        <v>1.4E-2</v>
      </c>
      <c r="AM664" s="1666">
        <v>1</v>
      </c>
      <c r="AN664" s="1669">
        <v>1.4999999999999999E-2</v>
      </c>
      <c r="AO664" s="1669">
        <v>1.4E-2</v>
      </c>
      <c r="AP664" s="1666">
        <v>1</v>
      </c>
      <c r="AQ664" s="1669">
        <v>1.4999999999999999E-2</v>
      </c>
      <c r="AR664" s="1669">
        <v>1.4E-2</v>
      </c>
      <c r="AS664" s="1666">
        <v>1</v>
      </c>
      <c r="AT664" s="1669">
        <v>1.4999999999999999E-2</v>
      </c>
      <c r="AU664" s="1669">
        <v>1.4E-2</v>
      </c>
      <c r="AV664" s="1666">
        <v>1</v>
      </c>
      <c r="AW664" s="1669">
        <v>1.4999999999999999E-2</v>
      </c>
      <c r="AX664" s="1669">
        <v>1.4E-2</v>
      </c>
      <c r="AY664" s="1666">
        <v>1</v>
      </c>
      <c r="AZ664" s="1669">
        <v>1.4999999999999999E-2</v>
      </c>
      <c r="BA664" s="1669">
        <v>1.4E-2</v>
      </c>
      <c r="BB664" s="1666">
        <v>1</v>
      </c>
      <c r="BC664" s="1669">
        <v>1.4999999999999999E-2</v>
      </c>
      <c r="BD664" s="1669">
        <v>1.4E-2</v>
      </c>
      <c r="BE664" s="1666">
        <v>1</v>
      </c>
      <c r="BF664" s="1669">
        <v>1.4999999999999999E-2</v>
      </c>
      <c r="BG664" s="1669">
        <v>1.4E-2</v>
      </c>
      <c r="BH664" s="1666">
        <v>1</v>
      </c>
      <c r="BI664" s="1669">
        <v>1.7000000000000001E-2</v>
      </c>
      <c r="BJ664" s="1669">
        <v>1.2999999999999999E-2</v>
      </c>
      <c r="BK664" s="1666">
        <v>1</v>
      </c>
      <c r="BL664" s="1669">
        <v>1.7000000000000001E-2</v>
      </c>
      <c r="BM664" s="1669">
        <v>1.2999999999999999E-2</v>
      </c>
      <c r="BN664" s="1666">
        <v>1</v>
      </c>
      <c r="BO664" s="1669">
        <v>1.7000000000000001E-2</v>
      </c>
      <c r="BP664" s="1669">
        <v>1.2999999999999999E-2</v>
      </c>
      <c r="BQ664" s="1666">
        <v>1</v>
      </c>
      <c r="BR664" s="1669">
        <v>1.7000000000000001E-2</v>
      </c>
      <c r="BS664" s="1669">
        <v>1.2999999999999999E-2</v>
      </c>
      <c r="BT664" s="1666">
        <v>1</v>
      </c>
      <c r="BU664" s="1669">
        <v>1.7000000000000001E-2</v>
      </c>
      <c r="BV664" s="1669">
        <v>1.2999999999999999E-2</v>
      </c>
      <c r="BW664" s="1666">
        <v>1</v>
      </c>
      <c r="BX664" s="1669">
        <v>8.0000000000000002E-3</v>
      </c>
      <c r="BY664" s="1669">
        <v>1.2999999999999999E-2</v>
      </c>
      <c r="BZ664" s="1666">
        <v>1</v>
      </c>
    </row>
    <row r="665" spans="1:78" s="1570" customFormat="1" ht="19.5" x14ac:dyDescent="0.3">
      <c r="A665" s="1398"/>
      <c r="B665" s="1425"/>
      <c r="C665" s="1438" t="s">
        <v>530</v>
      </c>
      <c r="D665" s="1651"/>
      <c r="E665" s="1405"/>
      <c r="F665" s="1649">
        <v>10</v>
      </c>
      <c r="G665" s="1679"/>
      <c r="H665" s="1680"/>
      <c r="I665" s="1666">
        <v>0</v>
      </c>
      <c r="J665" s="1679"/>
      <c r="K665" s="1680"/>
      <c r="L665" s="1666">
        <v>0</v>
      </c>
      <c r="M665" s="1679"/>
      <c r="N665" s="1680"/>
      <c r="O665" s="1666">
        <v>0</v>
      </c>
      <c r="P665" s="1679"/>
      <c r="Q665" s="1680"/>
      <c r="R665" s="1666">
        <v>0</v>
      </c>
      <c r="S665" s="1679"/>
      <c r="T665" s="1680"/>
      <c r="U665" s="1666">
        <v>0</v>
      </c>
      <c r="V665" s="1679"/>
      <c r="W665" s="1680"/>
      <c r="X665" s="1666">
        <v>0</v>
      </c>
      <c r="Y665" s="1679"/>
      <c r="Z665" s="1680"/>
      <c r="AA665" s="1666">
        <v>0</v>
      </c>
      <c r="AB665" s="1679"/>
      <c r="AC665" s="1680"/>
      <c r="AD665" s="1666">
        <v>0</v>
      </c>
      <c r="AE665" s="1679"/>
      <c r="AF665" s="1680"/>
      <c r="AG665" s="1666">
        <v>0</v>
      </c>
      <c r="AH665" s="1679"/>
      <c r="AI665" s="1680"/>
      <c r="AJ665" s="1666">
        <v>0</v>
      </c>
      <c r="AK665" s="1679"/>
      <c r="AL665" s="1680"/>
      <c r="AM665" s="1666">
        <v>0</v>
      </c>
      <c r="AN665" s="1679"/>
      <c r="AO665" s="1680"/>
      <c r="AP665" s="1666">
        <v>0</v>
      </c>
      <c r="AQ665" s="1679"/>
      <c r="AR665" s="1680"/>
      <c r="AS665" s="1666">
        <v>0</v>
      </c>
      <c r="AT665" s="1679"/>
      <c r="AU665" s="1680"/>
      <c r="AV665" s="1666">
        <v>0</v>
      </c>
      <c r="AW665" s="1679"/>
      <c r="AX665" s="1680"/>
      <c r="AY665" s="1666">
        <v>0</v>
      </c>
      <c r="AZ665" s="1679"/>
      <c r="BA665" s="1680"/>
      <c r="BB665" s="1666">
        <v>0</v>
      </c>
      <c r="BC665" s="1679"/>
      <c r="BD665" s="1680"/>
      <c r="BE665" s="1666">
        <v>0</v>
      </c>
      <c r="BF665" s="1679"/>
      <c r="BG665" s="1680"/>
      <c r="BH665" s="1666">
        <v>0</v>
      </c>
      <c r="BI665" s="1679"/>
      <c r="BJ665" s="1680"/>
      <c r="BK665" s="1666">
        <v>0</v>
      </c>
      <c r="BL665" s="1679"/>
      <c r="BM665" s="1680"/>
      <c r="BN665" s="1666">
        <v>0</v>
      </c>
      <c r="BO665" s="1679"/>
      <c r="BP665" s="1680"/>
      <c r="BQ665" s="1666">
        <v>0</v>
      </c>
      <c r="BR665" s="1679"/>
      <c r="BS665" s="1680"/>
      <c r="BT665" s="1666">
        <v>0</v>
      </c>
      <c r="BU665" s="1679"/>
      <c r="BV665" s="1680"/>
      <c r="BW665" s="1666">
        <v>0</v>
      </c>
      <c r="BX665" s="1679"/>
      <c r="BY665" s="1680"/>
      <c r="BZ665" s="1666">
        <v>0</v>
      </c>
    </row>
    <row r="666" spans="1:78" s="1570" customFormat="1" ht="19.5" x14ac:dyDescent="0.3">
      <c r="A666" s="1397"/>
      <c r="B666" s="1425" t="s">
        <v>499</v>
      </c>
      <c r="C666" s="1657" t="s">
        <v>317</v>
      </c>
      <c r="D666" s="1651"/>
      <c r="E666" s="1405"/>
      <c r="F666" s="1649">
        <v>10</v>
      </c>
      <c r="G666" s="1679"/>
      <c r="H666" s="1680"/>
      <c r="I666" s="1666">
        <v>0</v>
      </c>
      <c r="J666" s="1679"/>
      <c r="K666" s="1680"/>
      <c r="L666" s="1666">
        <v>0</v>
      </c>
      <c r="M666" s="1679"/>
      <c r="N666" s="1680"/>
      <c r="O666" s="1666">
        <v>0</v>
      </c>
      <c r="P666" s="1679"/>
      <c r="Q666" s="1680"/>
      <c r="R666" s="1666">
        <v>0</v>
      </c>
      <c r="S666" s="1679"/>
      <c r="T666" s="1680"/>
      <c r="U666" s="1666">
        <v>0</v>
      </c>
      <c r="V666" s="1679"/>
      <c r="W666" s="1680"/>
      <c r="X666" s="1666">
        <v>0</v>
      </c>
      <c r="Y666" s="1679"/>
      <c r="Z666" s="1680"/>
      <c r="AA666" s="1666">
        <v>0</v>
      </c>
      <c r="AB666" s="1679"/>
      <c r="AC666" s="1680"/>
      <c r="AD666" s="1666">
        <v>0</v>
      </c>
      <c r="AE666" s="1679"/>
      <c r="AF666" s="1680"/>
      <c r="AG666" s="1666">
        <v>0</v>
      </c>
      <c r="AH666" s="1679"/>
      <c r="AI666" s="1680"/>
      <c r="AJ666" s="1666">
        <v>0</v>
      </c>
      <c r="AK666" s="1679"/>
      <c r="AL666" s="1680"/>
      <c r="AM666" s="1666">
        <v>0</v>
      </c>
      <c r="AN666" s="1679"/>
      <c r="AO666" s="1680"/>
      <c r="AP666" s="1666">
        <v>0</v>
      </c>
      <c r="AQ666" s="1679"/>
      <c r="AR666" s="1680"/>
      <c r="AS666" s="1666">
        <v>0</v>
      </c>
      <c r="AT666" s="1679"/>
      <c r="AU666" s="1680"/>
      <c r="AV666" s="1666">
        <v>0</v>
      </c>
      <c r="AW666" s="1679"/>
      <c r="AX666" s="1680"/>
      <c r="AY666" s="1666">
        <v>0</v>
      </c>
      <c r="AZ666" s="1679"/>
      <c r="BA666" s="1680"/>
      <c r="BB666" s="1666">
        <v>0</v>
      </c>
      <c r="BC666" s="1679"/>
      <c r="BD666" s="1680"/>
      <c r="BE666" s="1666">
        <v>0</v>
      </c>
      <c r="BF666" s="1679"/>
      <c r="BG666" s="1680"/>
      <c r="BH666" s="1666">
        <v>0</v>
      </c>
      <c r="BI666" s="1679"/>
      <c r="BJ666" s="1680"/>
      <c r="BK666" s="1666">
        <v>0</v>
      </c>
      <c r="BL666" s="1679"/>
      <c r="BM666" s="1680"/>
      <c r="BN666" s="1666">
        <v>0</v>
      </c>
      <c r="BO666" s="1679"/>
      <c r="BP666" s="1680"/>
      <c r="BQ666" s="1666">
        <v>0</v>
      </c>
      <c r="BR666" s="1679"/>
      <c r="BS666" s="1680"/>
      <c r="BT666" s="1666">
        <v>0</v>
      </c>
      <c r="BU666" s="1679"/>
      <c r="BV666" s="1680"/>
      <c r="BW666" s="1666">
        <v>0</v>
      </c>
      <c r="BX666" s="1679"/>
      <c r="BY666" s="1680"/>
      <c r="BZ666" s="1666">
        <v>0</v>
      </c>
    </row>
    <row r="667" spans="1:78" s="1652" customFormat="1" ht="19.5" x14ac:dyDescent="0.3">
      <c r="A667" s="1397"/>
      <c r="B667" s="1425"/>
      <c r="C667" s="1415" t="s">
        <v>421</v>
      </c>
      <c r="D667" s="1651"/>
      <c r="E667" s="1405"/>
      <c r="F667" s="1649">
        <v>10</v>
      </c>
      <c r="G667" s="1669">
        <v>1E-3</v>
      </c>
      <c r="H667" s="1669">
        <v>0</v>
      </c>
      <c r="I667" s="1666">
        <v>0</v>
      </c>
      <c r="J667" s="1669">
        <v>1E-3</v>
      </c>
      <c r="K667" s="1669">
        <v>0</v>
      </c>
      <c r="L667" s="1666">
        <v>0</v>
      </c>
      <c r="M667" s="1669">
        <v>1E-3</v>
      </c>
      <c r="N667" s="1669">
        <v>0</v>
      </c>
      <c r="O667" s="1666">
        <v>0</v>
      </c>
      <c r="P667" s="1669">
        <v>1E-3</v>
      </c>
      <c r="Q667" s="1669">
        <v>0</v>
      </c>
      <c r="R667" s="1666">
        <v>0</v>
      </c>
      <c r="S667" s="1669">
        <v>1E-3</v>
      </c>
      <c r="T667" s="1669">
        <v>0</v>
      </c>
      <c r="U667" s="1666">
        <v>0</v>
      </c>
      <c r="V667" s="1669">
        <v>1E-3</v>
      </c>
      <c r="W667" s="1669">
        <v>0</v>
      </c>
      <c r="X667" s="1666">
        <v>0</v>
      </c>
      <c r="Y667" s="1669">
        <v>1E-3</v>
      </c>
      <c r="Z667" s="1669">
        <v>0</v>
      </c>
      <c r="AA667" s="1666">
        <v>0</v>
      </c>
      <c r="AB667" s="1669">
        <v>1E-3</v>
      </c>
      <c r="AC667" s="1669">
        <v>0</v>
      </c>
      <c r="AD667" s="1666">
        <v>0</v>
      </c>
      <c r="AE667" s="1679"/>
      <c r="AF667" s="1680"/>
      <c r="AG667" s="1666" t="e">
        <v>#DIV/0!</v>
      </c>
      <c r="AH667" s="1679"/>
      <c r="AI667" s="1680"/>
      <c r="AJ667" s="1666" t="e">
        <v>#DIV/0!</v>
      </c>
      <c r="AK667" s="1669">
        <v>2E-3</v>
      </c>
      <c r="AL667" s="1669">
        <v>0</v>
      </c>
      <c r="AM667" s="1666">
        <v>0</v>
      </c>
      <c r="AN667" s="1669">
        <v>2E-3</v>
      </c>
      <c r="AO667" s="1669">
        <v>0</v>
      </c>
      <c r="AP667" s="1666">
        <v>0</v>
      </c>
      <c r="AQ667" s="1669">
        <v>2E-3</v>
      </c>
      <c r="AR667" s="1669">
        <v>0</v>
      </c>
      <c r="AS667" s="1666">
        <v>0</v>
      </c>
      <c r="AT667" s="1669">
        <v>2E-3</v>
      </c>
      <c r="AU667" s="1669">
        <v>0</v>
      </c>
      <c r="AV667" s="1666">
        <v>0</v>
      </c>
      <c r="AW667" s="1669">
        <v>2E-3</v>
      </c>
      <c r="AX667" s="1669">
        <v>0</v>
      </c>
      <c r="AY667" s="1666">
        <v>0</v>
      </c>
      <c r="AZ667" s="1669">
        <v>2E-3</v>
      </c>
      <c r="BA667" s="1669">
        <v>0</v>
      </c>
      <c r="BB667" s="1666">
        <v>0</v>
      </c>
      <c r="BC667" s="1669">
        <v>2E-3</v>
      </c>
      <c r="BD667" s="1669">
        <v>0</v>
      </c>
      <c r="BE667" s="1666">
        <v>0</v>
      </c>
      <c r="BF667" s="1669">
        <v>2E-3</v>
      </c>
      <c r="BG667" s="1669">
        <v>0</v>
      </c>
      <c r="BH667" s="1666">
        <v>0</v>
      </c>
      <c r="BI667" s="1669">
        <v>2E-3</v>
      </c>
      <c r="BJ667" s="1669">
        <v>0</v>
      </c>
      <c r="BK667" s="1666">
        <v>0</v>
      </c>
      <c r="BL667" s="1669">
        <v>2E-3</v>
      </c>
      <c r="BM667" s="1669">
        <v>0</v>
      </c>
      <c r="BN667" s="1666">
        <v>0</v>
      </c>
      <c r="BO667" s="1669">
        <v>2E-3</v>
      </c>
      <c r="BP667" s="1669">
        <v>0</v>
      </c>
      <c r="BQ667" s="1666">
        <v>0</v>
      </c>
      <c r="BR667" s="1669">
        <v>2E-3</v>
      </c>
      <c r="BS667" s="1669">
        <v>0</v>
      </c>
      <c r="BT667" s="1666">
        <v>0</v>
      </c>
      <c r="BU667" s="1669">
        <v>2E-3</v>
      </c>
      <c r="BV667" s="1669">
        <v>0</v>
      </c>
      <c r="BW667" s="1666">
        <v>0</v>
      </c>
      <c r="BX667" s="1669">
        <v>1E-3</v>
      </c>
      <c r="BY667" s="1669">
        <v>0</v>
      </c>
      <c r="BZ667" s="1666">
        <v>0</v>
      </c>
    </row>
    <row r="668" spans="1:78" s="1570" customFormat="1" ht="18.75" x14ac:dyDescent="0.3">
      <c r="A668" s="1397"/>
      <c r="B668" s="1428"/>
      <c r="C668" s="1438" t="s">
        <v>22</v>
      </c>
      <c r="D668" s="1651"/>
      <c r="E668" s="1405"/>
      <c r="F668" s="1649">
        <v>10</v>
      </c>
      <c r="G668" s="1679"/>
      <c r="H668" s="1680"/>
      <c r="I668" s="1666">
        <v>0</v>
      </c>
      <c r="J668" s="1679"/>
      <c r="K668" s="1680"/>
      <c r="L668" s="1666">
        <v>0</v>
      </c>
      <c r="M668" s="1679"/>
      <c r="N668" s="1680"/>
      <c r="O668" s="1666">
        <v>0</v>
      </c>
      <c r="P668" s="1679"/>
      <c r="Q668" s="1680"/>
      <c r="R668" s="1666">
        <v>0</v>
      </c>
      <c r="S668" s="1679"/>
      <c r="T668" s="1680"/>
      <c r="U668" s="1666">
        <v>0</v>
      </c>
      <c r="V668" s="1679"/>
      <c r="W668" s="1680"/>
      <c r="X668" s="1666">
        <v>0</v>
      </c>
      <c r="Y668" s="1679"/>
      <c r="Z668" s="1680"/>
      <c r="AA668" s="1666">
        <v>0</v>
      </c>
      <c r="AB668" s="1679"/>
      <c r="AC668" s="1680"/>
      <c r="AD668" s="1666">
        <v>0</v>
      </c>
      <c r="AE668" s="1679"/>
      <c r="AF668" s="1680"/>
      <c r="AG668" s="1666">
        <v>0</v>
      </c>
      <c r="AH668" s="1679"/>
      <c r="AI668" s="1680"/>
      <c r="AJ668" s="1666">
        <v>0</v>
      </c>
      <c r="AK668" s="1679"/>
      <c r="AL668" s="1680"/>
      <c r="AM668" s="1666">
        <v>0</v>
      </c>
      <c r="AN668" s="1679"/>
      <c r="AO668" s="1680"/>
      <c r="AP668" s="1666">
        <v>0</v>
      </c>
      <c r="AQ668" s="1679"/>
      <c r="AR668" s="1680"/>
      <c r="AS668" s="1666">
        <v>0</v>
      </c>
      <c r="AT668" s="1679"/>
      <c r="AU668" s="1680"/>
      <c r="AV668" s="1666">
        <v>0</v>
      </c>
      <c r="AW668" s="1679"/>
      <c r="AX668" s="1680"/>
      <c r="AY668" s="1666">
        <v>0</v>
      </c>
      <c r="AZ668" s="1679"/>
      <c r="BA668" s="1680"/>
      <c r="BB668" s="1666">
        <v>0</v>
      </c>
      <c r="BC668" s="1679"/>
      <c r="BD668" s="1680"/>
      <c r="BE668" s="1666">
        <v>0</v>
      </c>
      <c r="BF668" s="1679"/>
      <c r="BG668" s="1680"/>
      <c r="BH668" s="1666">
        <v>0</v>
      </c>
      <c r="BI668" s="1679"/>
      <c r="BJ668" s="1680"/>
      <c r="BK668" s="1666">
        <v>0</v>
      </c>
      <c r="BL668" s="1679"/>
      <c r="BM668" s="1680"/>
      <c r="BN668" s="1666">
        <v>0</v>
      </c>
      <c r="BO668" s="1679"/>
      <c r="BP668" s="1680"/>
      <c r="BQ668" s="1666">
        <v>0</v>
      </c>
      <c r="BR668" s="1679"/>
      <c r="BS668" s="1680"/>
      <c r="BT668" s="1666">
        <v>0</v>
      </c>
      <c r="BU668" s="1679"/>
      <c r="BV668" s="1680"/>
      <c r="BW668" s="1666">
        <v>0</v>
      </c>
      <c r="BX668" s="1679"/>
      <c r="BY668" s="1680"/>
      <c r="BZ668" s="1666">
        <v>0</v>
      </c>
    </row>
    <row r="669" spans="1:78" s="1570" customFormat="1" ht="18.75" x14ac:dyDescent="0.3">
      <c r="A669" s="1397"/>
      <c r="B669" s="1428"/>
      <c r="C669" s="1438" t="s">
        <v>23</v>
      </c>
      <c r="D669" s="1651"/>
      <c r="E669" s="1405"/>
      <c r="F669" s="1649">
        <v>10</v>
      </c>
      <c r="G669" s="1669">
        <v>6.0000000000000001E-3</v>
      </c>
      <c r="H669" s="1669">
        <v>6.0000000000000001E-3</v>
      </c>
      <c r="I669" s="1666">
        <v>0</v>
      </c>
      <c r="J669" s="1669">
        <v>6.0000000000000001E-3</v>
      </c>
      <c r="K669" s="1669">
        <v>6.0000000000000001E-3</v>
      </c>
      <c r="L669" s="1666">
        <v>0</v>
      </c>
      <c r="M669" s="1669">
        <v>6.0000000000000001E-3</v>
      </c>
      <c r="N669" s="1669">
        <v>6.0000000000000001E-3</v>
      </c>
      <c r="O669" s="1666">
        <v>0</v>
      </c>
      <c r="P669" s="1669">
        <v>6.0000000000000001E-3</v>
      </c>
      <c r="Q669" s="1669">
        <v>6.0000000000000001E-3</v>
      </c>
      <c r="R669" s="1666">
        <v>0</v>
      </c>
      <c r="S669" s="1669">
        <v>6.0000000000000001E-3</v>
      </c>
      <c r="T669" s="1669">
        <v>6.0000000000000001E-3</v>
      </c>
      <c r="U669" s="1666">
        <v>0</v>
      </c>
      <c r="V669" s="1669">
        <v>6.0000000000000001E-3</v>
      </c>
      <c r="W669" s="1669">
        <v>6.0000000000000001E-3</v>
      </c>
      <c r="X669" s="1666">
        <v>0</v>
      </c>
      <c r="Y669" s="1669">
        <v>6.0000000000000001E-3</v>
      </c>
      <c r="Z669" s="1669">
        <v>6.0000000000000001E-3</v>
      </c>
      <c r="AA669" s="1666">
        <v>0</v>
      </c>
      <c r="AB669" s="1669">
        <v>6.0000000000000001E-3</v>
      </c>
      <c r="AC669" s="1669">
        <v>6.0000000000000001E-3</v>
      </c>
      <c r="AD669" s="1666">
        <v>0</v>
      </c>
      <c r="AE669" s="1679"/>
      <c r="AF669" s="1680"/>
      <c r="AG669" s="1666">
        <v>0</v>
      </c>
      <c r="AH669" s="1679"/>
      <c r="AI669" s="1680"/>
      <c r="AJ669" s="1666">
        <v>0</v>
      </c>
      <c r="AK669" s="1669">
        <v>1.2E-2</v>
      </c>
      <c r="AL669" s="1669">
        <v>1.2E-2</v>
      </c>
      <c r="AM669" s="1666">
        <v>1</v>
      </c>
      <c r="AN669" s="1669">
        <v>1.2E-2</v>
      </c>
      <c r="AO669" s="1669">
        <v>1.2E-2</v>
      </c>
      <c r="AP669" s="1666">
        <v>1</v>
      </c>
      <c r="AQ669" s="1669">
        <v>1.2E-2</v>
      </c>
      <c r="AR669" s="1669">
        <v>1.2E-2</v>
      </c>
      <c r="AS669" s="1666">
        <v>1</v>
      </c>
      <c r="AT669" s="1669">
        <v>1.2E-2</v>
      </c>
      <c r="AU669" s="1669">
        <v>1.2E-2</v>
      </c>
      <c r="AV669" s="1666">
        <v>1</v>
      </c>
      <c r="AW669" s="1669">
        <v>1.2E-2</v>
      </c>
      <c r="AX669" s="1669">
        <v>1.2E-2</v>
      </c>
      <c r="AY669" s="1666">
        <v>1</v>
      </c>
      <c r="AZ669" s="1669">
        <v>1.2E-2</v>
      </c>
      <c r="BA669" s="1669">
        <v>1.2E-2</v>
      </c>
      <c r="BB669" s="1666">
        <v>1</v>
      </c>
      <c r="BC669" s="1669">
        <v>1.2E-2</v>
      </c>
      <c r="BD669" s="1669">
        <v>1.2E-2</v>
      </c>
      <c r="BE669" s="1666">
        <v>1</v>
      </c>
      <c r="BF669" s="1669">
        <v>1.2E-2</v>
      </c>
      <c r="BG669" s="1669">
        <v>1.2E-2</v>
      </c>
      <c r="BH669" s="1666">
        <v>1</v>
      </c>
      <c r="BI669" s="1669">
        <v>1.0999999999999999E-2</v>
      </c>
      <c r="BJ669" s="1669">
        <v>7.0000000000000001E-3</v>
      </c>
      <c r="BK669" s="1666">
        <v>1</v>
      </c>
      <c r="BL669" s="1669">
        <v>1.0999999999999999E-2</v>
      </c>
      <c r="BM669" s="1669">
        <v>7.0000000000000001E-3</v>
      </c>
      <c r="BN669" s="1666">
        <v>1</v>
      </c>
      <c r="BO669" s="1669">
        <v>1.0999999999999999E-2</v>
      </c>
      <c r="BP669" s="1669">
        <v>7.0000000000000001E-3</v>
      </c>
      <c r="BQ669" s="1666">
        <v>1</v>
      </c>
      <c r="BR669" s="1669">
        <v>1.0999999999999999E-2</v>
      </c>
      <c r="BS669" s="1669">
        <v>7.0000000000000001E-3</v>
      </c>
      <c r="BT669" s="1666">
        <v>1</v>
      </c>
      <c r="BU669" s="1669">
        <v>1.0999999999999999E-2</v>
      </c>
      <c r="BV669" s="1669">
        <v>7.0000000000000001E-3</v>
      </c>
      <c r="BW669" s="1666">
        <v>1</v>
      </c>
      <c r="BX669" s="1669">
        <v>6.0000000000000001E-3</v>
      </c>
      <c r="BY669" s="1669">
        <v>6.0000000000000001E-3</v>
      </c>
      <c r="BZ669" s="1666">
        <v>0</v>
      </c>
    </row>
    <row r="670" spans="1:78" s="1570" customFormat="1" ht="19.5" thickBot="1" x14ac:dyDescent="0.35">
      <c r="A670" s="1397"/>
      <c r="B670" s="1428"/>
      <c r="C670" s="1415" t="s">
        <v>181</v>
      </c>
      <c r="D670" s="1651"/>
      <c r="E670" s="1405"/>
      <c r="F670" s="1649">
        <v>10</v>
      </c>
      <c r="G670" s="1669">
        <v>3.4000000000000002E-2</v>
      </c>
      <c r="H670" s="1669">
        <v>3.3000000000000002E-2</v>
      </c>
      <c r="I670" s="1666">
        <v>3</v>
      </c>
      <c r="J670" s="1669">
        <v>3.4000000000000002E-2</v>
      </c>
      <c r="K670" s="1669">
        <v>3.3000000000000002E-2</v>
      </c>
      <c r="L670" s="1666">
        <v>3</v>
      </c>
      <c r="M670" s="1669">
        <v>3.4000000000000002E-2</v>
      </c>
      <c r="N670" s="1669">
        <v>3.3000000000000002E-2</v>
      </c>
      <c r="O670" s="1666">
        <v>3</v>
      </c>
      <c r="P670" s="1669">
        <v>3.4000000000000002E-2</v>
      </c>
      <c r="Q670" s="1669">
        <v>3.3000000000000002E-2</v>
      </c>
      <c r="R670" s="1666">
        <v>3</v>
      </c>
      <c r="S670" s="1669">
        <v>3.4000000000000002E-2</v>
      </c>
      <c r="T670" s="1669">
        <v>3.3000000000000002E-2</v>
      </c>
      <c r="U670" s="1666">
        <v>3</v>
      </c>
      <c r="V670" s="1669">
        <v>3.4000000000000002E-2</v>
      </c>
      <c r="W670" s="1669">
        <v>3.3000000000000002E-2</v>
      </c>
      <c r="X670" s="1666">
        <v>3</v>
      </c>
      <c r="Y670" s="1669">
        <v>3.4000000000000002E-2</v>
      </c>
      <c r="Z670" s="1669">
        <v>3.3000000000000002E-2</v>
      </c>
      <c r="AA670" s="1666">
        <v>3</v>
      </c>
      <c r="AB670" s="1669">
        <v>3.4000000000000002E-2</v>
      </c>
      <c r="AC670" s="1669">
        <v>3.3000000000000002E-2</v>
      </c>
      <c r="AD670" s="1666">
        <v>3</v>
      </c>
      <c r="AE670" s="1679"/>
      <c r="AF670" s="1680"/>
      <c r="AG670" s="1666">
        <v>0</v>
      </c>
      <c r="AH670" s="1679"/>
      <c r="AI670" s="1680"/>
      <c r="AJ670" s="1666">
        <v>0</v>
      </c>
      <c r="AK670" s="1669">
        <v>5.7000000000000002E-2</v>
      </c>
      <c r="AL670" s="1669">
        <v>3.5999999999999997E-2</v>
      </c>
      <c r="AM670" s="1666">
        <v>4</v>
      </c>
      <c r="AN670" s="1669">
        <v>5.7000000000000002E-2</v>
      </c>
      <c r="AO670" s="1669">
        <v>3.5999999999999997E-2</v>
      </c>
      <c r="AP670" s="1666">
        <v>4</v>
      </c>
      <c r="AQ670" s="1669">
        <v>5.7000000000000002E-2</v>
      </c>
      <c r="AR670" s="1669">
        <v>3.5999999999999997E-2</v>
      </c>
      <c r="AS670" s="1666">
        <v>4</v>
      </c>
      <c r="AT670" s="1669">
        <v>5.7000000000000002E-2</v>
      </c>
      <c r="AU670" s="1669">
        <v>3.5999999999999997E-2</v>
      </c>
      <c r="AV670" s="1666">
        <v>4</v>
      </c>
      <c r="AW670" s="1669">
        <v>5.7000000000000002E-2</v>
      </c>
      <c r="AX670" s="1669">
        <v>3.5999999999999997E-2</v>
      </c>
      <c r="AY670" s="1666">
        <v>4</v>
      </c>
      <c r="AZ670" s="1669">
        <v>5.7000000000000002E-2</v>
      </c>
      <c r="BA670" s="1669">
        <v>3.5999999999999997E-2</v>
      </c>
      <c r="BB670" s="1666">
        <v>4</v>
      </c>
      <c r="BC670" s="1669">
        <v>5.7000000000000002E-2</v>
      </c>
      <c r="BD670" s="1669">
        <v>3.5999999999999997E-2</v>
      </c>
      <c r="BE670" s="1666">
        <v>4</v>
      </c>
      <c r="BF670" s="1669">
        <v>5.7000000000000002E-2</v>
      </c>
      <c r="BG670" s="1669">
        <v>3.5999999999999997E-2</v>
      </c>
      <c r="BH670" s="1666">
        <v>4</v>
      </c>
      <c r="BI670" s="1669">
        <v>6.0999999999999999E-2</v>
      </c>
      <c r="BJ670" s="1669">
        <v>3.4000000000000002E-2</v>
      </c>
      <c r="BK670" s="1666">
        <v>4</v>
      </c>
      <c r="BL670" s="1669">
        <v>6.0999999999999999E-2</v>
      </c>
      <c r="BM670" s="1669">
        <v>3.4000000000000002E-2</v>
      </c>
      <c r="BN670" s="1666">
        <v>4</v>
      </c>
      <c r="BO670" s="1669">
        <v>6.0999999999999999E-2</v>
      </c>
      <c r="BP670" s="1669">
        <v>3.4000000000000002E-2</v>
      </c>
      <c r="BQ670" s="1666">
        <v>4</v>
      </c>
      <c r="BR670" s="1669">
        <v>6.0999999999999999E-2</v>
      </c>
      <c r="BS670" s="1669">
        <v>3.4000000000000002E-2</v>
      </c>
      <c r="BT670" s="1666">
        <v>4</v>
      </c>
      <c r="BU670" s="1669">
        <v>6.0999999999999999E-2</v>
      </c>
      <c r="BV670" s="1669">
        <v>3.4000000000000002E-2</v>
      </c>
      <c r="BW670" s="1666">
        <v>4</v>
      </c>
      <c r="BX670" s="1669">
        <v>3.4000000000000002E-2</v>
      </c>
      <c r="BY670" s="1669">
        <v>3.3000000000000002E-2</v>
      </c>
      <c r="BZ670" s="1666">
        <v>3</v>
      </c>
    </row>
    <row r="671" spans="1:78" s="461" customFormat="1" ht="19.5" thickBot="1" x14ac:dyDescent="0.35">
      <c r="A671" s="1416">
        <v>27</v>
      </c>
      <c r="B671" s="1598" t="s">
        <v>160</v>
      </c>
      <c r="C671" s="1420"/>
      <c r="D671" s="1590"/>
      <c r="E671" s="360"/>
      <c r="G671" s="1934"/>
      <c r="H671" s="1929"/>
      <c r="I671" s="1930"/>
      <c r="J671" s="1934"/>
      <c r="K671" s="1929"/>
      <c r="L671" s="1930"/>
      <c r="M671" s="1934"/>
      <c r="N671" s="1929"/>
      <c r="O671" s="1930"/>
      <c r="P671" s="1934"/>
      <c r="Q671" s="1929"/>
      <c r="R671" s="1930"/>
      <c r="S671" s="1934"/>
      <c r="T671" s="1929"/>
      <c r="U671" s="1930"/>
      <c r="V671" s="1934"/>
      <c r="W671" s="1929"/>
      <c r="X671" s="1930"/>
      <c r="Y671" s="1934"/>
      <c r="Z671" s="1929"/>
      <c r="AA671" s="1930"/>
      <c r="AB671" s="1934"/>
      <c r="AC671" s="1929"/>
      <c r="AD671" s="1930"/>
      <c r="AE671" s="1934"/>
      <c r="AF671" s="1929"/>
      <c r="AG671" s="1930"/>
      <c r="AH671" s="1934"/>
      <c r="AI671" s="1929"/>
      <c r="AJ671" s="1930"/>
      <c r="AK671" s="1934"/>
      <c r="AL671" s="1929"/>
      <c r="AM671" s="1930"/>
      <c r="AN671" s="1934"/>
      <c r="AO671" s="1929"/>
      <c r="AP671" s="1930"/>
      <c r="AQ671" s="1934"/>
      <c r="AR671" s="1929"/>
      <c r="AS671" s="1930"/>
      <c r="AT671" s="1934"/>
      <c r="AU671" s="1929"/>
      <c r="AV671" s="1930"/>
      <c r="AW671" s="1934"/>
      <c r="AX671" s="1929"/>
      <c r="AY671" s="1930"/>
      <c r="AZ671" s="1934"/>
      <c r="BA671" s="1929"/>
      <c r="BB671" s="1930"/>
      <c r="BC671" s="1934"/>
      <c r="BD671" s="1929"/>
      <c r="BE671" s="1930"/>
      <c r="BF671" s="1934"/>
      <c r="BG671" s="1929"/>
      <c r="BH671" s="1930"/>
      <c r="BI671" s="1934"/>
      <c r="BJ671" s="1929"/>
      <c r="BK671" s="1930"/>
      <c r="BL671" s="1934"/>
      <c r="BM671" s="1929"/>
      <c r="BN671" s="1930"/>
      <c r="BO671" s="1934"/>
      <c r="BP671" s="1929"/>
      <c r="BQ671" s="1930"/>
      <c r="BR671" s="1934"/>
      <c r="BS671" s="1929"/>
      <c r="BT671" s="1930"/>
      <c r="BU671" s="1934"/>
      <c r="BV671" s="1929"/>
      <c r="BW671" s="1930"/>
      <c r="BX671" s="1934"/>
      <c r="BY671" s="1929"/>
      <c r="BZ671" s="1930"/>
    </row>
    <row r="672" spans="1:78" s="222" customFormat="1" ht="19.5" x14ac:dyDescent="0.3">
      <c r="A672" s="1398"/>
      <c r="B672" s="1425"/>
      <c r="C672" s="1410" t="s">
        <v>7</v>
      </c>
      <c r="D672" s="1651"/>
      <c r="E672" s="1405" t="s">
        <v>492</v>
      </c>
      <c r="F672" s="1649">
        <v>35</v>
      </c>
      <c r="G672" s="1691">
        <v>0.16</v>
      </c>
      <c r="H672" s="1692">
        <v>0.09</v>
      </c>
      <c r="I672" s="1666">
        <v>3.1</v>
      </c>
      <c r="J672" s="1691">
        <v>0.16</v>
      </c>
      <c r="K672" s="1692">
        <v>0.09</v>
      </c>
      <c r="L672" s="1666">
        <v>3.1</v>
      </c>
      <c r="M672" s="1691">
        <v>0.16</v>
      </c>
      <c r="N672" s="1692">
        <v>0.09</v>
      </c>
      <c r="O672" s="1666">
        <v>3.1</v>
      </c>
      <c r="P672" s="1691">
        <v>0.16</v>
      </c>
      <c r="Q672" s="1692">
        <v>0.09</v>
      </c>
      <c r="R672" s="1666">
        <v>3.1</v>
      </c>
      <c r="S672" s="1691">
        <v>0.16</v>
      </c>
      <c r="T672" s="1692">
        <v>0.09</v>
      </c>
      <c r="U672" s="1666">
        <v>3.1</v>
      </c>
      <c r="V672" s="1691">
        <v>0.16</v>
      </c>
      <c r="W672" s="1692">
        <v>0.09</v>
      </c>
      <c r="X672" s="1666">
        <v>3.1</v>
      </c>
      <c r="Y672" s="1691">
        <v>0.16</v>
      </c>
      <c r="Z672" s="1692">
        <v>0.09</v>
      </c>
      <c r="AA672" s="1666">
        <v>3.1</v>
      </c>
      <c r="AB672" s="1691">
        <v>0.19</v>
      </c>
      <c r="AC672" s="1692">
        <v>0.11</v>
      </c>
      <c r="AD672" s="1666">
        <v>3.6</v>
      </c>
      <c r="AE672" s="1691">
        <v>0.19</v>
      </c>
      <c r="AF672" s="1692">
        <v>0.11</v>
      </c>
      <c r="AG672" s="1666">
        <v>3.6</v>
      </c>
      <c r="AH672" s="1691">
        <v>0.19</v>
      </c>
      <c r="AI672" s="1692">
        <v>0.11</v>
      </c>
      <c r="AJ672" s="1666">
        <v>3.6</v>
      </c>
      <c r="AK672" s="1691">
        <v>0.19</v>
      </c>
      <c r="AL672" s="1692">
        <v>0.11</v>
      </c>
      <c r="AM672" s="1666">
        <v>3.6</v>
      </c>
      <c r="AN672" s="1691">
        <v>0.19</v>
      </c>
      <c r="AO672" s="1692">
        <v>0.11</v>
      </c>
      <c r="AP672" s="1666">
        <v>3.6</v>
      </c>
      <c r="AQ672" s="1691">
        <v>0.19</v>
      </c>
      <c r="AR672" s="1692">
        <v>0.11</v>
      </c>
      <c r="AS672" s="1666">
        <v>3.6</v>
      </c>
      <c r="AT672" s="1691">
        <v>0.19</v>
      </c>
      <c r="AU672" s="1692">
        <v>0.11</v>
      </c>
      <c r="AV672" s="1666">
        <v>3.6</v>
      </c>
      <c r="AW672" s="1691">
        <v>0.19</v>
      </c>
      <c r="AX672" s="1692">
        <v>0.11</v>
      </c>
      <c r="AY672" s="1666">
        <v>3.6</v>
      </c>
      <c r="AZ672" s="1691">
        <v>0.19</v>
      </c>
      <c r="BA672" s="1692">
        <v>0.11</v>
      </c>
      <c r="BB672" s="1666">
        <v>3.6</v>
      </c>
      <c r="BC672" s="1691">
        <v>0.19</v>
      </c>
      <c r="BD672" s="1692">
        <v>0.11</v>
      </c>
      <c r="BE672" s="1666">
        <v>3.6</v>
      </c>
      <c r="BF672" s="1691">
        <v>0.19</v>
      </c>
      <c r="BG672" s="1692">
        <v>0.11</v>
      </c>
      <c r="BH672" s="1666">
        <v>3.6</v>
      </c>
      <c r="BI672" s="1691">
        <v>0.19</v>
      </c>
      <c r="BJ672" s="1692">
        <v>0.11</v>
      </c>
      <c r="BK672" s="1666">
        <v>3.6</v>
      </c>
      <c r="BL672" s="1691">
        <v>0.19</v>
      </c>
      <c r="BM672" s="1692">
        <v>0.11</v>
      </c>
      <c r="BN672" s="1666">
        <v>3.6</v>
      </c>
      <c r="BO672" s="1691">
        <v>0.19</v>
      </c>
      <c r="BP672" s="1692">
        <v>0.11</v>
      </c>
      <c r="BQ672" s="1666">
        <v>3.6</v>
      </c>
      <c r="BR672" s="1691">
        <v>0.19</v>
      </c>
      <c r="BS672" s="1692">
        <v>0.11</v>
      </c>
      <c r="BT672" s="1666">
        <v>3.6</v>
      </c>
      <c r="BU672" s="1691">
        <v>0.19</v>
      </c>
      <c r="BV672" s="1692">
        <v>0.11</v>
      </c>
      <c r="BW672" s="1666">
        <v>3.6</v>
      </c>
      <c r="BX672" s="1691">
        <v>0.16</v>
      </c>
      <c r="BY672" s="1692">
        <v>0.09</v>
      </c>
      <c r="BZ672" s="1666">
        <v>3.1</v>
      </c>
    </row>
    <row r="673" spans="1:78" s="1652" customFormat="1" ht="19.5" x14ac:dyDescent="0.3">
      <c r="A673" s="1640"/>
      <c r="B673" s="1425"/>
      <c r="C673" s="1410"/>
      <c r="D673" s="1651"/>
      <c r="E673" s="1405" t="s">
        <v>494</v>
      </c>
      <c r="F673" s="1649">
        <v>6</v>
      </c>
      <c r="G673" s="1669">
        <v>9.8000000000000004E-2</v>
      </c>
      <c r="H673" s="1669">
        <v>0.158</v>
      </c>
      <c r="I673" s="1666">
        <v>17</v>
      </c>
      <c r="J673" s="1669">
        <v>9.8000000000000004E-2</v>
      </c>
      <c r="K673" s="1669">
        <v>0.158</v>
      </c>
      <c r="L673" s="1666">
        <v>17</v>
      </c>
      <c r="M673" s="1669">
        <v>9.8000000000000004E-2</v>
      </c>
      <c r="N673" s="1669">
        <v>0.158</v>
      </c>
      <c r="O673" s="1666">
        <v>17</v>
      </c>
      <c r="P673" s="1669">
        <v>9.8000000000000004E-2</v>
      </c>
      <c r="Q673" s="1669">
        <v>0.158</v>
      </c>
      <c r="R673" s="1666">
        <v>17</v>
      </c>
      <c r="S673" s="1669">
        <v>9.8000000000000004E-2</v>
      </c>
      <c r="T673" s="1669">
        <v>0.158</v>
      </c>
      <c r="U673" s="1666">
        <v>17</v>
      </c>
      <c r="V673" s="1669">
        <v>9.8000000000000004E-2</v>
      </c>
      <c r="W673" s="1669">
        <v>0.158</v>
      </c>
      <c r="X673" s="1666">
        <v>17</v>
      </c>
      <c r="Y673" s="1669">
        <v>9.8000000000000004E-2</v>
      </c>
      <c r="Z673" s="1669">
        <v>0.158</v>
      </c>
      <c r="AA673" s="1666">
        <v>17</v>
      </c>
      <c r="AB673" s="1669">
        <v>0.153</v>
      </c>
      <c r="AC673" s="1669">
        <v>0.156</v>
      </c>
      <c r="AD673" s="1666">
        <v>20</v>
      </c>
      <c r="AE673" s="1669">
        <v>0.153</v>
      </c>
      <c r="AF673" s="1669">
        <v>0.156</v>
      </c>
      <c r="AG673" s="1666">
        <v>20</v>
      </c>
      <c r="AH673" s="1669">
        <v>0.153</v>
      </c>
      <c r="AI673" s="1669">
        <v>0.156</v>
      </c>
      <c r="AJ673" s="1666">
        <v>20</v>
      </c>
      <c r="AK673" s="1669">
        <v>0.153</v>
      </c>
      <c r="AL673" s="1669">
        <v>0.156</v>
      </c>
      <c r="AM673" s="1666">
        <v>20</v>
      </c>
      <c r="AN673" s="1669">
        <v>0.153</v>
      </c>
      <c r="AO673" s="1669">
        <v>0.156</v>
      </c>
      <c r="AP673" s="1666">
        <v>20</v>
      </c>
      <c r="AQ673" s="1669">
        <v>0.14699999999999999</v>
      </c>
      <c r="AR673" s="1669">
        <v>0.16</v>
      </c>
      <c r="AS673" s="1666">
        <v>20</v>
      </c>
      <c r="AT673" s="1669">
        <v>0.153</v>
      </c>
      <c r="AU673" s="1669">
        <v>0.156</v>
      </c>
      <c r="AV673" s="1666">
        <v>20</v>
      </c>
      <c r="AW673" s="1669">
        <v>0.153</v>
      </c>
      <c r="AX673" s="1669">
        <v>0.156</v>
      </c>
      <c r="AY673" s="1666">
        <v>20</v>
      </c>
      <c r="AZ673" s="1669">
        <v>0.153</v>
      </c>
      <c r="BA673" s="1669">
        <v>0.156</v>
      </c>
      <c r="BB673" s="1666">
        <v>20</v>
      </c>
      <c r="BC673" s="1669">
        <v>0.153</v>
      </c>
      <c r="BD673" s="1669">
        <v>0.156</v>
      </c>
      <c r="BE673" s="1666">
        <v>20</v>
      </c>
      <c r="BF673" s="1669">
        <v>0.14699999999999999</v>
      </c>
      <c r="BG673" s="1669">
        <v>0.16</v>
      </c>
      <c r="BH673" s="1666">
        <v>20</v>
      </c>
      <c r="BI673" s="1669">
        <v>0.14699999999999999</v>
      </c>
      <c r="BJ673" s="1669">
        <v>0.16</v>
      </c>
      <c r="BK673" s="1666">
        <v>20</v>
      </c>
      <c r="BL673" s="1669">
        <v>0.14699999999999999</v>
      </c>
      <c r="BM673" s="1669">
        <v>0.16</v>
      </c>
      <c r="BN673" s="1666">
        <v>20</v>
      </c>
      <c r="BO673" s="1669">
        <v>0.14699999999999999</v>
      </c>
      <c r="BP673" s="1669">
        <v>0.16</v>
      </c>
      <c r="BQ673" s="1666">
        <v>20</v>
      </c>
      <c r="BR673" s="1669">
        <v>0.14699999999999999</v>
      </c>
      <c r="BS673" s="1669">
        <v>0.16</v>
      </c>
      <c r="BT673" s="1666">
        <v>20</v>
      </c>
      <c r="BU673" s="1669">
        <v>0.14699999999999999</v>
      </c>
      <c r="BV673" s="1669">
        <v>0.16</v>
      </c>
      <c r="BW673" s="1666">
        <v>20</v>
      </c>
      <c r="BX673" s="1669">
        <v>9.8000000000000004E-2</v>
      </c>
      <c r="BY673" s="1669">
        <v>0.158</v>
      </c>
      <c r="BZ673" s="1666">
        <v>17</v>
      </c>
    </row>
    <row r="674" spans="1:78" s="222" customFormat="1" ht="19.5" x14ac:dyDescent="0.3">
      <c r="A674" s="1398"/>
      <c r="B674" s="1425"/>
      <c r="C674" s="1410"/>
      <c r="D674" s="1651"/>
      <c r="E674" s="1405" t="s">
        <v>495</v>
      </c>
      <c r="F674" s="1649" t="s">
        <v>496</v>
      </c>
      <c r="G674" s="1815" t="s">
        <v>599</v>
      </c>
      <c r="H674" s="1816"/>
      <c r="I674" s="1817"/>
      <c r="J674" s="1815"/>
      <c r="K674" s="1816"/>
      <c r="L674" s="1817"/>
      <c r="M674" s="1815"/>
      <c r="N674" s="1816"/>
      <c r="O674" s="1817"/>
      <c r="P674" s="1815"/>
      <c r="Q674" s="1816"/>
      <c r="R674" s="1817"/>
      <c r="S674" s="1815"/>
      <c r="T674" s="1816"/>
      <c r="U674" s="1817"/>
      <c r="V674" s="1815"/>
      <c r="W674" s="1816"/>
      <c r="X674" s="1817"/>
      <c r="Y674" s="1815"/>
      <c r="Z674" s="1816"/>
      <c r="AA674" s="1817"/>
      <c r="AB674" s="1815"/>
      <c r="AC674" s="1816"/>
      <c r="AD674" s="1817"/>
      <c r="AE674" s="1815"/>
      <c r="AF674" s="1816"/>
      <c r="AG674" s="1817"/>
      <c r="AH674" s="1815"/>
      <c r="AI674" s="1816"/>
      <c r="AJ674" s="1817"/>
      <c r="AK674" s="1815"/>
      <c r="AL674" s="1816"/>
      <c r="AM674" s="1817"/>
      <c r="AN674" s="1815"/>
      <c r="AO674" s="1816"/>
      <c r="AP674" s="1817"/>
      <c r="AQ674" s="1815"/>
      <c r="AR674" s="1816"/>
      <c r="AS674" s="1817"/>
      <c r="AT674" s="1815"/>
      <c r="AU674" s="1816"/>
      <c r="AV674" s="1817"/>
      <c r="AW674" s="1815"/>
      <c r="AX674" s="1816"/>
      <c r="AY674" s="1817"/>
      <c r="AZ674" s="1815"/>
      <c r="BA674" s="1816"/>
      <c r="BB674" s="1817"/>
      <c r="BC674" s="1815"/>
      <c r="BD674" s="1816"/>
      <c r="BE674" s="1817"/>
      <c r="BF674" s="1815"/>
      <c r="BG674" s="1816"/>
      <c r="BH674" s="1817"/>
      <c r="BI674" s="1815"/>
      <c r="BJ674" s="1816"/>
      <c r="BK674" s="1817"/>
      <c r="BL674" s="1815"/>
      <c r="BM674" s="1816"/>
      <c r="BN674" s="1817"/>
      <c r="BO674" s="1815"/>
      <c r="BP674" s="1816"/>
      <c r="BQ674" s="1817"/>
      <c r="BR674" s="1815"/>
      <c r="BS674" s="1816"/>
      <c r="BT674" s="1817"/>
      <c r="BU674" s="1815"/>
      <c r="BV674" s="1816"/>
      <c r="BW674" s="1817"/>
      <c r="BX674" s="1815"/>
      <c r="BY674" s="1816"/>
      <c r="BZ674" s="1817"/>
    </row>
    <row r="675" spans="1:78" s="1570" customFormat="1" ht="19.5" x14ac:dyDescent="0.3">
      <c r="A675" s="1398"/>
      <c r="B675" s="1425"/>
      <c r="C675" s="1410"/>
      <c r="D675" s="1651"/>
      <c r="E675" s="1405" t="s">
        <v>497</v>
      </c>
      <c r="F675" s="1649" t="s">
        <v>496</v>
      </c>
      <c r="G675" s="1815"/>
      <c r="H675" s="1816"/>
      <c r="I675" s="1817"/>
      <c r="J675" s="1815"/>
      <c r="K675" s="1816"/>
      <c r="L675" s="1817"/>
      <c r="M675" s="1815"/>
      <c r="N675" s="1816"/>
      <c r="O675" s="1817"/>
      <c r="P675" s="1815"/>
      <c r="Q675" s="1816"/>
      <c r="R675" s="1817"/>
      <c r="S675" s="1815"/>
      <c r="T675" s="1816"/>
      <c r="U675" s="1817"/>
      <c r="V675" s="1815"/>
      <c r="W675" s="1816"/>
      <c r="X675" s="1817"/>
      <c r="Y675" s="1815"/>
      <c r="Z675" s="1816"/>
      <c r="AA675" s="1817"/>
      <c r="AB675" s="1815"/>
      <c r="AC675" s="1816"/>
      <c r="AD675" s="1817"/>
      <c r="AE675" s="1815"/>
      <c r="AF675" s="1816"/>
      <c r="AG675" s="1817"/>
      <c r="AH675" s="1815"/>
      <c r="AI675" s="1816"/>
      <c r="AJ675" s="1817"/>
      <c r="AK675" s="1815"/>
      <c r="AL675" s="1816"/>
      <c r="AM675" s="1817"/>
      <c r="AN675" s="1815"/>
      <c r="AO675" s="1816"/>
      <c r="AP675" s="1817"/>
      <c r="AQ675" s="1815"/>
      <c r="AR675" s="1816"/>
      <c r="AS675" s="1817"/>
      <c r="AT675" s="1815"/>
      <c r="AU675" s="1816"/>
      <c r="AV675" s="1817"/>
      <c r="AW675" s="1815"/>
      <c r="AX675" s="1816"/>
      <c r="AY675" s="1817"/>
      <c r="AZ675" s="1815"/>
      <c r="BA675" s="1816"/>
      <c r="BB675" s="1817"/>
      <c r="BC675" s="1815"/>
      <c r="BD675" s="1816"/>
      <c r="BE675" s="1817"/>
      <c r="BF675" s="1815"/>
      <c r="BG675" s="1816"/>
      <c r="BH675" s="1817"/>
      <c r="BI675" s="1815"/>
      <c r="BJ675" s="1816"/>
      <c r="BK675" s="1817"/>
      <c r="BL675" s="1815"/>
      <c r="BM675" s="1816"/>
      <c r="BN675" s="1817"/>
      <c r="BO675" s="1815"/>
      <c r="BP675" s="1816"/>
      <c r="BQ675" s="1817"/>
      <c r="BR675" s="1815"/>
      <c r="BS675" s="1816"/>
      <c r="BT675" s="1817"/>
      <c r="BU675" s="1815"/>
      <c r="BV675" s="1816"/>
      <c r="BW675" s="1817"/>
      <c r="BX675" s="1815"/>
      <c r="BY675" s="1816"/>
      <c r="BZ675" s="1817"/>
    </row>
    <row r="676" spans="1:78" s="1652" customFormat="1" ht="19.5" x14ac:dyDescent="0.3">
      <c r="A676" s="1640"/>
      <c r="B676" s="1425"/>
      <c r="C676" s="1410" t="s">
        <v>573</v>
      </c>
      <c r="D676" s="1651"/>
      <c r="E676" s="1405" t="s">
        <v>492</v>
      </c>
      <c r="F676" s="1649">
        <v>35</v>
      </c>
      <c r="G676" s="1679"/>
      <c r="H676" s="1680"/>
      <c r="I676" s="1666">
        <v>0</v>
      </c>
      <c r="J676" s="1679"/>
      <c r="K676" s="1680"/>
      <c r="L676" s="1666">
        <v>0</v>
      </c>
      <c r="M676" s="1679"/>
      <c r="N676" s="1680"/>
      <c r="O676" s="1666">
        <v>0</v>
      </c>
      <c r="P676" s="1679"/>
      <c r="Q676" s="1680"/>
      <c r="R676" s="1666">
        <v>0</v>
      </c>
      <c r="S676" s="1679"/>
      <c r="T676" s="1680"/>
      <c r="U676" s="1666">
        <v>0</v>
      </c>
      <c r="V676" s="1679"/>
      <c r="W676" s="1680"/>
      <c r="X676" s="1666">
        <v>0</v>
      </c>
      <c r="Y676" s="1679"/>
      <c r="Z676" s="1680"/>
      <c r="AA676" s="1666">
        <v>0</v>
      </c>
      <c r="AB676" s="1679"/>
      <c r="AC676" s="1680"/>
      <c r="AD676" s="1666">
        <v>0</v>
      </c>
      <c r="AE676" s="1679"/>
      <c r="AF676" s="1680"/>
      <c r="AG676" s="1666">
        <v>0</v>
      </c>
      <c r="AH676" s="1679"/>
      <c r="AI676" s="1680"/>
      <c r="AJ676" s="1666">
        <v>0</v>
      </c>
      <c r="AK676" s="1679"/>
      <c r="AL676" s="1680"/>
      <c r="AM676" s="1666">
        <v>0</v>
      </c>
      <c r="AN676" s="1679"/>
      <c r="AO676" s="1680"/>
      <c r="AP676" s="1666">
        <v>0</v>
      </c>
      <c r="AQ676" s="1679"/>
      <c r="AR676" s="1680"/>
      <c r="AS676" s="1666">
        <v>0</v>
      </c>
      <c r="AT676" s="1679"/>
      <c r="AU676" s="1680"/>
      <c r="AV676" s="1666">
        <v>0</v>
      </c>
      <c r="AW676" s="1679"/>
      <c r="AX676" s="1680"/>
      <c r="AY676" s="1666">
        <v>0</v>
      </c>
      <c r="AZ676" s="1679"/>
      <c r="BA676" s="1680"/>
      <c r="BB676" s="1666">
        <v>0</v>
      </c>
      <c r="BC676" s="1679"/>
      <c r="BD676" s="1680"/>
      <c r="BE676" s="1666">
        <v>0</v>
      </c>
      <c r="BF676" s="1679"/>
      <c r="BG676" s="1680"/>
      <c r="BH676" s="1666">
        <v>0</v>
      </c>
      <c r="BI676" s="1679"/>
      <c r="BJ676" s="1680"/>
      <c r="BK676" s="1666">
        <v>0</v>
      </c>
      <c r="BL676" s="1679"/>
      <c r="BM676" s="1680"/>
      <c r="BN676" s="1666">
        <v>0</v>
      </c>
      <c r="BO676" s="1679"/>
      <c r="BP676" s="1680"/>
      <c r="BQ676" s="1666">
        <v>0</v>
      </c>
      <c r="BR676" s="1679"/>
      <c r="BS676" s="1680"/>
      <c r="BT676" s="1666">
        <v>0</v>
      </c>
      <c r="BU676" s="1679"/>
      <c r="BV676" s="1680"/>
      <c r="BW676" s="1666">
        <v>0</v>
      </c>
      <c r="BX676" s="1679"/>
      <c r="BY676" s="1680"/>
      <c r="BZ676" s="1666">
        <v>0</v>
      </c>
    </row>
    <row r="677" spans="1:78" s="1570" customFormat="1" ht="19.5" x14ac:dyDescent="0.3">
      <c r="A677" s="1398"/>
      <c r="B677" s="1425"/>
      <c r="C677" s="1410"/>
      <c r="D677" s="1651"/>
      <c r="E677" s="1405" t="s">
        <v>494</v>
      </c>
      <c r="F677" s="1649">
        <v>6</v>
      </c>
      <c r="G677" s="1679"/>
      <c r="H677" s="1680"/>
      <c r="I677" s="1666">
        <v>0</v>
      </c>
      <c r="J677" s="1679"/>
      <c r="K677" s="1680"/>
      <c r="L677" s="1666">
        <v>0</v>
      </c>
      <c r="M677" s="1679"/>
      <c r="N677" s="1680"/>
      <c r="O677" s="1666">
        <v>0</v>
      </c>
      <c r="P677" s="1679"/>
      <c r="Q677" s="1680"/>
      <c r="R677" s="1666">
        <v>0</v>
      </c>
      <c r="S677" s="1679"/>
      <c r="T677" s="1680"/>
      <c r="U677" s="1666">
        <v>0</v>
      </c>
      <c r="V677" s="1679"/>
      <c r="W677" s="1680"/>
      <c r="X677" s="1666">
        <v>0</v>
      </c>
      <c r="Y677" s="1679"/>
      <c r="Z677" s="1680"/>
      <c r="AA677" s="1666">
        <v>0</v>
      </c>
      <c r="AB677" s="1679"/>
      <c r="AC677" s="1680"/>
      <c r="AD677" s="1666">
        <v>0</v>
      </c>
      <c r="AE677" s="1679"/>
      <c r="AF677" s="1680"/>
      <c r="AG677" s="1666">
        <v>0</v>
      </c>
      <c r="AH677" s="1679"/>
      <c r="AI677" s="1680"/>
      <c r="AJ677" s="1666">
        <v>0</v>
      </c>
      <c r="AK677" s="1679"/>
      <c r="AL677" s="1680"/>
      <c r="AM677" s="1666">
        <v>0</v>
      </c>
      <c r="AN677" s="1679"/>
      <c r="AO677" s="1680"/>
      <c r="AP677" s="1666">
        <v>0</v>
      </c>
      <c r="AQ677" s="1679"/>
      <c r="AR677" s="1680"/>
      <c r="AS677" s="1666">
        <v>0</v>
      </c>
      <c r="AT677" s="1679"/>
      <c r="AU677" s="1680"/>
      <c r="AV677" s="1666">
        <v>0</v>
      </c>
      <c r="AW677" s="1679"/>
      <c r="AX677" s="1680"/>
      <c r="AY677" s="1666">
        <v>0</v>
      </c>
      <c r="AZ677" s="1679"/>
      <c r="BA677" s="1680"/>
      <c r="BB677" s="1666">
        <v>0</v>
      </c>
      <c r="BC677" s="1679"/>
      <c r="BD677" s="1680"/>
      <c r="BE677" s="1666">
        <v>0</v>
      </c>
      <c r="BF677" s="1679"/>
      <c r="BG677" s="1680"/>
      <c r="BH677" s="1666">
        <v>0</v>
      </c>
      <c r="BI677" s="1679"/>
      <c r="BJ677" s="1680"/>
      <c r="BK677" s="1666">
        <v>0</v>
      </c>
      <c r="BL677" s="1679"/>
      <c r="BM677" s="1680"/>
      <c r="BN677" s="1666">
        <v>0</v>
      </c>
      <c r="BO677" s="1679"/>
      <c r="BP677" s="1680"/>
      <c r="BQ677" s="1666">
        <v>0</v>
      </c>
      <c r="BR677" s="1679"/>
      <c r="BS677" s="1680"/>
      <c r="BT677" s="1666">
        <v>0</v>
      </c>
      <c r="BU677" s="1679"/>
      <c r="BV677" s="1680"/>
      <c r="BW677" s="1666">
        <v>0</v>
      </c>
      <c r="BX677" s="1679"/>
      <c r="BY677" s="1680"/>
      <c r="BZ677" s="1666">
        <v>0</v>
      </c>
    </row>
    <row r="678" spans="1:78" s="222" customFormat="1" ht="19.5" x14ac:dyDescent="0.3">
      <c r="A678" s="1398"/>
      <c r="B678" s="1425"/>
      <c r="C678" s="1410"/>
      <c r="D678" s="1651"/>
      <c r="E678" s="1405" t="s">
        <v>495</v>
      </c>
      <c r="F678" s="1649" t="s">
        <v>496</v>
      </c>
      <c r="G678" s="1815" t="s">
        <v>599</v>
      </c>
      <c r="H678" s="1816"/>
      <c r="I678" s="1817"/>
      <c r="J678" s="1815"/>
      <c r="K678" s="1816"/>
      <c r="L678" s="1817"/>
      <c r="M678" s="1815"/>
      <c r="N678" s="1816"/>
      <c r="O678" s="1817"/>
      <c r="P678" s="1815"/>
      <c r="Q678" s="1816"/>
      <c r="R678" s="1817"/>
      <c r="S678" s="1815"/>
      <c r="T678" s="1816"/>
      <c r="U678" s="1817"/>
      <c r="V678" s="1815"/>
      <c r="W678" s="1816"/>
      <c r="X678" s="1817"/>
      <c r="Y678" s="1815"/>
      <c r="Z678" s="1816"/>
      <c r="AA678" s="1817"/>
      <c r="AB678" s="1815"/>
      <c r="AC678" s="1816"/>
      <c r="AD678" s="1817"/>
      <c r="AE678" s="1815"/>
      <c r="AF678" s="1816"/>
      <c r="AG678" s="1817"/>
      <c r="AH678" s="1815"/>
      <c r="AI678" s="1816"/>
      <c r="AJ678" s="1817"/>
      <c r="AK678" s="1815"/>
      <c r="AL678" s="1816"/>
      <c r="AM678" s="1817"/>
      <c r="AN678" s="1815"/>
      <c r="AO678" s="1816"/>
      <c r="AP678" s="1817"/>
      <c r="AQ678" s="1815"/>
      <c r="AR678" s="1816"/>
      <c r="AS678" s="1817"/>
      <c r="AT678" s="1815"/>
      <c r="AU678" s="1816"/>
      <c r="AV678" s="1817"/>
      <c r="AW678" s="1815"/>
      <c r="AX678" s="1816"/>
      <c r="AY678" s="1817"/>
      <c r="AZ678" s="1815"/>
      <c r="BA678" s="1816"/>
      <c r="BB678" s="1817"/>
      <c r="BC678" s="1815"/>
      <c r="BD678" s="1816"/>
      <c r="BE678" s="1817"/>
      <c r="BF678" s="1815"/>
      <c r="BG678" s="1816"/>
      <c r="BH678" s="1817"/>
      <c r="BI678" s="1815"/>
      <c r="BJ678" s="1816"/>
      <c r="BK678" s="1817"/>
      <c r="BL678" s="1815"/>
      <c r="BM678" s="1816"/>
      <c r="BN678" s="1817"/>
      <c r="BO678" s="1815"/>
      <c r="BP678" s="1816"/>
      <c r="BQ678" s="1817"/>
      <c r="BR678" s="1815"/>
      <c r="BS678" s="1816"/>
      <c r="BT678" s="1817"/>
      <c r="BU678" s="1815"/>
      <c r="BV678" s="1816"/>
      <c r="BW678" s="1817"/>
      <c r="BX678" s="1815"/>
      <c r="BY678" s="1816"/>
      <c r="BZ678" s="1817"/>
    </row>
    <row r="679" spans="1:78" s="1570" customFormat="1" ht="19.5" x14ac:dyDescent="0.3">
      <c r="A679" s="1398"/>
      <c r="B679" s="1425"/>
      <c r="C679" s="1410"/>
      <c r="D679" s="1651"/>
      <c r="E679" s="1405" t="s">
        <v>497</v>
      </c>
      <c r="F679" s="1649" t="s">
        <v>496</v>
      </c>
      <c r="G679" s="1815"/>
      <c r="H679" s="1816"/>
      <c r="I679" s="1817"/>
      <c r="J679" s="1815"/>
      <c r="K679" s="1816"/>
      <c r="L679" s="1817"/>
      <c r="M679" s="1815"/>
      <c r="N679" s="1816"/>
      <c r="O679" s="1817"/>
      <c r="P679" s="1815"/>
      <c r="Q679" s="1816"/>
      <c r="R679" s="1817"/>
      <c r="S679" s="1815"/>
      <c r="T679" s="1816"/>
      <c r="U679" s="1817"/>
      <c r="V679" s="1815"/>
      <c r="W679" s="1816"/>
      <c r="X679" s="1817"/>
      <c r="Y679" s="1815"/>
      <c r="Z679" s="1816"/>
      <c r="AA679" s="1817"/>
      <c r="AB679" s="1815"/>
      <c r="AC679" s="1816"/>
      <c r="AD679" s="1817"/>
      <c r="AE679" s="1815"/>
      <c r="AF679" s="1816"/>
      <c r="AG679" s="1817"/>
      <c r="AH679" s="1815"/>
      <c r="AI679" s="1816"/>
      <c r="AJ679" s="1817"/>
      <c r="AK679" s="1815"/>
      <c r="AL679" s="1816"/>
      <c r="AM679" s="1817"/>
      <c r="AN679" s="1815"/>
      <c r="AO679" s="1816"/>
      <c r="AP679" s="1817"/>
      <c r="AQ679" s="1815"/>
      <c r="AR679" s="1816"/>
      <c r="AS679" s="1817"/>
      <c r="AT679" s="1815"/>
      <c r="AU679" s="1816"/>
      <c r="AV679" s="1817"/>
      <c r="AW679" s="1815"/>
      <c r="AX679" s="1816"/>
      <c r="AY679" s="1817"/>
      <c r="AZ679" s="1815"/>
      <c r="BA679" s="1816"/>
      <c r="BB679" s="1817"/>
      <c r="BC679" s="1815"/>
      <c r="BD679" s="1816"/>
      <c r="BE679" s="1817"/>
      <c r="BF679" s="1815"/>
      <c r="BG679" s="1816"/>
      <c r="BH679" s="1817"/>
      <c r="BI679" s="1815"/>
      <c r="BJ679" s="1816"/>
      <c r="BK679" s="1817"/>
      <c r="BL679" s="1815"/>
      <c r="BM679" s="1816"/>
      <c r="BN679" s="1817"/>
      <c r="BO679" s="1815"/>
      <c r="BP679" s="1816"/>
      <c r="BQ679" s="1817"/>
      <c r="BR679" s="1815"/>
      <c r="BS679" s="1816"/>
      <c r="BT679" s="1817"/>
      <c r="BU679" s="1815"/>
      <c r="BV679" s="1816"/>
      <c r="BW679" s="1817"/>
      <c r="BX679" s="1815"/>
      <c r="BY679" s="1816"/>
      <c r="BZ679" s="1817"/>
    </row>
    <row r="680" spans="1:78" s="1570" customFormat="1" ht="19.5" customHeight="1" x14ac:dyDescent="0.3">
      <c r="A680" s="1398"/>
      <c r="B680" s="1425"/>
      <c r="C680" s="1410" t="s">
        <v>55</v>
      </c>
      <c r="D680" s="1651"/>
      <c r="E680" s="1405" t="s">
        <v>492</v>
      </c>
      <c r="F680" s="1649">
        <v>35</v>
      </c>
      <c r="G680" s="1691">
        <v>0.09</v>
      </c>
      <c r="H680" s="1692">
        <v>0.05</v>
      </c>
      <c r="I680" s="1666">
        <v>1.7</v>
      </c>
      <c r="J680" s="1691">
        <v>0.09</v>
      </c>
      <c r="K680" s="1692">
        <v>0.05</v>
      </c>
      <c r="L680" s="1666">
        <v>1.7</v>
      </c>
      <c r="M680" s="1691">
        <v>0.09</v>
      </c>
      <c r="N680" s="1692">
        <v>0.05</v>
      </c>
      <c r="O680" s="1666">
        <v>1.7</v>
      </c>
      <c r="P680" s="1691">
        <v>0.09</v>
      </c>
      <c r="Q680" s="1692">
        <v>0.05</v>
      </c>
      <c r="R680" s="1666">
        <v>1.7</v>
      </c>
      <c r="S680" s="1691">
        <v>0.09</v>
      </c>
      <c r="T680" s="1692">
        <v>0.05</v>
      </c>
      <c r="U680" s="1666">
        <v>1.7</v>
      </c>
      <c r="V680" s="1691">
        <v>0.09</v>
      </c>
      <c r="W680" s="1692">
        <v>0.05</v>
      </c>
      <c r="X680" s="1666">
        <v>1.7</v>
      </c>
      <c r="Y680" s="1691">
        <v>0.09</v>
      </c>
      <c r="Z680" s="1692">
        <v>0.05</v>
      </c>
      <c r="AA680" s="1666">
        <v>1.7</v>
      </c>
      <c r="AB680" s="1691">
        <v>0.15</v>
      </c>
      <c r="AC680" s="1692">
        <v>0.08</v>
      </c>
      <c r="AD680" s="1666">
        <v>2.8</v>
      </c>
      <c r="AE680" s="1691">
        <v>0.15</v>
      </c>
      <c r="AF680" s="1692">
        <v>0.08</v>
      </c>
      <c r="AG680" s="1666">
        <v>2.8</v>
      </c>
      <c r="AH680" s="1691">
        <v>0.15</v>
      </c>
      <c r="AI680" s="1692">
        <v>0.08</v>
      </c>
      <c r="AJ680" s="1666">
        <v>2.8</v>
      </c>
      <c r="AK680" s="1679"/>
      <c r="AL680" s="1680"/>
      <c r="AM680" s="1666">
        <v>2.8</v>
      </c>
      <c r="AN680" s="1679"/>
      <c r="AO680" s="1680"/>
      <c r="AP680" s="1666">
        <v>2.8</v>
      </c>
      <c r="AQ680" s="1679"/>
      <c r="AR680" s="1680"/>
      <c r="AS680" s="1666">
        <v>3.1</v>
      </c>
      <c r="AT680" s="1679"/>
      <c r="AU680" s="1680"/>
      <c r="AV680" s="1666">
        <v>2.8</v>
      </c>
      <c r="AW680" s="1679"/>
      <c r="AX680" s="1680"/>
      <c r="AY680" s="1666">
        <v>2.8</v>
      </c>
      <c r="AZ680" s="1679"/>
      <c r="BA680" s="1680"/>
      <c r="BB680" s="1666">
        <v>2.8</v>
      </c>
      <c r="BC680" s="1679"/>
      <c r="BD680" s="1680"/>
      <c r="BE680" s="1666">
        <v>2.8</v>
      </c>
      <c r="BF680" s="1679"/>
      <c r="BG680" s="1680"/>
      <c r="BH680" s="1666">
        <v>3.1</v>
      </c>
      <c r="BI680" s="1679"/>
      <c r="BJ680" s="1680"/>
      <c r="BK680" s="1666">
        <v>3.1</v>
      </c>
      <c r="BL680" s="1679"/>
      <c r="BM680" s="1680"/>
      <c r="BN680" s="1666">
        <v>3.1</v>
      </c>
      <c r="BO680" s="1679"/>
      <c r="BP680" s="1680"/>
      <c r="BQ680" s="1666">
        <v>3.1</v>
      </c>
      <c r="BR680" s="1679"/>
      <c r="BS680" s="1680"/>
      <c r="BT680" s="1666">
        <v>3.1</v>
      </c>
      <c r="BU680" s="1679"/>
      <c r="BV680" s="1680"/>
      <c r="BW680" s="1666">
        <v>3.1</v>
      </c>
      <c r="BX680" s="1679"/>
      <c r="BY680" s="1680"/>
      <c r="BZ680" s="1666">
        <v>1.7</v>
      </c>
    </row>
    <row r="681" spans="1:78" s="1570" customFormat="1" ht="19.5" x14ac:dyDescent="0.3">
      <c r="A681" s="1398"/>
      <c r="B681" s="1425"/>
      <c r="C681" s="1410"/>
      <c r="D681" s="1651"/>
      <c r="E681" s="1405" t="s">
        <v>494</v>
      </c>
      <c r="F681" s="1649">
        <v>10</v>
      </c>
      <c r="G681" s="1669">
        <v>9.5000000000000001E-2</v>
      </c>
      <c r="H681" s="1669">
        <v>4.2000000000000003E-2</v>
      </c>
      <c r="I681" s="1666">
        <v>6</v>
      </c>
      <c r="J681" s="1669">
        <v>9.5000000000000001E-2</v>
      </c>
      <c r="K681" s="1669">
        <v>4.2000000000000003E-2</v>
      </c>
      <c r="L681" s="1666">
        <v>6</v>
      </c>
      <c r="M681" s="1669">
        <v>9.5000000000000001E-2</v>
      </c>
      <c r="N681" s="1669">
        <v>4.2000000000000003E-2</v>
      </c>
      <c r="O681" s="1666">
        <v>6</v>
      </c>
      <c r="P681" s="1669">
        <v>9.5000000000000001E-2</v>
      </c>
      <c r="Q681" s="1669">
        <v>4.2000000000000003E-2</v>
      </c>
      <c r="R681" s="1666">
        <v>6</v>
      </c>
      <c r="S681" s="1669">
        <v>9.5000000000000001E-2</v>
      </c>
      <c r="T681" s="1669">
        <v>4.2000000000000003E-2</v>
      </c>
      <c r="U681" s="1666">
        <v>6</v>
      </c>
      <c r="V681" s="1669">
        <v>9.5000000000000001E-2</v>
      </c>
      <c r="W681" s="1669">
        <v>4.2000000000000003E-2</v>
      </c>
      <c r="X681" s="1666">
        <v>6</v>
      </c>
      <c r="Y681" s="1669">
        <v>9.5000000000000001E-2</v>
      </c>
      <c r="Z681" s="1669">
        <v>4.2000000000000003E-2</v>
      </c>
      <c r="AA681" s="1666">
        <v>6</v>
      </c>
      <c r="AB681" s="1669">
        <v>0.17199999999999999</v>
      </c>
      <c r="AC681" s="1669">
        <v>3.7999999999999999E-2</v>
      </c>
      <c r="AD681" s="1666">
        <v>1.7</v>
      </c>
      <c r="AE681" s="1669">
        <v>0.17199999999999999</v>
      </c>
      <c r="AF681" s="1669">
        <v>3.7999999999999999E-2</v>
      </c>
      <c r="AG681" s="1666">
        <v>1.7</v>
      </c>
      <c r="AH681" s="1669">
        <v>0.17199999999999999</v>
      </c>
      <c r="AI681" s="1669">
        <v>3.7999999999999999E-2</v>
      </c>
      <c r="AJ681" s="1666">
        <v>1.7</v>
      </c>
      <c r="AK681" s="1669">
        <v>0.17199999999999999</v>
      </c>
      <c r="AL681" s="1669">
        <v>3.7999999999999999E-2</v>
      </c>
      <c r="AM681" s="1666">
        <v>1.7</v>
      </c>
      <c r="AN681" s="1669">
        <v>0.17199999999999999</v>
      </c>
      <c r="AO681" s="1669">
        <v>3.7999999999999999E-2</v>
      </c>
      <c r="AP681" s="1666">
        <v>1.7</v>
      </c>
      <c r="AQ681" s="1669">
        <v>0.19400000000000001</v>
      </c>
      <c r="AR681" s="1669">
        <v>3.7999999999999999E-2</v>
      </c>
      <c r="AS681" s="1666">
        <v>11</v>
      </c>
      <c r="AT681" s="1669">
        <v>0.17199999999999999</v>
      </c>
      <c r="AU681" s="1669">
        <v>3.7999999999999999E-2</v>
      </c>
      <c r="AV681" s="1666">
        <v>1.7</v>
      </c>
      <c r="AW681" s="1669">
        <v>0.17199999999999999</v>
      </c>
      <c r="AX681" s="1669">
        <v>3.7999999999999999E-2</v>
      </c>
      <c r="AY681" s="1666">
        <v>1.7</v>
      </c>
      <c r="AZ681" s="1669">
        <v>0.17199999999999999</v>
      </c>
      <c r="BA681" s="1669">
        <v>3.7999999999999999E-2</v>
      </c>
      <c r="BB681" s="1666">
        <v>1.7</v>
      </c>
      <c r="BC681" s="1669">
        <v>0.17199999999999999</v>
      </c>
      <c r="BD681" s="1669">
        <v>3.7999999999999999E-2</v>
      </c>
      <c r="BE681" s="1666">
        <v>1.7</v>
      </c>
      <c r="BF681" s="1669">
        <v>0.19400000000000001</v>
      </c>
      <c r="BG681" s="1669">
        <v>3.7999999999999999E-2</v>
      </c>
      <c r="BH681" s="1666">
        <v>11</v>
      </c>
      <c r="BI681" s="1669">
        <v>0.19400000000000001</v>
      </c>
      <c r="BJ681" s="1669">
        <v>3.7999999999999999E-2</v>
      </c>
      <c r="BK681" s="1666">
        <v>11</v>
      </c>
      <c r="BL681" s="1669">
        <v>0.19400000000000001</v>
      </c>
      <c r="BM681" s="1669">
        <v>3.7999999999999999E-2</v>
      </c>
      <c r="BN681" s="1666">
        <v>11</v>
      </c>
      <c r="BO681" s="1669">
        <v>0.19400000000000001</v>
      </c>
      <c r="BP681" s="1669">
        <v>3.7999999999999999E-2</v>
      </c>
      <c r="BQ681" s="1666">
        <v>11</v>
      </c>
      <c r="BR681" s="1669">
        <v>0.19400000000000001</v>
      </c>
      <c r="BS681" s="1669">
        <v>3.7999999999999999E-2</v>
      </c>
      <c r="BT681" s="1666">
        <v>11</v>
      </c>
      <c r="BU681" s="1669">
        <v>0.19400000000000001</v>
      </c>
      <c r="BV681" s="1669">
        <v>3.7999999999999999E-2</v>
      </c>
      <c r="BW681" s="1666">
        <v>11</v>
      </c>
      <c r="BX681" s="1669">
        <v>9.5000000000000001E-2</v>
      </c>
      <c r="BY681" s="1669">
        <v>4.2000000000000003E-2</v>
      </c>
      <c r="BZ681" s="1666">
        <v>6</v>
      </c>
    </row>
    <row r="682" spans="1:78" s="222" customFormat="1" ht="19.5" x14ac:dyDescent="0.3">
      <c r="A682" s="1398"/>
      <c r="B682" s="1425"/>
      <c r="C682" s="1410"/>
      <c r="D682" s="1651"/>
      <c r="E682" s="1405" t="s">
        <v>495</v>
      </c>
      <c r="F682" s="1649" t="s">
        <v>496</v>
      </c>
      <c r="G682" s="1815"/>
      <c r="H682" s="1816"/>
      <c r="I682" s="1817"/>
      <c r="J682" s="1815"/>
      <c r="K682" s="1816"/>
      <c r="L682" s="1817"/>
      <c r="M682" s="1815"/>
      <c r="N682" s="1816"/>
      <c r="O682" s="1817"/>
      <c r="P682" s="1815"/>
      <c r="Q682" s="1816"/>
      <c r="R682" s="1817"/>
      <c r="S682" s="1815"/>
      <c r="T682" s="1816"/>
      <c r="U682" s="1817"/>
      <c r="V682" s="1815"/>
      <c r="W682" s="1816"/>
      <c r="X682" s="1817"/>
      <c r="Y682" s="1815"/>
      <c r="Z682" s="1816"/>
      <c r="AA682" s="1817"/>
      <c r="AB682" s="1815"/>
      <c r="AC682" s="1816"/>
      <c r="AD682" s="1817"/>
      <c r="AE682" s="1815"/>
      <c r="AF682" s="1816"/>
      <c r="AG682" s="1817"/>
      <c r="AH682" s="1815"/>
      <c r="AI682" s="1816"/>
      <c r="AJ682" s="1817"/>
      <c r="AK682" s="1815"/>
      <c r="AL682" s="1816"/>
      <c r="AM682" s="1817"/>
      <c r="AN682" s="1815"/>
      <c r="AO682" s="1816"/>
      <c r="AP682" s="1817"/>
      <c r="AQ682" s="1815"/>
      <c r="AR682" s="1816"/>
      <c r="AS682" s="1817"/>
      <c r="AT682" s="1815"/>
      <c r="AU682" s="1816"/>
      <c r="AV682" s="1817"/>
      <c r="AW682" s="1815"/>
      <c r="AX682" s="1816"/>
      <c r="AY682" s="1817"/>
      <c r="AZ682" s="1815"/>
      <c r="BA682" s="1816"/>
      <c r="BB682" s="1817"/>
      <c r="BC682" s="1815"/>
      <c r="BD682" s="1816"/>
      <c r="BE682" s="1817"/>
      <c r="BF682" s="1815"/>
      <c r="BG682" s="1816"/>
      <c r="BH682" s="1817"/>
      <c r="BI682" s="1815"/>
      <c r="BJ682" s="1816"/>
      <c r="BK682" s="1817"/>
      <c r="BL682" s="1815"/>
      <c r="BM682" s="1816"/>
      <c r="BN682" s="1817"/>
      <c r="BO682" s="1815"/>
      <c r="BP682" s="1816"/>
      <c r="BQ682" s="1817"/>
      <c r="BR682" s="1815"/>
      <c r="BS682" s="1816"/>
      <c r="BT682" s="1817"/>
      <c r="BU682" s="1815"/>
      <c r="BV682" s="1816"/>
      <c r="BW682" s="1817"/>
      <c r="BX682" s="1815"/>
      <c r="BY682" s="1816"/>
      <c r="BZ682" s="1817"/>
    </row>
    <row r="683" spans="1:78" s="1570" customFormat="1" ht="19.5" x14ac:dyDescent="0.3">
      <c r="A683" s="1398"/>
      <c r="B683" s="1425"/>
      <c r="C683" s="1410"/>
      <c r="D683" s="1651"/>
      <c r="E683" s="1405" t="s">
        <v>497</v>
      </c>
      <c r="F683" s="1649" t="s">
        <v>496</v>
      </c>
      <c r="G683" s="1815"/>
      <c r="H683" s="1816"/>
      <c r="I683" s="1817"/>
      <c r="J683" s="1815"/>
      <c r="K683" s="1816"/>
      <c r="L683" s="1817"/>
      <c r="M683" s="1815"/>
      <c r="N683" s="1816"/>
      <c r="O683" s="1817"/>
      <c r="P683" s="1815"/>
      <c r="Q683" s="1816"/>
      <c r="R683" s="1817"/>
      <c r="S683" s="1815"/>
      <c r="T683" s="1816"/>
      <c r="U683" s="1817"/>
      <c r="V683" s="1815"/>
      <c r="W683" s="1816"/>
      <c r="X683" s="1817"/>
      <c r="Y683" s="1815"/>
      <c r="Z683" s="1816"/>
      <c r="AA683" s="1817"/>
      <c r="AB683" s="1815"/>
      <c r="AC683" s="1816"/>
      <c r="AD683" s="1817"/>
      <c r="AE683" s="1815"/>
      <c r="AF683" s="1816"/>
      <c r="AG683" s="1817"/>
      <c r="AH683" s="1815"/>
      <c r="AI683" s="1816"/>
      <c r="AJ683" s="1817"/>
      <c r="AK683" s="1815"/>
      <c r="AL683" s="1816"/>
      <c r="AM683" s="1817"/>
      <c r="AN683" s="1815"/>
      <c r="AO683" s="1816"/>
      <c r="AP683" s="1817"/>
      <c r="AQ683" s="1815"/>
      <c r="AR683" s="1816"/>
      <c r="AS683" s="1817"/>
      <c r="AT683" s="1815"/>
      <c r="AU683" s="1816"/>
      <c r="AV683" s="1817"/>
      <c r="AW683" s="1815"/>
      <c r="AX683" s="1816"/>
      <c r="AY683" s="1817"/>
      <c r="AZ683" s="1815"/>
      <c r="BA683" s="1816"/>
      <c r="BB683" s="1817"/>
      <c r="BC683" s="1815"/>
      <c r="BD683" s="1816"/>
      <c r="BE683" s="1817"/>
      <c r="BF683" s="1815"/>
      <c r="BG683" s="1816"/>
      <c r="BH683" s="1817"/>
      <c r="BI683" s="1815"/>
      <c r="BJ683" s="1816"/>
      <c r="BK683" s="1817"/>
      <c r="BL683" s="1815"/>
      <c r="BM683" s="1816"/>
      <c r="BN683" s="1817"/>
      <c r="BO683" s="1815"/>
      <c r="BP683" s="1816"/>
      <c r="BQ683" s="1817"/>
      <c r="BR683" s="1815"/>
      <c r="BS683" s="1816"/>
      <c r="BT683" s="1817"/>
      <c r="BU683" s="1815"/>
      <c r="BV683" s="1816"/>
      <c r="BW683" s="1817"/>
      <c r="BX683" s="1815"/>
      <c r="BY683" s="1816"/>
      <c r="BZ683" s="1817"/>
    </row>
    <row r="684" spans="1:78" s="1570" customFormat="1" ht="20.25" customHeight="1" x14ac:dyDescent="0.3">
      <c r="A684" s="1398"/>
      <c r="B684" s="1425" t="s">
        <v>570</v>
      </c>
      <c r="C684" s="1584" t="s">
        <v>446</v>
      </c>
      <c r="D684" s="1582"/>
      <c r="E684" s="1405"/>
      <c r="F684" s="1649">
        <v>35</v>
      </c>
      <c r="G684" s="1679"/>
      <c r="H684" s="1680"/>
      <c r="I684" s="1666">
        <v>-1.2</v>
      </c>
      <c r="J684" s="1679"/>
      <c r="K684" s="1680"/>
      <c r="L684" s="1666">
        <v>-1.2</v>
      </c>
      <c r="M684" s="1679"/>
      <c r="N684" s="1680"/>
      <c r="O684" s="1666">
        <v>-1.2</v>
      </c>
      <c r="P684" s="1679"/>
      <c r="Q684" s="1680"/>
      <c r="R684" s="1666">
        <v>-1.2</v>
      </c>
      <c r="S684" s="1679"/>
      <c r="T684" s="1680"/>
      <c r="U684" s="1666">
        <v>-1.2</v>
      </c>
      <c r="V684" s="1679"/>
      <c r="W684" s="1680"/>
      <c r="X684" s="1666">
        <v>-1.2</v>
      </c>
      <c r="Y684" s="1679"/>
      <c r="Z684" s="1680"/>
      <c r="AA684" s="1666">
        <v>-1.2</v>
      </c>
      <c r="AB684" s="1679"/>
      <c r="AC684" s="1680"/>
      <c r="AD684" s="1666">
        <v>-1.4</v>
      </c>
      <c r="AE684" s="1679"/>
      <c r="AF684" s="1680"/>
      <c r="AG684" s="1666">
        <v>-1.4</v>
      </c>
      <c r="AH684" s="1679"/>
      <c r="AI684" s="1680"/>
      <c r="AJ684" s="1666">
        <v>-1.4</v>
      </c>
      <c r="AK684" s="1679"/>
      <c r="AL684" s="1680"/>
      <c r="AM684" s="1666">
        <v>-1.4</v>
      </c>
      <c r="AN684" s="1679"/>
      <c r="AO684" s="1680"/>
      <c r="AP684" s="1666">
        <v>-1.4</v>
      </c>
      <c r="AQ684" s="1679"/>
      <c r="AR684" s="1680"/>
      <c r="AS684" s="1666">
        <v>-1.4</v>
      </c>
      <c r="AT684" s="1679"/>
      <c r="AU684" s="1680"/>
      <c r="AV684" s="1666">
        <v>-1.4</v>
      </c>
      <c r="AW684" s="1679"/>
      <c r="AX684" s="1680"/>
      <c r="AY684" s="1666">
        <v>-1.4</v>
      </c>
      <c r="AZ684" s="1679"/>
      <c r="BA684" s="1680"/>
      <c r="BB684" s="1666">
        <v>-1.4</v>
      </c>
      <c r="BC684" s="1679"/>
      <c r="BD684" s="1680"/>
      <c r="BE684" s="1666">
        <v>-1.4</v>
      </c>
      <c r="BF684" s="1679"/>
      <c r="BG684" s="1680"/>
      <c r="BH684" s="1666">
        <v>-1.4</v>
      </c>
      <c r="BI684" s="1679"/>
      <c r="BJ684" s="1680"/>
      <c r="BK684" s="1666">
        <v>-1.4</v>
      </c>
      <c r="BL684" s="1679"/>
      <c r="BM684" s="1680"/>
      <c r="BN684" s="1666">
        <v>-1.4</v>
      </c>
      <c r="BO684" s="1679"/>
      <c r="BP684" s="1680"/>
      <c r="BQ684" s="1666">
        <v>-1.4</v>
      </c>
      <c r="BR684" s="1679"/>
      <c r="BS684" s="1680"/>
      <c r="BT684" s="1666">
        <v>-1.4</v>
      </c>
      <c r="BU684" s="1679"/>
      <c r="BV684" s="1680"/>
      <c r="BW684" s="1666">
        <v>-1.4</v>
      </c>
      <c r="BX684" s="1679"/>
      <c r="BY684" s="1680"/>
      <c r="BZ684" s="1666">
        <v>-1.2</v>
      </c>
    </row>
    <row r="685" spans="1:78" s="1570" customFormat="1" ht="21.75" customHeight="1" x14ac:dyDescent="0.3">
      <c r="A685" s="1398"/>
      <c r="B685" s="1425" t="s">
        <v>570</v>
      </c>
      <c r="C685" s="1585" t="s">
        <v>423</v>
      </c>
      <c r="D685" s="1582"/>
      <c r="E685" s="1405"/>
      <c r="F685" s="1649">
        <v>35</v>
      </c>
      <c r="G685" s="1679"/>
      <c r="H685" s="1680"/>
      <c r="I685" s="1666">
        <v>6</v>
      </c>
      <c r="J685" s="1679"/>
      <c r="K685" s="1680"/>
      <c r="L685" s="1666">
        <v>6</v>
      </c>
      <c r="M685" s="1679"/>
      <c r="N685" s="1680"/>
      <c r="O685" s="1666">
        <v>6</v>
      </c>
      <c r="P685" s="1679"/>
      <c r="Q685" s="1680"/>
      <c r="R685" s="1666">
        <v>6</v>
      </c>
      <c r="S685" s="1679"/>
      <c r="T685" s="1680"/>
      <c r="U685" s="1666">
        <v>6</v>
      </c>
      <c r="V685" s="1679"/>
      <c r="W685" s="1680"/>
      <c r="X685" s="1666">
        <v>6</v>
      </c>
      <c r="Y685" s="1679"/>
      <c r="Z685" s="1680"/>
      <c r="AA685" s="1666">
        <v>6</v>
      </c>
      <c r="AB685" s="1679"/>
      <c r="AC685" s="1680"/>
      <c r="AD685" s="1666">
        <v>7.8</v>
      </c>
      <c r="AE685" s="1679"/>
      <c r="AF685" s="1680"/>
      <c r="AG685" s="1666">
        <v>7.8</v>
      </c>
      <c r="AH685" s="1679"/>
      <c r="AI685" s="1680"/>
      <c r="AJ685" s="1666">
        <v>7.8</v>
      </c>
      <c r="AK685" s="1679"/>
      <c r="AL685" s="1680"/>
      <c r="AM685" s="1666">
        <v>7.8</v>
      </c>
      <c r="AN685" s="1679"/>
      <c r="AO685" s="1680"/>
      <c r="AP685" s="1666">
        <v>7.8</v>
      </c>
      <c r="AQ685" s="1679"/>
      <c r="AR685" s="1680"/>
      <c r="AS685" s="1666">
        <v>8.1</v>
      </c>
      <c r="AT685" s="1679"/>
      <c r="AU685" s="1680"/>
      <c r="AV685" s="1666">
        <v>7.8</v>
      </c>
      <c r="AW685" s="1679"/>
      <c r="AX685" s="1680"/>
      <c r="AY685" s="1666">
        <v>7.8</v>
      </c>
      <c r="AZ685" s="1679"/>
      <c r="BA685" s="1680"/>
      <c r="BB685" s="1666">
        <v>7.8</v>
      </c>
      <c r="BC685" s="1679"/>
      <c r="BD685" s="1680"/>
      <c r="BE685" s="1666">
        <v>7.8</v>
      </c>
      <c r="BF685" s="1679"/>
      <c r="BG685" s="1680"/>
      <c r="BH685" s="1666">
        <v>8.1</v>
      </c>
      <c r="BI685" s="1679"/>
      <c r="BJ685" s="1680"/>
      <c r="BK685" s="1666">
        <v>8.1</v>
      </c>
      <c r="BL685" s="1679"/>
      <c r="BM685" s="1680"/>
      <c r="BN685" s="1666">
        <v>8.1</v>
      </c>
      <c r="BO685" s="1679"/>
      <c r="BP685" s="1680"/>
      <c r="BQ685" s="1666">
        <v>8.1</v>
      </c>
      <c r="BR685" s="1679"/>
      <c r="BS685" s="1680"/>
      <c r="BT685" s="1666">
        <v>8.1</v>
      </c>
      <c r="BU685" s="1679"/>
      <c r="BV685" s="1680"/>
      <c r="BW685" s="1666">
        <v>8.1</v>
      </c>
      <c r="BX685" s="1679"/>
      <c r="BY685" s="1680"/>
      <c r="BZ685" s="1666">
        <v>6</v>
      </c>
    </row>
    <row r="686" spans="1:78" s="1570" customFormat="1" ht="19.5" x14ac:dyDescent="0.3">
      <c r="A686" s="1398"/>
      <c r="B686" s="1425" t="s">
        <v>64</v>
      </c>
      <c r="C686" s="1581" t="s">
        <v>107</v>
      </c>
      <c r="D686" s="1651"/>
      <c r="E686" s="1405" t="s">
        <v>310</v>
      </c>
      <c r="F686" s="1649">
        <v>35</v>
      </c>
      <c r="G686" s="1815">
        <v>35</v>
      </c>
      <c r="H686" s="1816"/>
      <c r="I686" s="1817"/>
      <c r="J686" s="1815">
        <v>35</v>
      </c>
      <c r="K686" s="1816"/>
      <c r="L686" s="1817"/>
      <c r="M686" s="1815">
        <v>35</v>
      </c>
      <c r="N686" s="1816"/>
      <c r="O686" s="1817"/>
      <c r="P686" s="1815">
        <v>35</v>
      </c>
      <c r="Q686" s="1816"/>
      <c r="R686" s="1817"/>
      <c r="S686" s="1815">
        <v>35</v>
      </c>
      <c r="T686" s="1816"/>
      <c r="U686" s="1817"/>
      <c r="V686" s="1815">
        <v>35</v>
      </c>
      <c r="W686" s="1816"/>
      <c r="X686" s="1817"/>
      <c r="Y686" s="1815">
        <v>35</v>
      </c>
      <c r="Z686" s="1816"/>
      <c r="AA686" s="1817"/>
      <c r="AB686" s="1815">
        <v>35</v>
      </c>
      <c r="AC686" s="1816"/>
      <c r="AD686" s="1817"/>
      <c r="AE686" s="1815">
        <v>35</v>
      </c>
      <c r="AF686" s="1816"/>
      <c r="AG686" s="1817"/>
      <c r="AH686" s="1815">
        <v>35</v>
      </c>
      <c r="AI686" s="1816"/>
      <c r="AJ686" s="1817"/>
      <c r="AK686" s="1815">
        <v>35</v>
      </c>
      <c r="AL686" s="1816"/>
      <c r="AM686" s="1817"/>
      <c r="AN686" s="1815">
        <v>35</v>
      </c>
      <c r="AO686" s="1816"/>
      <c r="AP686" s="1817"/>
      <c r="AQ686" s="1815">
        <v>35</v>
      </c>
      <c r="AR686" s="1816"/>
      <c r="AS686" s="1817"/>
      <c r="AT686" s="1815">
        <v>35</v>
      </c>
      <c r="AU686" s="1816"/>
      <c r="AV686" s="1817"/>
      <c r="AW686" s="1815">
        <v>35</v>
      </c>
      <c r="AX686" s="1816"/>
      <c r="AY686" s="1817"/>
      <c r="AZ686" s="1815">
        <v>35</v>
      </c>
      <c r="BA686" s="1816"/>
      <c r="BB686" s="1817"/>
      <c r="BC686" s="1815">
        <v>35</v>
      </c>
      <c r="BD686" s="1816"/>
      <c r="BE686" s="1817"/>
      <c r="BF686" s="1815">
        <v>35</v>
      </c>
      <c r="BG686" s="1816"/>
      <c r="BH686" s="1817"/>
      <c r="BI686" s="1815">
        <v>35</v>
      </c>
      <c r="BJ686" s="1816"/>
      <c r="BK686" s="1817"/>
      <c r="BL686" s="1815">
        <v>35</v>
      </c>
      <c r="BM686" s="1816"/>
      <c r="BN686" s="1817"/>
      <c r="BO686" s="1815">
        <v>35</v>
      </c>
      <c r="BP686" s="1816"/>
      <c r="BQ686" s="1817"/>
      <c r="BR686" s="1815">
        <v>35</v>
      </c>
      <c r="BS686" s="1816"/>
      <c r="BT686" s="1817"/>
      <c r="BU686" s="1815">
        <v>35</v>
      </c>
      <c r="BV686" s="1816"/>
      <c r="BW686" s="1817"/>
      <c r="BX686" s="1815">
        <v>35</v>
      </c>
      <c r="BY686" s="1816"/>
      <c r="BZ686" s="1817"/>
    </row>
    <row r="687" spans="1:78" s="1570" customFormat="1" ht="19.5" x14ac:dyDescent="0.3">
      <c r="A687" s="1398"/>
      <c r="B687" s="1425"/>
      <c r="C687" s="1410" t="s">
        <v>107</v>
      </c>
      <c r="D687" s="1651"/>
      <c r="E687" s="1405" t="s">
        <v>310</v>
      </c>
      <c r="F687" s="1649">
        <v>10</v>
      </c>
      <c r="G687" s="1815">
        <v>10.3</v>
      </c>
      <c r="H687" s="1816"/>
      <c r="I687" s="1817"/>
      <c r="J687" s="1815">
        <v>10.3</v>
      </c>
      <c r="K687" s="1816"/>
      <c r="L687" s="1817"/>
      <c r="M687" s="1815">
        <v>10.3</v>
      </c>
      <c r="N687" s="1816"/>
      <c r="O687" s="1817"/>
      <c r="P687" s="1815">
        <v>10.3</v>
      </c>
      <c r="Q687" s="1816"/>
      <c r="R687" s="1817"/>
      <c r="S687" s="1815">
        <v>10.3</v>
      </c>
      <c r="T687" s="1816"/>
      <c r="U687" s="1817"/>
      <c r="V687" s="1815">
        <v>10.3</v>
      </c>
      <c r="W687" s="1816"/>
      <c r="X687" s="1817"/>
      <c r="Y687" s="1815">
        <v>10.3</v>
      </c>
      <c r="Z687" s="1816"/>
      <c r="AA687" s="1817"/>
      <c r="AB687" s="1815">
        <v>10.3</v>
      </c>
      <c r="AC687" s="1816"/>
      <c r="AD687" s="1817"/>
      <c r="AE687" s="1815">
        <v>10.3</v>
      </c>
      <c r="AF687" s="1816"/>
      <c r="AG687" s="1817"/>
      <c r="AH687" s="1815">
        <v>10.3</v>
      </c>
      <c r="AI687" s="1816"/>
      <c r="AJ687" s="1817"/>
      <c r="AK687" s="1815">
        <v>10.3</v>
      </c>
      <c r="AL687" s="1816"/>
      <c r="AM687" s="1817"/>
      <c r="AN687" s="1815">
        <v>10.3</v>
      </c>
      <c r="AO687" s="1816"/>
      <c r="AP687" s="1817"/>
      <c r="AQ687" s="1815">
        <v>10.3</v>
      </c>
      <c r="AR687" s="1816"/>
      <c r="AS687" s="1817"/>
      <c r="AT687" s="1815">
        <v>10.3</v>
      </c>
      <c r="AU687" s="1816"/>
      <c r="AV687" s="1817"/>
      <c r="AW687" s="1815">
        <v>10.3</v>
      </c>
      <c r="AX687" s="1816"/>
      <c r="AY687" s="1817"/>
      <c r="AZ687" s="1815">
        <v>10.3</v>
      </c>
      <c r="BA687" s="1816"/>
      <c r="BB687" s="1817"/>
      <c r="BC687" s="1815">
        <v>10.3</v>
      </c>
      <c r="BD687" s="1816"/>
      <c r="BE687" s="1817"/>
      <c r="BF687" s="1815">
        <v>10.3</v>
      </c>
      <c r="BG687" s="1816"/>
      <c r="BH687" s="1817"/>
      <c r="BI687" s="1815">
        <v>10.3</v>
      </c>
      <c r="BJ687" s="1816"/>
      <c r="BK687" s="1817"/>
      <c r="BL687" s="1815">
        <v>10.3</v>
      </c>
      <c r="BM687" s="1816"/>
      <c r="BN687" s="1817"/>
      <c r="BO687" s="1815">
        <v>10.3</v>
      </c>
      <c r="BP687" s="1816"/>
      <c r="BQ687" s="1817"/>
      <c r="BR687" s="1815">
        <v>10.3</v>
      </c>
      <c r="BS687" s="1816"/>
      <c r="BT687" s="1817"/>
      <c r="BU687" s="1815">
        <v>10.3</v>
      </c>
      <c r="BV687" s="1816"/>
      <c r="BW687" s="1817"/>
      <c r="BX687" s="1815">
        <v>10.3</v>
      </c>
      <c r="BY687" s="1816"/>
      <c r="BZ687" s="1817"/>
    </row>
    <row r="688" spans="1:78" s="1570" customFormat="1" ht="19.5" x14ac:dyDescent="0.3">
      <c r="A688" s="1398"/>
      <c r="B688" s="1425"/>
      <c r="C688" s="1410" t="s">
        <v>107</v>
      </c>
      <c r="D688" s="1651"/>
      <c r="E688" s="1405" t="s">
        <v>310</v>
      </c>
      <c r="F688" s="1649">
        <v>6</v>
      </c>
      <c r="G688" s="1815">
        <v>6.4</v>
      </c>
      <c r="H688" s="1816"/>
      <c r="I688" s="1817"/>
      <c r="J688" s="1815">
        <v>6.4</v>
      </c>
      <c r="K688" s="1816"/>
      <c r="L688" s="1817"/>
      <c r="M688" s="1815">
        <v>6.4</v>
      </c>
      <c r="N688" s="1816"/>
      <c r="O688" s="1817"/>
      <c r="P688" s="1815">
        <v>6.4</v>
      </c>
      <c r="Q688" s="1816"/>
      <c r="R688" s="1817"/>
      <c r="S688" s="1815">
        <v>6.4</v>
      </c>
      <c r="T688" s="1816"/>
      <c r="U688" s="1817"/>
      <c r="V688" s="1815">
        <v>6.4</v>
      </c>
      <c r="W688" s="1816"/>
      <c r="X688" s="1817"/>
      <c r="Y688" s="1815">
        <v>6.4</v>
      </c>
      <c r="Z688" s="1816"/>
      <c r="AA688" s="1817"/>
      <c r="AB688" s="1815">
        <v>6.4</v>
      </c>
      <c r="AC688" s="1816"/>
      <c r="AD688" s="1817"/>
      <c r="AE688" s="1815">
        <v>6.4</v>
      </c>
      <c r="AF688" s="1816"/>
      <c r="AG688" s="1817"/>
      <c r="AH688" s="1815">
        <v>6.4</v>
      </c>
      <c r="AI688" s="1816"/>
      <c r="AJ688" s="1817"/>
      <c r="AK688" s="1815">
        <v>6.4</v>
      </c>
      <c r="AL688" s="1816"/>
      <c r="AM688" s="1817"/>
      <c r="AN688" s="1815">
        <v>6.4</v>
      </c>
      <c r="AO688" s="1816"/>
      <c r="AP688" s="1817"/>
      <c r="AQ688" s="1815">
        <v>6.4</v>
      </c>
      <c r="AR688" s="1816"/>
      <c r="AS688" s="1817"/>
      <c r="AT688" s="1815">
        <v>6.4</v>
      </c>
      <c r="AU688" s="1816"/>
      <c r="AV688" s="1817"/>
      <c r="AW688" s="1815">
        <v>6.4</v>
      </c>
      <c r="AX688" s="1816"/>
      <c r="AY688" s="1817"/>
      <c r="AZ688" s="1815">
        <v>6.4</v>
      </c>
      <c r="BA688" s="1816"/>
      <c r="BB688" s="1817"/>
      <c r="BC688" s="1815">
        <v>6.4</v>
      </c>
      <c r="BD688" s="1816"/>
      <c r="BE688" s="1817"/>
      <c r="BF688" s="1815">
        <v>6.4</v>
      </c>
      <c r="BG688" s="1816"/>
      <c r="BH688" s="1817"/>
      <c r="BI688" s="1815">
        <v>6.4</v>
      </c>
      <c r="BJ688" s="1816"/>
      <c r="BK688" s="1817"/>
      <c r="BL688" s="1815">
        <v>6.4</v>
      </c>
      <c r="BM688" s="1816"/>
      <c r="BN688" s="1817"/>
      <c r="BO688" s="1815">
        <v>6.4</v>
      </c>
      <c r="BP688" s="1816"/>
      <c r="BQ688" s="1817"/>
      <c r="BR688" s="1815">
        <v>6.4</v>
      </c>
      <c r="BS688" s="1816"/>
      <c r="BT688" s="1817"/>
      <c r="BU688" s="1815">
        <v>6.4</v>
      </c>
      <c r="BV688" s="1816"/>
      <c r="BW688" s="1817"/>
      <c r="BX688" s="1815">
        <v>6.4</v>
      </c>
      <c r="BY688" s="1816"/>
      <c r="BZ688" s="1817"/>
    </row>
    <row r="689" spans="1:78" s="1570" customFormat="1" ht="19.5" x14ac:dyDescent="0.3">
      <c r="A689" s="1398"/>
      <c r="B689" s="1425"/>
      <c r="C689" s="1410" t="s">
        <v>108</v>
      </c>
      <c r="D689" s="1651"/>
      <c r="E689" s="1405" t="s">
        <v>310</v>
      </c>
      <c r="F689" s="1649">
        <v>6</v>
      </c>
      <c r="G689" s="1815">
        <v>6.4</v>
      </c>
      <c r="H689" s="1816"/>
      <c r="I689" s="1817"/>
      <c r="J689" s="1815">
        <v>6.4</v>
      </c>
      <c r="K689" s="1816"/>
      <c r="L689" s="1817"/>
      <c r="M689" s="1815">
        <v>6.4</v>
      </c>
      <c r="N689" s="1816"/>
      <c r="O689" s="1817"/>
      <c r="P689" s="1815">
        <v>6.4</v>
      </c>
      <c r="Q689" s="1816"/>
      <c r="R689" s="1817"/>
      <c r="S689" s="1815">
        <v>6.4</v>
      </c>
      <c r="T689" s="1816"/>
      <c r="U689" s="1817"/>
      <c r="V689" s="1815">
        <v>6.4</v>
      </c>
      <c r="W689" s="1816"/>
      <c r="X689" s="1817"/>
      <c r="Y689" s="1815">
        <v>6.4</v>
      </c>
      <c r="Z689" s="1816"/>
      <c r="AA689" s="1817"/>
      <c r="AB689" s="1815">
        <v>6.4</v>
      </c>
      <c r="AC689" s="1816"/>
      <c r="AD689" s="1817"/>
      <c r="AE689" s="1815">
        <v>6.4</v>
      </c>
      <c r="AF689" s="1816"/>
      <c r="AG689" s="1817"/>
      <c r="AH689" s="1815">
        <v>6.4</v>
      </c>
      <c r="AI689" s="1816"/>
      <c r="AJ689" s="1817"/>
      <c r="AK689" s="1815">
        <v>6.4</v>
      </c>
      <c r="AL689" s="1816"/>
      <c r="AM689" s="1817"/>
      <c r="AN689" s="1815">
        <v>6.4</v>
      </c>
      <c r="AO689" s="1816"/>
      <c r="AP689" s="1817"/>
      <c r="AQ689" s="1815">
        <v>6.4</v>
      </c>
      <c r="AR689" s="1816"/>
      <c r="AS689" s="1817"/>
      <c r="AT689" s="1815">
        <v>6.4</v>
      </c>
      <c r="AU689" s="1816"/>
      <c r="AV689" s="1817"/>
      <c r="AW689" s="1815">
        <v>6.4</v>
      </c>
      <c r="AX689" s="1816"/>
      <c r="AY689" s="1817"/>
      <c r="AZ689" s="1815">
        <v>6.4</v>
      </c>
      <c r="BA689" s="1816"/>
      <c r="BB689" s="1817"/>
      <c r="BC689" s="1815">
        <v>6.4</v>
      </c>
      <c r="BD689" s="1816"/>
      <c r="BE689" s="1817"/>
      <c r="BF689" s="1815">
        <v>6.4</v>
      </c>
      <c r="BG689" s="1816"/>
      <c r="BH689" s="1817"/>
      <c r="BI689" s="1815">
        <v>6.4</v>
      </c>
      <c r="BJ689" s="1816"/>
      <c r="BK689" s="1817"/>
      <c r="BL689" s="1815">
        <v>6.4</v>
      </c>
      <c r="BM689" s="1816"/>
      <c r="BN689" s="1817"/>
      <c r="BO689" s="1815">
        <v>6.4</v>
      </c>
      <c r="BP689" s="1816"/>
      <c r="BQ689" s="1817"/>
      <c r="BR689" s="1815">
        <v>6.4</v>
      </c>
      <c r="BS689" s="1816"/>
      <c r="BT689" s="1817"/>
      <c r="BU689" s="1815">
        <v>6.4</v>
      </c>
      <c r="BV689" s="1816"/>
      <c r="BW689" s="1817"/>
      <c r="BX689" s="1815">
        <v>6.4</v>
      </c>
      <c r="BY689" s="1816"/>
      <c r="BZ689" s="1817"/>
    </row>
    <row r="690" spans="1:78" s="1570" customFormat="1" ht="19.5" x14ac:dyDescent="0.3">
      <c r="A690" s="1398"/>
      <c r="B690" s="1425" t="s">
        <v>498</v>
      </c>
      <c r="C690" s="1663" t="s">
        <v>315</v>
      </c>
      <c r="D690" s="1651"/>
      <c r="E690" s="1405"/>
      <c r="F690" s="1649">
        <v>6</v>
      </c>
      <c r="G690" s="1669">
        <v>1E-3</v>
      </c>
      <c r="H690" s="1669">
        <v>0</v>
      </c>
      <c r="I690" s="1666">
        <v>0</v>
      </c>
      <c r="J690" s="1669">
        <v>1E-3</v>
      </c>
      <c r="K690" s="1669">
        <v>0</v>
      </c>
      <c r="L690" s="1666">
        <v>0</v>
      </c>
      <c r="M690" s="1669">
        <v>1E-3</v>
      </c>
      <c r="N690" s="1669">
        <v>0</v>
      </c>
      <c r="O690" s="1666">
        <v>0</v>
      </c>
      <c r="P690" s="1669">
        <v>1E-3</v>
      </c>
      <c r="Q690" s="1669">
        <v>0</v>
      </c>
      <c r="R690" s="1666">
        <v>0</v>
      </c>
      <c r="S690" s="1669">
        <v>1E-3</v>
      </c>
      <c r="T690" s="1669">
        <v>0</v>
      </c>
      <c r="U690" s="1666">
        <v>0</v>
      </c>
      <c r="V690" s="1669">
        <v>1E-3</v>
      </c>
      <c r="W690" s="1669">
        <v>0</v>
      </c>
      <c r="X690" s="1666">
        <v>0</v>
      </c>
      <c r="Y690" s="1669">
        <v>1E-3</v>
      </c>
      <c r="Z690" s="1669">
        <v>0</v>
      </c>
      <c r="AA690" s="1666">
        <v>0</v>
      </c>
      <c r="AB690" s="1669">
        <v>1E-3</v>
      </c>
      <c r="AC690" s="1669">
        <v>0</v>
      </c>
      <c r="AD690" s="1666">
        <v>0</v>
      </c>
      <c r="AE690" s="1669">
        <v>1E-3</v>
      </c>
      <c r="AF690" s="1669">
        <v>0</v>
      </c>
      <c r="AG690" s="1666">
        <v>0</v>
      </c>
      <c r="AH690" s="1669">
        <v>1E-3</v>
      </c>
      <c r="AI690" s="1669">
        <v>0</v>
      </c>
      <c r="AJ690" s="1666">
        <v>0</v>
      </c>
      <c r="AK690" s="1669">
        <v>1E-3</v>
      </c>
      <c r="AL690" s="1669">
        <v>0</v>
      </c>
      <c r="AM690" s="1666">
        <v>0</v>
      </c>
      <c r="AN690" s="1669">
        <v>1E-3</v>
      </c>
      <c r="AO690" s="1669">
        <v>0</v>
      </c>
      <c r="AP690" s="1666">
        <v>0</v>
      </c>
      <c r="AQ690" s="1669">
        <v>1E-3</v>
      </c>
      <c r="AR690" s="1669">
        <v>0</v>
      </c>
      <c r="AS690" s="1666">
        <v>0</v>
      </c>
      <c r="AT690" s="1669">
        <v>1E-3</v>
      </c>
      <c r="AU690" s="1669">
        <v>0</v>
      </c>
      <c r="AV690" s="1666">
        <v>0</v>
      </c>
      <c r="AW690" s="1669">
        <v>1E-3</v>
      </c>
      <c r="AX690" s="1669">
        <v>0</v>
      </c>
      <c r="AY690" s="1666">
        <v>0</v>
      </c>
      <c r="AZ690" s="1669">
        <v>1E-3</v>
      </c>
      <c r="BA690" s="1669">
        <v>0</v>
      </c>
      <c r="BB690" s="1666">
        <v>0</v>
      </c>
      <c r="BC690" s="1669">
        <v>1E-3</v>
      </c>
      <c r="BD690" s="1669">
        <v>0</v>
      </c>
      <c r="BE690" s="1666">
        <v>0</v>
      </c>
      <c r="BF690" s="1669">
        <v>1E-3</v>
      </c>
      <c r="BG690" s="1669">
        <v>0</v>
      </c>
      <c r="BH690" s="1666">
        <v>0</v>
      </c>
      <c r="BI690" s="1669">
        <v>1E-3</v>
      </c>
      <c r="BJ690" s="1669">
        <v>0</v>
      </c>
      <c r="BK690" s="1666">
        <v>0</v>
      </c>
      <c r="BL690" s="1669">
        <v>1E-3</v>
      </c>
      <c r="BM690" s="1669">
        <v>0</v>
      </c>
      <c r="BN690" s="1666">
        <v>0</v>
      </c>
      <c r="BO690" s="1669">
        <v>1E-3</v>
      </c>
      <c r="BP690" s="1669">
        <v>0</v>
      </c>
      <c r="BQ690" s="1666">
        <v>0</v>
      </c>
      <c r="BR690" s="1669">
        <v>1E-3</v>
      </c>
      <c r="BS690" s="1669">
        <v>0</v>
      </c>
      <c r="BT690" s="1666">
        <v>0</v>
      </c>
      <c r="BU690" s="1669">
        <v>1E-3</v>
      </c>
      <c r="BV690" s="1669">
        <v>0</v>
      </c>
      <c r="BW690" s="1666">
        <v>0</v>
      </c>
      <c r="BX690" s="1669">
        <v>1E-3</v>
      </c>
      <c r="BY690" s="1669">
        <v>0</v>
      </c>
      <c r="BZ690" s="1666">
        <v>0</v>
      </c>
    </row>
    <row r="691" spans="1:78" s="1652" customFormat="1" ht="19.5" x14ac:dyDescent="0.3">
      <c r="A691" s="1640"/>
      <c r="B691" s="1425"/>
      <c r="C691" s="1438" t="s">
        <v>23</v>
      </c>
      <c r="D691" s="1651"/>
      <c r="E691" s="1405"/>
      <c r="F691" s="1649">
        <v>6</v>
      </c>
      <c r="G691" s="1669">
        <v>0.09</v>
      </c>
      <c r="H691" s="1669">
        <v>0.13900000000000001</v>
      </c>
      <c r="I691" s="1666">
        <v>15</v>
      </c>
      <c r="J691" s="1669">
        <v>0.09</v>
      </c>
      <c r="K691" s="1669">
        <v>0.13900000000000001</v>
      </c>
      <c r="L691" s="1666">
        <v>15</v>
      </c>
      <c r="M691" s="1669">
        <v>0.09</v>
      </c>
      <c r="N691" s="1669">
        <v>0.13900000000000001</v>
      </c>
      <c r="O691" s="1666">
        <v>15</v>
      </c>
      <c r="P691" s="1669">
        <v>0.09</v>
      </c>
      <c r="Q691" s="1669">
        <v>0.13900000000000001</v>
      </c>
      <c r="R691" s="1666">
        <v>15</v>
      </c>
      <c r="S691" s="1669">
        <v>0.09</v>
      </c>
      <c r="T691" s="1669">
        <v>0.13900000000000001</v>
      </c>
      <c r="U691" s="1666">
        <v>15</v>
      </c>
      <c r="V691" s="1669">
        <v>0.09</v>
      </c>
      <c r="W691" s="1669">
        <v>0.13900000000000001</v>
      </c>
      <c r="X691" s="1666">
        <v>15</v>
      </c>
      <c r="Y691" s="1669">
        <v>0.09</v>
      </c>
      <c r="Z691" s="1669">
        <v>0.13900000000000001</v>
      </c>
      <c r="AA691" s="1666">
        <v>15</v>
      </c>
      <c r="AB691" s="1669">
        <v>0.14199999999999999</v>
      </c>
      <c r="AC691" s="1669">
        <v>0.14000000000000001</v>
      </c>
      <c r="AD691" s="1666">
        <v>18</v>
      </c>
      <c r="AE691" s="1669">
        <v>0.14199999999999999</v>
      </c>
      <c r="AF691" s="1669">
        <v>0.14000000000000001</v>
      </c>
      <c r="AG691" s="1666">
        <v>18</v>
      </c>
      <c r="AH691" s="1669">
        <v>0.14199999999999999</v>
      </c>
      <c r="AI691" s="1669">
        <v>0.14000000000000001</v>
      </c>
      <c r="AJ691" s="1666">
        <v>18</v>
      </c>
      <c r="AK691" s="1669">
        <v>0.14199999999999999</v>
      </c>
      <c r="AL691" s="1669">
        <v>0.14000000000000001</v>
      </c>
      <c r="AM691" s="1666">
        <v>18</v>
      </c>
      <c r="AN691" s="1669">
        <v>0.14199999999999999</v>
      </c>
      <c r="AO691" s="1669">
        <v>0.14000000000000001</v>
      </c>
      <c r="AP691" s="1666">
        <v>18</v>
      </c>
      <c r="AQ691" s="1669">
        <v>0.14199999999999999</v>
      </c>
      <c r="AR691" s="1669">
        <v>0.14199999999999999</v>
      </c>
      <c r="AS691" s="1666">
        <v>18</v>
      </c>
      <c r="AT691" s="1669">
        <v>0.14199999999999999</v>
      </c>
      <c r="AU691" s="1669">
        <v>0.14000000000000001</v>
      </c>
      <c r="AV691" s="1666">
        <v>18</v>
      </c>
      <c r="AW691" s="1669">
        <v>0.14199999999999999</v>
      </c>
      <c r="AX691" s="1669">
        <v>0.14000000000000001</v>
      </c>
      <c r="AY691" s="1666">
        <v>18</v>
      </c>
      <c r="AZ691" s="1669">
        <v>0.14199999999999999</v>
      </c>
      <c r="BA691" s="1669">
        <v>0.14000000000000001</v>
      </c>
      <c r="BB691" s="1666">
        <v>18</v>
      </c>
      <c r="BC691" s="1669">
        <v>0.14199999999999999</v>
      </c>
      <c r="BD691" s="1669">
        <v>0.14000000000000001</v>
      </c>
      <c r="BE691" s="1666">
        <v>18</v>
      </c>
      <c r="BF691" s="1669">
        <v>0.14199999999999999</v>
      </c>
      <c r="BG691" s="1669">
        <v>0.14199999999999999</v>
      </c>
      <c r="BH691" s="1666">
        <v>18</v>
      </c>
      <c r="BI691" s="1669">
        <v>0.14199999999999999</v>
      </c>
      <c r="BJ691" s="1669">
        <v>0.14199999999999999</v>
      </c>
      <c r="BK691" s="1666">
        <v>18</v>
      </c>
      <c r="BL691" s="1669">
        <v>0.14199999999999999</v>
      </c>
      <c r="BM691" s="1669">
        <v>0.14199999999999999</v>
      </c>
      <c r="BN691" s="1666">
        <v>18</v>
      </c>
      <c r="BO691" s="1669">
        <v>0.14199999999999999</v>
      </c>
      <c r="BP691" s="1669">
        <v>0.14199999999999999</v>
      </c>
      <c r="BQ691" s="1666">
        <v>18</v>
      </c>
      <c r="BR691" s="1669">
        <v>0.14199999999999999</v>
      </c>
      <c r="BS691" s="1669">
        <v>0.14199999999999999</v>
      </c>
      <c r="BT691" s="1666">
        <v>18</v>
      </c>
      <c r="BU691" s="1669">
        <v>0.14199999999999999</v>
      </c>
      <c r="BV691" s="1669">
        <v>0.14199999999999999</v>
      </c>
      <c r="BW691" s="1666">
        <v>18</v>
      </c>
      <c r="BX691" s="1669">
        <v>0.09</v>
      </c>
      <c r="BY691" s="1669">
        <v>0.13900000000000001</v>
      </c>
      <c r="BZ691" s="1666">
        <v>15</v>
      </c>
    </row>
    <row r="692" spans="1:78" s="1570" customFormat="1" ht="19.5" x14ac:dyDescent="0.3">
      <c r="A692" s="1397"/>
      <c r="B692" s="1425" t="s">
        <v>499</v>
      </c>
      <c r="C692" s="1657" t="s">
        <v>317</v>
      </c>
      <c r="D692" s="1651"/>
      <c r="E692" s="1405"/>
      <c r="F692" s="1649">
        <v>6</v>
      </c>
      <c r="G692" s="1679"/>
      <c r="H692" s="1680"/>
      <c r="I692" s="1666">
        <v>0</v>
      </c>
      <c r="J692" s="1679"/>
      <c r="K692" s="1680"/>
      <c r="L692" s="1666">
        <v>0</v>
      </c>
      <c r="M692" s="1679"/>
      <c r="N692" s="1680"/>
      <c r="O692" s="1666">
        <v>0</v>
      </c>
      <c r="P692" s="1679"/>
      <c r="Q692" s="1680"/>
      <c r="R692" s="1666">
        <v>0</v>
      </c>
      <c r="S692" s="1679"/>
      <c r="T692" s="1680"/>
      <c r="U692" s="1666">
        <v>0</v>
      </c>
      <c r="V692" s="1679"/>
      <c r="W692" s="1680"/>
      <c r="X692" s="1666">
        <v>0</v>
      </c>
      <c r="Y692" s="1679"/>
      <c r="Z692" s="1680"/>
      <c r="AA692" s="1666">
        <v>0</v>
      </c>
      <c r="AB692" s="1679"/>
      <c r="AC692" s="1680"/>
      <c r="AD692" s="1666">
        <v>0</v>
      </c>
      <c r="AE692" s="1679"/>
      <c r="AF692" s="1680"/>
      <c r="AG692" s="1666">
        <v>0</v>
      </c>
      <c r="AH692" s="1679"/>
      <c r="AI692" s="1680"/>
      <c r="AJ692" s="1666">
        <v>0</v>
      </c>
      <c r="AK692" s="1679"/>
      <c r="AL692" s="1680"/>
      <c r="AM692" s="1666">
        <v>0</v>
      </c>
      <c r="AN692" s="1679"/>
      <c r="AO692" s="1680"/>
      <c r="AP692" s="1666">
        <v>0</v>
      </c>
      <c r="AQ692" s="1679"/>
      <c r="AR692" s="1680"/>
      <c r="AS692" s="1666">
        <v>0</v>
      </c>
      <c r="AT692" s="1679"/>
      <c r="AU692" s="1680"/>
      <c r="AV692" s="1666">
        <v>0</v>
      </c>
      <c r="AW692" s="1679"/>
      <c r="AX692" s="1680"/>
      <c r="AY692" s="1666">
        <v>0</v>
      </c>
      <c r="AZ692" s="1679"/>
      <c r="BA692" s="1680"/>
      <c r="BB692" s="1666">
        <v>0</v>
      </c>
      <c r="BC692" s="1679"/>
      <c r="BD692" s="1680"/>
      <c r="BE692" s="1666">
        <v>0</v>
      </c>
      <c r="BF692" s="1679"/>
      <c r="BG692" s="1680"/>
      <c r="BH692" s="1666">
        <v>0</v>
      </c>
      <c r="BI692" s="1679"/>
      <c r="BJ692" s="1680"/>
      <c r="BK692" s="1666">
        <v>0</v>
      </c>
      <c r="BL692" s="1679"/>
      <c r="BM692" s="1680"/>
      <c r="BN692" s="1666">
        <v>0</v>
      </c>
      <c r="BO692" s="1679"/>
      <c r="BP692" s="1680"/>
      <c r="BQ692" s="1666">
        <v>0</v>
      </c>
      <c r="BR692" s="1679"/>
      <c r="BS692" s="1680"/>
      <c r="BT692" s="1666">
        <v>0</v>
      </c>
      <c r="BU692" s="1679"/>
      <c r="BV692" s="1680"/>
      <c r="BW692" s="1666">
        <v>0</v>
      </c>
      <c r="BX692" s="1679"/>
      <c r="BY692" s="1680"/>
      <c r="BZ692" s="1666">
        <v>0</v>
      </c>
    </row>
    <row r="693" spans="1:78" s="1652" customFormat="1" ht="19.5" x14ac:dyDescent="0.3">
      <c r="A693" s="1397"/>
      <c r="B693" s="1425"/>
      <c r="C693" s="1415" t="s">
        <v>181</v>
      </c>
      <c r="D693" s="1651"/>
      <c r="E693" s="1405"/>
      <c r="F693" s="1649">
        <v>6</v>
      </c>
      <c r="G693" s="1669">
        <v>8.9999999999999993E-3</v>
      </c>
      <c r="H693" s="1669">
        <v>1.9E-2</v>
      </c>
      <c r="I693" s="1666">
        <v>2</v>
      </c>
      <c r="J693" s="1669">
        <v>8.9999999999999993E-3</v>
      </c>
      <c r="K693" s="1669">
        <v>1.9E-2</v>
      </c>
      <c r="L693" s="1666">
        <v>2</v>
      </c>
      <c r="M693" s="1669">
        <v>8.9999999999999993E-3</v>
      </c>
      <c r="N693" s="1669">
        <v>1.9E-2</v>
      </c>
      <c r="O693" s="1666">
        <v>2</v>
      </c>
      <c r="P693" s="1669">
        <v>8.9999999999999993E-3</v>
      </c>
      <c r="Q693" s="1669">
        <v>1.9E-2</v>
      </c>
      <c r="R693" s="1666">
        <v>2</v>
      </c>
      <c r="S693" s="1669">
        <v>8.9999999999999993E-3</v>
      </c>
      <c r="T693" s="1669">
        <v>1.9E-2</v>
      </c>
      <c r="U693" s="1666">
        <v>2</v>
      </c>
      <c r="V693" s="1669">
        <v>8.9999999999999993E-3</v>
      </c>
      <c r="W693" s="1669">
        <v>1.9E-2</v>
      </c>
      <c r="X693" s="1666">
        <v>2</v>
      </c>
      <c r="Y693" s="1669">
        <v>8.9999999999999993E-3</v>
      </c>
      <c r="Z693" s="1669">
        <v>1.9E-2</v>
      </c>
      <c r="AA693" s="1666">
        <v>2</v>
      </c>
      <c r="AB693" s="1669">
        <v>0.01</v>
      </c>
      <c r="AC693" s="1669">
        <v>1.6E-2</v>
      </c>
      <c r="AD693" s="1666">
        <v>2</v>
      </c>
      <c r="AE693" s="1669">
        <v>0.01</v>
      </c>
      <c r="AF693" s="1669">
        <v>1.6E-2</v>
      </c>
      <c r="AG693" s="1666">
        <v>2</v>
      </c>
      <c r="AH693" s="1669">
        <v>0.01</v>
      </c>
      <c r="AI693" s="1669">
        <v>1.6E-2</v>
      </c>
      <c r="AJ693" s="1666">
        <v>2</v>
      </c>
      <c r="AK693" s="1669">
        <v>0.01</v>
      </c>
      <c r="AL693" s="1669">
        <v>1.6E-2</v>
      </c>
      <c r="AM693" s="1666">
        <v>2</v>
      </c>
      <c r="AN693" s="1669">
        <v>0.01</v>
      </c>
      <c r="AO693" s="1669">
        <v>1.6E-2</v>
      </c>
      <c r="AP693" s="1666">
        <v>2</v>
      </c>
      <c r="AQ693" s="1669">
        <v>8.9999999999999993E-3</v>
      </c>
      <c r="AR693" s="1669">
        <v>1.7000000000000001E-2</v>
      </c>
      <c r="AS693" s="1666">
        <v>2</v>
      </c>
      <c r="AT693" s="1669">
        <v>0.01</v>
      </c>
      <c r="AU693" s="1669">
        <v>1.6E-2</v>
      </c>
      <c r="AV693" s="1666">
        <v>2</v>
      </c>
      <c r="AW693" s="1669">
        <v>0.01</v>
      </c>
      <c r="AX693" s="1669">
        <v>1.6E-2</v>
      </c>
      <c r="AY693" s="1666">
        <v>2</v>
      </c>
      <c r="AZ693" s="1669">
        <v>0.01</v>
      </c>
      <c r="BA693" s="1669">
        <v>1.6E-2</v>
      </c>
      <c r="BB693" s="1666">
        <v>2</v>
      </c>
      <c r="BC693" s="1669">
        <v>0.01</v>
      </c>
      <c r="BD693" s="1669">
        <v>1.6E-2</v>
      </c>
      <c r="BE693" s="1666">
        <v>2</v>
      </c>
      <c r="BF693" s="1669">
        <v>8.9999999999999993E-3</v>
      </c>
      <c r="BG693" s="1669">
        <v>1.7000000000000001E-2</v>
      </c>
      <c r="BH693" s="1666">
        <v>2</v>
      </c>
      <c r="BI693" s="1669">
        <v>8.9999999999999993E-3</v>
      </c>
      <c r="BJ693" s="1669">
        <v>1.7000000000000001E-2</v>
      </c>
      <c r="BK693" s="1666">
        <v>2</v>
      </c>
      <c r="BL693" s="1669">
        <v>8.9999999999999993E-3</v>
      </c>
      <c r="BM693" s="1669">
        <v>1.7000000000000001E-2</v>
      </c>
      <c r="BN693" s="1666">
        <v>2</v>
      </c>
      <c r="BO693" s="1669">
        <v>8.9999999999999993E-3</v>
      </c>
      <c r="BP693" s="1669">
        <v>1.7000000000000001E-2</v>
      </c>
      <c r="BQ693" s="1666">
        <v>2</v>
      </c>
      <c r="BR693" s="1669">
        <v>8.9999999999999993E-3</v>
      </c>
      <c r="BS693" s="1669">
        <v>1.7000000000000001E-2</v>
      </c>
      <c r="BT693" s="1666">
        <v>2</v>
      </c>
      <c r="BU693" s="1669">
        <v>8.9999999999999993E-3</v>
      </c>
      <c r="BV693" s="1669">
        <v>1.7000000000000001E-2</v>
      </c>
      <c r="BW693" s="1666">
        <v>2</v>
      </c>
      <c r="BX693" s="1669">
        <v>8.9999999999999993E-3</v>
      </c>
      <c r="BY693" s="1669">
        <v>1.9E-2</v>
      </c>
      <c r="BZ693" s="1666">
        <v>2</v>
      </c>
    </row>
    <row r="694" spans="1:78" s="1570" customFormat="1" ht="18.75" x14ac:dyDescent="0.3">
      <c r="A694" s="1397"/>
      <c r="B694" s="1428"/>
      <c r="C694" s="1438" t="s">
        <v>427</v>
      </c>
      <c r="D694" s="1651"/>
      <c r="E694" s="1405"/>
      <c r="F694" s="1649">
        <v>6</v>
      </c>
      <c r="G694" s="1679"/>
      <c r="H694" s="1680"/>
      <c r="I694" s="1666">
        <v>0</v>
      </c>
      <c r="J694" s="1679"/>
      <c r="K694" s="1680"/>
      <c r="L694" s="1666">
        <v>0</v>
      </c>
      <c r="M694" s="1679"/>
      <c r="N694" s="1680"/>
      <c r="O694" s="1666">
        <v>0</v>
      </c>
      <c r="P694" s="1679"/>
      <c r="Q694" s="1680"/>
      <c r="R694" s="1666">
        <v>0</v>
      </c>
      <c r="S694" s="1679"/>
      <c r="T694" s="1680"/>
      <c r="U694" s="1666">
        <v>0</v>
      </c>
      <c r="V694" s="1679"/>
      <c r="W694" s="1680"/>
      <c r="X694" s="1666">
        <v>0</v>
      </c>
      <c r="Y694" s="1679"/>
      <c r="Z694" s="1680"/>
      <c r="AA694" s="1666">
        <v>0</v>
      </c>
      <c r="AB694" s="1679"/>
      <c r="AC694" s="1680"/>
      <c r="AD694" s="1666">
        <v>0</v>
      </c>
      <c r="AE694" s="1679"/>
      <c r="AF694" s="1680"/>
      <c r="AG694" s="1666">
        <v>0</v>
      </c>
      <c r="AH694" s="1679"/>
      <c r="AI694" s="1680"/>
      <c r="AJ694" s="1666">
        <v>0</v>
      </c>
      <c r="AK694" s="1679"/>
      <c r="AL694" s="1680"/>
      <c r="AM694" s="1666">
        <v>0</v>
      </c>
      <c r="AN694" s="1679"/>
      <c r="AO694" s="1680"/>
      <c r="AP694" s="1666">
        <v>0</v>
      </c>
      <c r="AQ694" s="1679"/>
      <c r="AR694" s="1680"/>
      <c r="AS694" s="1666">
        <v>0</v>
      </c>
      <c r="AT694" s="1679"/>
      <c r="AU694" s="1680"/>
      <c r="AV694" s="1666">
        <v>0</v>
      </c>
      <c r="AW694" s="1679"/>
      <c r="AX694" s="1680"/>
      <c r="AY694" s="1666">
        <v>0</v>
      </c>
      <c r="AZ694" s="1679"/>
      <c r="BA694" s="1680"/>
      <c r="BB694" s="1666">
        <v>0</v>
      </c>
      <c r="BC694" s="1679"/>
      <c r="BD694" s="1680"/>
      <c r="BE694" s="1666">
        <v>0</v>
      </c>
      <c r="BF694" s="1679"/>
      <c r="BG694" s="1680"/>
      <c r="BH694" s="1666">
        <v>0</v>
      </c>
      <c r="BI694" s="1679"/>
      <c r="BJ694" s="1680"/>
      <c r="BK694" s="1666">
        <v>0</v>
      </c>
      <c r="BL694" s="1679"/>
      <c r="BM694" s="1680"/>
      <c r="BN694" s="1666">
        <v>0</v>
      </c>
      <c r="BO694" s="1679"/>
      <c r="BP694" s="1680"/>
      <c r="BQ694" s="1666">
        <v>0</v>
      </c>
      <c r="BR694" s="1679"/>
      <c r="BS694" s="1680"/>
      <c r="BT694" s="1666">
        <v>0</v>
      </c>
      <c r="BU694" s="1679"/>
      <c r="BV694" s="1680"/>
      <c r="BW694" s="1666">
        <v>0</v>
      </c>
      <c r="BX694" s="1679"/>
      <c r="BY694" s="1680"/>
      <c r="BZ694" s="1666">
        <v>0</v>
      </c>
    </row>
    <row r="695" spans="1:78" s="1570" customFormat="1" ht="18.75" x14ac:dyDescent="0.3">
      <c r="A695" s="1397"/>
      <c r="B695" s="1428"/>
      <c r="C695" s="1438" t="s">
        <v>432</v>
      </c>
      <c r="D695" s="1651"/>
      <c r="E695" s="1405"/>
      <c r="F695" s="1649">
        <v>6</v>
      </c>
      <c r="G695" s="1679"/>
      <c r="H695" s="1680"/>
      <c r="I695" s="1666">
        <v>0</v>
      </c>
      <c r="J695" s="1679"/>
      <c r="K695" s="1680"/>
      <c r="L695" s="1666">
        <v>0</v>
      </c>
      <c r="M695" s="1679"/>
      <c r="N695" s="1680"/>
      <c r="O695" s="1666">
        <v>0</v>
      </c>
      <c r="P695" s="1679"/>
      <c r="Q695" s="1680"/>
      <c r="R695" s="1666">
        <v>0</v>
      </c>
      <c r="S695" s="1679"/>
      <c r="T695" s="1680"/>
      <c r="U695" s="1666">
        <v>0</v>
      </c>
      <c r="V695" s="1679"/>
      <c r="W695" s="1680"/>
      <c r="X695" s="1666">
        <v>0</v>
      </c>
      <c r="Y695" s="1679"/>
      <c r="Z695" s="1680"/>
      <c r="AA695" s="1666">
        <v>0</v>
      </c>
      <c r="AB695" s="1679"/>
      <c r="AC695" s="1680"/>
      <c r="AD695" s="1666">
        <v>0</v>
      </c>
      <c r="AE695" s="1679"/>
      <c r="AF695" s="1680"/>
      <c r="AG695" s="1666">
        <v>0</v>
      </c>
      <c r="AH695" s="1679"/>
      <c r="AI695" s="1680"/>
      <c r="AJ695" s="1666">
        <v>0</v>
      </c>
      <c r="AK695" s="1679"/>
      <c r="AL695" s="1680"/>
      <c r="AM695" s="1666">
        <v>0</v>
      </c>
      <c r="AN695" s="1679"/>
      <c r="AO695" s="1680"/>
      <c r="AP695" s="1666">
        <v>0</v>
      </c>
      <c r="AQ695" s="1679"/>
      <c r="AR695" s="1680"/>
      <c r="AS695" s="1666">
        <v>0</v>
      </c>
      <c r="AT695" s="1679"/>
      <c r="AU695" s="1680"/>
      <c r="AV695" s="1666">
        <v>0</v>
      </c>
      <c r="AW695" s="1679"/>
      <c r="AX695" s="1680"/>
      <c r="AY695" s="1666">
        <v>0</v>
      </c>
      <c r="AZ695" s="1679"/>
      <c r="BA695" s="1680"/>
      <c r="BB695" s="1666">
        <v>0</v>
      </c>
      <c r="BC695" s="1679"/>
      <c r="BD695" s="1680"/>
      <c r="BE695" s="1666">
        <v>0</v>
      </c>
      <c r="BF695" s="1679"/>
      <c r="BG695" s="1680"/>
      <c r="BH695" s="1666">
        <v>0</v>
      </c>
      <c r="BI695" s="1679"/>
      <c r="BJ695" s="1680"/>
      <c r="BK695" s="1666">
        <v>0</v>
      </c>
      <c r="BL695" s="1679"/>
      <c r="BM695" s="1680"/>
      <c r="BN695" s="1666">
        <v>0</v>
      </c>
      <c r="BO695" s="1679"/>
      <c r="BP695" s="1680"/>
      <c r="BQ695" s="1666">
        <v>0</v>
      </c>
      <c r="BR695" s="1679"/>
      <c r="BS695" s="1680"/>
      <c r="BT695" s="1666">
        <v>0</v>
      </c>
      <c r="BU695" s="1679"/>
      <c r="BV695" s="1680"/>
      <c r="BW695" s="1666">
        <v>0</v>
      </c>
      <c r="BX695" s="1679"/>
      <c r="BY695" s="1680"/>
      <c r="BZ695" s="1666">
        <v>0</v>
      </c>
    </row>
    <row r="696" spans="1:78" s="1570" customFormat="1" ht="19.5" x14ac:dyDescent="0.3">
      <c r="A696" s="1397"/>
      <c r="B696" s="1425" t="s">
        <v>522</v>
      </c>
      <c r="C696" s="1657" t="s">
        <v>329</v>
      </c>
      <c r="D696" s="1651"/>
      <c r="E696" s="1405"/>
      <c r="F696" s="1649">
        <v>10</v>
      </c>
      <c r="G696" s="1669">
        <v>1E-3</v>
      </c>
      <c r="H696" s="1669">
        <v>0</v>
      </c>
      <c r="I696" s="1666">
        <v>0</v>
      </c>
      <c r="J696" s="1669">
        <v>1E-3</v>
      </c>
      <c r="K696" s="1669">
        <v>0</v>
      </c>
      <c r="L696" s="1666">
        <v>0</v>
      </c>
      <c r="M696" s="1669">
        <v>1E-3</v>
      </c>
      <c r="N696" s="1669">
        <v>0</v>
      </c>
      <c r="O696" s="1666">
        <v>0</v>
      </c>
      <c r="P696" s="1669">
        <v>1E-3</v>
      </c>
      <c r="Q696" s="1669">
        <v>0</v>
      </c>
      <c r="R696" s="1666">
        <v>0</v>
      </c>
      <c r="S696" s="1669">
        <v>1E-3</v>
      </c>
      <c r="T696" s="1669">
        <v>0</v>
      </c>
      <c r="U696" s="1666">
        <v>0</v>
      </c>
      <c r="V696" s="1669">
        <v>1E-3</v>
      </c>
      <c r="W696" s="1669">
        <v>0</v>
      </c>
      <c r="X696" s="1666">
        <v>0</v>
      </c>
      <c r="Y696" s="1669">
        <v>1E-3</v>
      </c>
      <c r="Z696" s="1669">
        <v>0</v>
      </c>
      <c r="AA696" s="1666">
        <v>0</v>
      </c>
      <c r="AB696" s="1669">
        <v>1E-3</v>
      </c>
      <c r="AC696" s="1669">
        <v>0</v>
      </c>
      <c r="AD696" s="1666">
        <v>0</v>
      </c>
      <c r="AE696" s="1669">
        <v>1E-3</v>
      </c>
      <c r="AF696" s="1669">
        <v>0</v>
      </c>
      <c r="AG696" s="1666">
        <v>0</v>
      </c>
      <c r="AH696" s="1669">
        <v>1E-3</v>
      </c>
      <c r="AI696" s="1669">
        <v>0</v>
      </c>
      <c r="AJ696" s="1666">
        <v>0</v>
      </c>
      <c r="AK696" s="1669">
        <v>1E-3</v>
      </c>
      <c r="AL696" s="1669">
        <v>0</v>
      </c>
      <c r="AM696" s="1666">
        <v>0</v>
      </c>
      <c r="AN696" s="1669">
        <v>1E-3</v>
      </c>
      <c r="AO696" s="1669">
        <v>0</v>
      </c>
      <c r="AP696" s="1666">
        <v>0</v>
      </c>
      <c r="AQ696" s="1669">
        <v>1E-3</v>
      </c>
      <c r="AR696" s="1669">
        <v>0</v>
      </c>
      <c r="AS696" s="1666">
        <v>0</v>
      </c>
      <c r="AT696" s="1669">
        <v>1E-3</v>
      </c>
      <c r="AU696" s="1669">
        <v>0</v>
      </c>
      <c r="AV696" s="1666">
        <v>0</v>
      </c>
      <c r="AW696" s="1669">
        <v>1E-3</v>
      </c>
      <c r="AX696" s="1669">
        <v>0</v>
      </c>
      <c r="AY696" s="1666">
        <v>0</v>
      </c>
      <c r="AZ696" s="1669">
        <v>1E-3</v>
      </c>
      <c r="BA696" s="1669">
        <v>0</v>
      </c>
      <c r="BB696" s="1666">
        <v>0</v>
      </c>
      <c r="BC696" s="1669">
        <v>1E-3</v>
      </c>
      <c r="BD696" s="1669">
        <v>0</v>
      </c>
      <c r="BE696" s="1666">
        <v>0</v>
      </c>
      <c r="BF696" s="1669">
        <v>1E-3</v>
      </c>
      <c r="BG696" s="1669">
        <v>0</v>
      </c>
      <c r="BH696" s="1666">
        <v>0</v>
      </c>
      <c r="BI696" s="1669">
        <v>1E-3</v>
      </c>
      <c r="BJ696" s="1669">
        <v>0</v>
      </c>
      <c r="BK696" s="1666">
        <v>0</v>
      </c>
      <c r="BL696" s="1669">
        <v>1E-3</v>
      </c>
      <c r="BM696" s="1669">
        <v>0</v>
      </c>
      <c r="BN696" s="1666">
        <v>0</v>
      </c>
      <c r="BO696" s="1669">
        <v>1E-3</v>
      </c>
      <c r="BP696" s="1669">
        <v>0</v>
      </c>
      <c r="BQ696" s="1666">
        <v>0</v>
      </c>
      <c r="BR696" s="1669">
        <v>1E-3</v>
      </c>
      <c r="BS696" s="1669">
        <v>0</v>
      </c>
      <c r="BT696" s="1666">
        <v>0</v>
      </c>
      <c r="BU696" s="1669">
        <v>1E-3</v>
      </c>
      <c r="BV696" s="1669">
        <v>0</v>
      </c>
      <c r="BW696" s="1666">
        <v>0</v>
      </c>
      <c r="BX696" s="1669">
        <v>1E-3</v>
      </c>
      <c r="BY696" s="1669">
        <v>0</v>
      </c>
      <c r="BZ696" s="1666">
        <v>0</v>
      </c>
    </row>
    <row r="697" spans="1:78" s="1652" customFormat="1" ht="19.5" x14ac:dyDescent="0.3">
      <c r="A697" s="1397"/>
      <c r="B697" s="1425"/>
      <c r="C697" s="1415" t="s">
        <v>21</v>
      </c>
      <c r="D697" s="1651"/>
      <c r="E697" s="1405"/>
      <c r="F697" s="1649">
        <v>10</v>
      </c>
      <c r="G697" s="1669">
        <v>5.3999999999999999E-2</v>
      </c>
      <c r="H697" s="1669">
        <v>2.5000000000000001E-2</v>
      </c>
      <c r="I697" s="1666">
        <v>5</v>
      </c>
      <c r="J697" s="1669">
        <v>5.3999999999999999E-2</v>
      </c>
      <c r="K697" s="1669">
        <v>2.5000000000000001E-2</v>
      </c>
      <c r="L697" s="1666">
        <v>5</v>
      </c>
      <c r="M697" s="1669">
        <v>5.3999999999999999E-2</v>
      </c>
      <c r="N697" s="1669">
        <v>2.5000000000000001E-2</v>
      </c>
      <c r="O697" s="1666">
        <v>5</v>
      </c>
      <c r="P697" s="1669">
        <v>5.3999999999999999E-2</v>
      </c>
      <c r="Q697" s="1669">
        <v>2.5000000000000001E-2</v>
      </c>
      <c r="R697" s="1666">
        <v>5</v>
      </c>
      <c r="S697" s="1669">
        <v>5.3999999999999999E-2</v>
      </c>
      <c r="T697" s="1669">
        <v>2.5000000000000001E-2</v>
      </c>
      <c r="U697" s="1666">
        <v>5</v>
      </c>
      <c r="V697" s="1669">
        <v>5.3999999999999999E-2</v>
      </c>
      <c r="W697" s="1669">
        <v>2.5000000000000001E-2</v>
      </c>
      <c r="X697" s="1666">
        <v>5</v>
      </c>
      <c r="Y697" s="1669">
        <v>5.3999999999999999E-2</v>
      </c>
      <c r="Z697" s="1669">
        <v>2.5000000000000001E-2</v>
      </c>
      <c r="AA697" s="1666">
        <v>5</v>
      </c>
      <c r="AB697" s="1669">
        <v>9.0999999999999998E-2</v>
      </c>
      <c r="AC697" s="1669">
        <v>0.03</v>
      </c>
      <c r="AD697" s="1666">
        <v>9</v>
      </c>
      <c r="AE697" s="1669">
        <v>9.0999999999999998E-2</v>
      </c>
      <c r="AF697" s="1669">
        <v>0.03</v>
      </c>
      <c r="AG697" s="1666">
        <v>9</v>
      </c>
      <c r="AH697" s="1669">
        <v>9.0999999999999998E-2</v>
      </c>
      <c r="AI697" s="1669">
        <v>0.03</v>
      </c>
      <c r="AJ697" s="1666">
        <v>9</v>
      </c>
      <c r="AK697" s="1669">
        <v>9.0999999999999998E-2</v>
      </c>
      <c r="AL697" s="1669">
        <v>0.03</v>
      </c>
      <c r="AM697" s="1666">
        <v>9</v>
      </c>
      <c r="AN697" s="1669">
        <v>9.0999999999999998E-2</v>
      </c>
      <c r="AO697" s="1669">
        <v>0.03</v>
      </c>
      <c r="AP697" s="1666">
        <v>9</v>
      </c>
      <c r="AQ697" s="1669">
        <v>9.8000000000000004E-2</v>
      </c>
      <c r="AR697" s="1669">
        <v>0.03</v>
      </c>
      <c r="AS697" s="1666">
        <v>9</v>
      </c>
      <c r="AT697" s="1669">
        <v>9.0999999999999998E-2</v>
      </c>
      <c r="AU697" s="1669">
        <v>0.03</v>
      </c>
      <c r="AV697" s="1666">
        <v>9</v>
      </c>
      <c r="AW697" s="1669">
        <v>9.0999999999999998E-2</v>
      </c>
      <c r="AX697" s="1669">
        <v>0.03</v>
      </c>
      <c r="AY697" s="1666">
        <v>9</v>
      </c>
      <c r="AZ697" s="1669">
        <v>9.0999999999999998E-2</v>
      </c>
      <c r="BA697" s="1669">
        <v>0.03</v>
      </c>
      <c r="BB697" s="1666">
        <v>9</v>
      </c>
      <c r="BC697" s="1669">
        <v>9.0999999999999998E-2</v>
      </c>
      <c r="BD697" s="1669">
        <v>0.03</v>
      </c>
      <c r="BE697" s="1666">
        <v>9</v>
      </c>
      <c r="BF697" s="1669">
        <v>9.8000000000000004E-2</v>
      </c>
      <c r="BG697" s="1669">
        <v>0.03</v>
      </c>
      <c r="BH697" s="1666">
        <v>9</v>
      </c>
      <c r="BI697" s="1669">
        <v>9.8000000000000004E-2</v>
      </c>
      <c r="BJ697" s="1669">
        <v>0.03</v>
      </c>
      <c r="BK697" s="1666">
        <v>9</v>
      </c>
      <c r="BL697" s="1669">
        <v>9.8000000000000004E-2</v>
      </c>
      <c r="BM697" s="1669">
        <v>0.03</v>
      </c>
      <c r="BN697" s="1666">
        <v>9</v>
      </c>
      <c r="BO697" s="1669">
        <v>9.8000000000000004E-2</v>
      </c>
      <c r="BP697" s="1669">
        <v>0.03</v>
      </c>
      <c r="BQ697" s="1666">
        <v>9</v>
      </c>
      <c r="BR697" s="1669">
        <v>9.8000000000000004E-2</v>
      </c>
      <c r="BS697" s="1669">
        <v>0.03</v>
      </c>
      <c r="BT697" s="1666">
        <v>9</v>
      </c>
      <c r="BU697" s="1669">
        <v>9.8000000000000004E-2</v>
      </c>
      <c r="BV697" s="1669">
        <v>0.03</v>
      </c>
      <c r="BW697" s="1666">
        <v>9</v>
      </c>
      <c r="BX697" s="1669">
        <v>5.3999999999999999E-2</v>
      </c>
      <c r="BY697" s="1669">
        <v>2.5000000000000001E-2</v>
      </c>
      <c r="BZ697" s="1666">
        <v>5</v>
      </c>
    </row>
    <row r="698" spans="1:78" s="1570" customFormat="1" ht="19.5" thickBot="1" x14ac:dyDescent="0.35">
      <c r="A698" s="1397"/>
      <c r="B698" s="1428"/>
      <c r="C698" s="1438" t="s">
        <v>22</v>
      </c>
      <c r="D698" s="1651"/>
      <c r="E698" s="1405"/>
      <c r="F698" s="1649">
        <v>10</v>
      </c>
      <c r="G698" s="1669">
        <v>1.2999999999999999E-2</v>
      </c>
      <c r="H698" s="1669">
        <v>8.9999999999999993E-3</v>
      </c>
      <c r="I698" s="1666">
        <v>1</v>
      </c>
      <c r="J698" s="1669">
        <v>1.2999999999999999E-2</v>
      </c>
      <c r="K698" s="1669">
        <v>8.9999999999999993E-3</v>
      </c>
      <c r="L698" s="1666">
        <v>1</v>
      </c>
      <c r="M698" s="1669">
        <v>1.2999999999999999E-2</v>
      </c>
      <c r="N698" s="1669">
        <v>8.9999999999999993E-3</v>
      </c>
      <c r="O698" s="1666">
        <v>1</v>
      </c>
      <c r="P698" s="1669">
        <v>1.2999999999999999E-2</v>
      </c>
      <c r="Q698" s="1669">
        <v>8.9999999999999993E-3</v>
      </c>
      <c r="R698" s="1666">
        <v>1</v>
      </c>
      <c r="S698" s="1669">
        <v>1.2999999999999999E-2</v>
      </c>
      <c r="T698" s="1669">
        <v>8.9999999999999993E-3</v>
      </c>
      <c r="U698" s="1666">
        <v>1</v>
      </c>
      <c r="V698" s="1669">
        <v>1.2999999999999999E-2</v>
      </c>
      <c r="W698" s="1669">
        <v>8.9999999999999993E-3</v>
      </c>
      <c r="X698" s="1666">
        <v>1</v>
      </c>
      <c r="Y698" s="1669">
        <v>1.2999999999999999E-2</v>
      </c>
      <c r="Z698" s="1669">
        <v>8.9999999999999993E-3</v>
      </c>
      <c r="AA698" s="1666">
        <v>1</v>
      </c>
      <c r="AB698" s="1669">
        <v>2.1000000000000001E-2</v>
      </c>
      <c r="AC698" s="1669">
        <v>8.9999999999999993E-3</v>
      </c>
      <c r="AD698" s="1666">
        <v>1</v>
      </c>
      <c r="AE698" s="1669">
        <v>2.1000000000000001E-2</v>
      </c>
      <c r="AF698" s="1669">
        <v>8.9999999999999993E-3</v>
      </c>
      <c r="AG698" s="1666">
        <v>1</v>
      </c>
      <c r="AH698" s="1669">
        <v>2.1000000000000001E-2</v>
      </c>
      <c r="AI698" s="1669">
        <v>8.9999999999999993E-3</v>
      </c>
      <c r="AJ698" s="1666">
        <v>1</v>
      </c>
      <c r="AK698" s="1669">
        <v>2.1000000000000001E-2</v>
      </c>
      <c r="AL698" s="1669">
        <v>8.9999999999999993E-3</v>
      </c>
      <c r="AM698" s="1666">
        <v>1</v>
      </c>
      <c r="AN698" s="1669">
        <v>2.1000000000000001E-2</v>
      </c>
      <c r="AO698" s="1669">
        <v>8.9999999999999993E-3</v>
      </c>
      <c r="AP698" s="1666">
        <v>1</v>
      </c>
      <c r="AQ698" s="1669">
        <v>2.7E-2</v>
      </c>
      <c r="AR698" s="1669">
        <v>0.01</v>
      </c>
      <c r="AS698" s="1666">
        <v>2</v>
      </c>
      <c r="AT698" s="1669">
        <v>2.1000000000000001E-2</v>
      </c>
      <c r="AU698" s="1669">
        <v>8.9999999999999993E-3</v>
      </c>
      <c r="AV698" s="1666">
        <v>1</v>
      </c>
      <c r="AW698" s="1669">
        <v>2.1000000000000001E-2</v>
      </c>
      <c r="AX698" s="1669">
        <v>8.9999999999999993E-3</v>
      </c>
      <c r="AY698" s="1666">
        <v>1</v>
      </c>
      <c r="AZ698" s="1669">
        <v>2.1000000000000001E-2</v>
      </c>
      <c r="BA698" s="1669">
        <v>8.9999999999999993E-3</v>
      </c>
      <c r="BB698" s="1666">
        <v>1</v>
      </c>
      <c r="BC698" s="1669">
        <v>2.1000000000000001E-2</v>
      </c>
      <c r="BD698" s="1669">
        <v>8.9999999999999993E-3</v>
      </c>
      <c r="BE698" s="1666">
        <v>1</v>
      </c>
      <c r="BF698" s="1669">
        <v>2.7E-2</v>
      </c>
      <c r="BG698" s="1669">
        <v>0.01</v>
      </c>
      <c r="BH698" s="1666">
        <v>2</v>
      </c>
      <c r="BI698" s="1669">
        <v>2.7E-2</v>
      </c>
      <c r="BJ698" s="1669">
        <v>0.01</v>
      </c>
      <c r="BK698" s="1666">
        <v>2</v>
      </c>
      <c r="BL698" s="1669">
        <v>2.7E-2</v>
      </c>
      <c r="BM698" s="1669">
        <v>0.01</v>
      </c>
      <c r="BN698" s="1666">
        <v>2</v>
      </c>
      <c r="BO698" s="1669">
        <v>2.7E-2</v>
      </c>
      <c r="BP698" s="1669">
        <v>0.01</v>
      </c>
      <c r="BQ698" s="1666">
        <v>2</v>
      </c>
      <c r="BR698" s="1669">
        <v>2.7E-2</v>
      </c>
      <c r="BS698" s="1669">
        <v>0.01</v>
      </c>
      <c r="BT698" s="1666">
        <v>2</v>
      </c>
      <c r="BU698" s="1669">
        <v>2.7E-2</v>
      </c>
      <c r="BV698" s="1669">
        <v>0.01</v>
      </c>
      <c r="BW698" s="1666">
        <v>2</v>
      </c>
      <c r="BX698" s="1669">
        <v>1.2999999999999999E-2</v>
      </c>
      <c r="BY698" s="1669">
        <v>8.9999999999999993E-3</v>
      </c>
      <c r="BZ698" s="1666">
        <v>1</v>
      </c>
    </row>
    <row r="699" spans="1:78" s="461" customFormat="1" ht="19.5" thickBot="1" x14ac:dyDescent="0.35">
      <c r="A699" s="1416">
        <v>28</v>
      </c>
      <c r="B699" s="1598" t="s">
        <v>151</v>
      </c>
      <c r="C699" s="1420"/>
      <c r="D699" s="1590"/>
      <c r="E699" s="360"/>
      <c r="G699" s="1934"/>
      <c r="H699" s="1929"/>
      <c r="I699" s="1930"/>
      <c r="J699" s="1934"/>
      <c r="K699" s="1929"/>
      <c r="L699" s="1930"/>
      <c r="M699" s="1934"/>
      <c r="N699" s="1929"/>
      <c r="O699" s="1930"/>
      <c r="P699" s="1934"/>
      <c r="Q699" s="1929"/>
      <c r="R699" s="1930"/>
      <c r="S699" s="1934"/>
      <c r="T699" s="1929"/>
      <c r="U699" s="1930"/>
      <c r="V699" s="1934"/>
      <c r="W699" s="1929"/>
      <c r="X699" s="1930"/>
      <c r="Y699" s="1934"/>
      <c r="Z699" s="1929"/>
      <c r="AA699" s="1930"/>
      <c r="AB699" s="1934"/>
      <c r="AC699" s="1929"/>
      <c r="AD699" s="1930"/>
      <c r="AE699" s="1934"/>
      <c r="AF699" s="1929"/>
      <c r="AG699" s="1930"/>
      <c r="AH699" s="1934"/>
      <c r="AI699" s="1929"/>
      <c r="AJ699" s="1930"/>
      <c r="AK699" s="1934"/>
      <c r="AL699" s="1929"/>
      <c r="AM699" s="1930"/>
      <c r="AN699" s="1934"/>
      <c r="AO699" s="1929"/>
      <c r="AP699" s="1930"/>
      <c r="AQ699" s="1934"/>
      <c r="AR699" s="1929"/>
      <c r="AS699" s="1930"/>
      <c r="AT699" s="1934"/>
      <c r="AU699" s="1929"/>
      <c r="AV699" s="1930"/>
      <c r="AW699" s="1934"/>
      <c r="AX699" s="1929"/>
      <c r="AY699" s="1930"/>
      <c r="AZ699" s="1934"/>
      <c r="BA699" s="1929"/>
      <c r="BB699" s="1930"/>
      <c r="BC699" s="1934"/>
      <c r="BD699" s="1929"/>
      <c r="BE699" s="1930"/>
      <c r="BF699" s="1934"/>
      <c r="BG699" s="1929"/>
      <c r="BH699" s="1930"/>
      <c r="BI699" s="1934"/>
      <c r="BJ699" s="1929"/>
      <c r="BK699" s="1930"/>
      <c r="BL699" s="1934"/>
      <c r="BM699" s="1929"/>
      <c r="BN699" s="1930"/>
      <c r="BO699" s="1934"/>
      <c r="BP699" s="1929"/>
      <c r="BQ699" s="1930"/>
      <c r="BR699" s="1934"/>
      <c r="BS699" s="1929"/>
      <c r="BT699" s="1930"/>
      <c r="BU699" s="1934"/>
      <c r="BV699" s="1929"/>
      <c r="BW699" s="1930"/>
      <c r="BX699" s="1934"/>
      <c r="BY699" s="1929"/>
      <c r="BZ699" s="1930"/>
    </row>
    <row r="700" spans="1:78" s="222" customFormat="1" ht="19.5" customHeight="1" x14ac:dyDescent="0.3">
      <c r="A700" s="1398"/>
      <c r="B700" s="1425"/>
      <c r="C700" s="1581" t="s">
        <v>7</v>
      </c>
      <c r="D700" s="1618"/>
      <c r="E700" s="1405" t="s">
        <v>492</v>
      </c>
      <c r="F700" s="1649">
        <v>35</v>
      </c>
      <c r="G700" s="1679"/>
      <c r="H700" s="1680"/>
      <c r="I700" s="1666">
        <v>0</v>
      </c>
      <c r="J700" s="1679"/>
      <c r="K700" s="1680"/>
      <c r="L700" s="1666">
        <v>0</v>
      </c>
      <c r="M700" s="1679"/>
      <c r="N700" s="1680"/>
      <c r="O700" s="1666">
        <v>0</v>
      </c>
      <c r="P700" s="1679"/>
      <c r="Q700" s="1680"/>
      <c r="R700" s="1666">
        <v>0</v>
      </c>
      <c r="S700" s="1679"/>
      <c r="T700" s="1680"/>
      <c r="U700" s="1666">
        <v>0</v>
      </c>
      <c r="V700" s="1679"/>
      <c r="W700" s="1680"/>
      <c r="X700" s="1666">
        <v>0</v>
      </c>
      <c r="Y700" s="1679"/>
      <c r="Z700" s="1680"/>
      <c r="AA700" s="1666">
        <v>0</v>
      </c>
      <c r="AB700" s="1679"/>
      <c r="AC700" s="1680"/>
      <c r="AD700" s="1666">
        <v>0</v>
      </c>
      <c r="AE700" s="1679"/>
      <c r="AF700" s="1680"/>
      <c r="AG700" s="1666">
        <v>0</v>
      </c>
      <c r="AH700" s="1679"/>
      <c r="AI700" s="1680"/>
      <c r="AJ700" s="1666">
        <v>0</v>
      </c>
      <c r="AK700" s="1679"/>
      <c r="AL700" s="1680"/>
      <c r="AM700" s="1666">
        <v>0</v>
      </c>
      <c r="AN700" s="1679"/>
      <c r="AO700" s="1680"/>
      <c r="AP700" s="1666">
        <v>0</v>
      </c>
      <c r="AQ700" s="1679"/>
      <c r="AR700" s="1680"/>
      <c r="AS700" s="1666">
        <v>0</v>
      </c>
      <c r="AT700" s="1679"/>
      <c r="AU700" s="1680"/>
      <c r="AV700" s="1666">
        <v>0</v>
      </c>
      <c r="AW700" s="1679"/>
      <c r="AX700" s="1680"/>
      <c r="AY700" s="1666">
        <v>0</v>
      </c>
      <c r="AZ700" s="1679"/>
      <c r="BA700" s="1680"/>
      <c r="BB700" s="1666">
        <v>0</v>
      </c>
      <c r="BC700" s="1679"/>
      <c r="BD700" s="1680"/>
      <c r="BE700" s="1666">
        <v>0</v>
      </c>
      <c r="BF700" s="1679"/>
      <c r="BG700" s="1680"/>
      <c r="BH700" s="1666">
        <v>0</v>
      </c>
      <c r="BI700" s="1679"/>
      <c r="BJ700" s="1680"/>
      <c r="BK700" s="1666">
        <v>0</v>
      </c>
      <c r="BL700" s="1679"/>
      <c r="BM700" s="1680"/>
      <c r="BN700" s="1666">
        <v>0</v>
      </c>
      <c r="BO700" s="1679"/>
      <c r="BP700" s="1680"/>
      <c r="BQ700" s="1666">
        <v>0</v>
      </c>
      <c r="BR700" s="1679"/>
      <c r="BS700" s="1680"/>
      <c r="BT700" s="1666">
        <v>0</v>
      </c>
      <c r="BU700" s="1679"/>
      <c r="BV700" s="1680"/>
      <c r="BW700" s="1666">
        <v>0</v>
      </c>
      <c r="BX700" s="1679"/>
      <c r="BY700" s="1680"/>
      <c r="BZ700" s="1666">
        <v>0</v>
      </c>
    </row>
    <row r="701" spans="1:78" s="222" customFormat="1" ht="19.5" x14ac:dyDescent="0.3">
      <c r="A701" s="1398"/>
      <c r="B701" s="1425"/>
      <c r="C701" s="1410"/>
      <c r="D701" s="1651"/>
      <c r="E701" s="1405" t="s">
        <v>494</v>
      </c>
      <c r="F701" s="1649">
        <v>10</v>
      </c>
      <c r="G701" s="1679"/>
      <c r="H701" s="1680"/>
      <c r="I701" s="1666">
        <v>0</v>
      </c>
      <c r="J701" s="1679"/>
      <c r="K701" s="1680"/>
      <c r="L701" s="1666">
        <v>0</v>
      </c>
      <c r="M701" s="1679"/>
      <c r="N701" s="1680"/>
      <c r="O701" s="1666">
        <v>0</v>
      </c>
      <c r="P701" s="1679"/>
      <c r="Q701" s="1680"/>
      <c r="R701" s="1666">
        <v>0</v>
      </c>
      <c r="S701" s="1679"/>
      <c r="T701" s="1680"/>
      <c r="U701" s="1666">
        <v>0</v>
      </c>
      <c r="V701" s="1679"/>
      <c r="W701" s="1680"/>
      <c r="X701" s="1666">
        <v>0</v>
      </c>
      <c r="Y701" s="1679"/>
      <c r="Z701" s="1680"/>
      <c r="AA701" s="1666">
        <v>0</v>
      </c>
      <c r="AB701" s="1679"/>
      <c r="AC701" s="1680"/>
      <c r="AD701" s="1666">
        <v>0</v>
      </c>
      <c r="AE701" s="1679"/>
      <c r="AF701" s="1680"/>
      <c r="AG701" s="1666">
        <v>0</v>
      </c>
      <c r="AH701" s="1679"/>
      <c r="AI701" s="1680"/>
      <c r="AJ701" s="1666">
        <v>0</v>
      </c>
      <c r="AK701" s="1679"/>
      <c r="AL701" s="1680"/>
      <c r="AM701" s="1666">
        <v>0</v>
      </c>
      <c r="AN701" s="1679"/>
      <c r="AO701" s="1680"/>
      <c r="AP701" s="1666">
        <v>0</v>
      </c>
      <c r="AQ701" s="1679"/>
      <c r="AR701" s="1680"/>
      <c r="AS701" s="1666">
        <v>0</v>
      </c>
      <c r="AT701" s="1679"/>
      <c r="AU701" s="1680"/>
      <c r="AV701" s="1666">
        <v>0</v>
      </c>
      <c r="AW701" s="1679"/>
      <c r="AX701" s="1680"/>
      <c r="AY701" s="1666">
        <v>0</v>
      </c>
      <c r="AZ701" s="1679"/>
      <c r="BA701" s="1680"/>
      <c r="BB701" s="1666">
        <v>0</v>
      </c>
      <c r="BC701" s="1679"/>
      <c r="BD701" s="1680"/>
      <c r="BE701" s="1666">
        <v>0</v>
      </c>
      <c r="BF701" s="1679"/>
      <c r="BG701" s="1680"/>
      <c r="BH701" s="1666">
        <v>0</v>
      </c>
      <c r="BI701" s="1679"/>
      <c r="BJ701" s="1680"/>
      <c r="BK701" s="1666">
        <v>0</v>
      </c>
      <c r="BL701" s="1679"/>
      <c r="BM701" s="1680"/>
      <c r="BN701" s="1666">
        <v>0</v>
      </c>
      <c r="BO701" s="1679"/>
      <c r="BP701" s="1680"/>
      <c r="BQ701" s="1666">
        <v>0</v>
      </c>
      <c r="BR701" s="1679"/>
      <c r="BS701" s="1680"/>
      <c r="BT701" s="1666">
        <v>0</v>
      </c>
      <c r="BU701" s="1679"/>
      <c r="BV701" s="1680"/>
      <c r="BW701" s="1666">
        <v>0</v>
      </c>
      <c r="BX701" s="1679"/>
      <c r="BY701" s="1680"/>
      <c r="BZ701" s="1666">
        <v>0</v>
      </c>
    </row>
    <row r="702" spans="1:78" s="222" customFormat="1" ht="19.5" x14ac:dyDescent="0.3">
      <c r="A702" s="1398"/>
      <c r="B702" s="1425"/>
      <c r="C702" s="1410"/>
      <c r="D702" s="1651"/>
      <c r="E702" s="1405" t="s">
        <v>495</v>
      </c>
      <c r="F702" s="1649" t="s">
        <v>496</v>
      </c>
      <c r="G702" s="1815" t="s">
        <v>599</v>
      </c>
      <c r="H702" s="1816"/>
      <c r="I702" s="1817"/>
      <c r="J702" s="1815"/>
      <c r="K702" s="1816"/>
      <c r="L702" s="1817"/>
      <c r="M702" s="1815"/>
      <c r="N702" s="1816"/>
      <c r="O702" s="1817"/>
      <c r="P702" s="1815"/>
      <c r="Q702" s="1816"/>
      <c r="R702" s="1817"/>
      <c r="S702" s="1815"/>
      <c r="T702" s="1816"/>
      <c r="U702" s="1817"/>
      <c r="V702" s="1815"/>
      <c r="W702" s="1816"/>
      <c r="X702" s="1817"/>
      <c r="Y702" s="1815"/>
      <c r="Z702" s="1816"/>
      <c r="AA702" s="1817"/>
      <c r="AB702" s="1815"/>
      <c r="AC702" s="1816"/>
      <c r="AD702" s="1817"/>
      <c r="AE702" s="1815"/>
      <c r="AF702" s="1816"/>
      <c r="AG702" s="1817"/>
      <c r="AH702" s="1815"/>
      <c r="AI702" s="1816"/>
      <c r="AJ702" s="1817"/>
      <c r="AK702" s="1815"/>
      <c r="AL702" s="1816"/>
      <c r="AM702" s="1817"/>
      <c r="AN702" s="1815"/>
      <c r="AO702" s="1816"/>
      <c r="AP702" s="1817"/>
      <c r="AQ702" s="1815"/>
      <c r="AR702" s="1816"/>
      <c r="AS702" s="1817"/>
      <c r="AT702" s="1815"/>
      <c r="AU702" s="1816"/>
      <c r="AV702" s="1817"/>
      <c r="AW702" s="1815"/>
      <c r="AX702" s="1816"/>
      <c r="AY702" s="1817"/>
      <c r="AZ702" s="1815"/>
      <c r="BA702" s="1816"/>
      <c r="BB702" s="1817"/>
      <c r="BC702" s="1815"/>
      <c r="BD702" s="1816"/>
      <c r="BE702" s="1817"/>
      <c r="BF702" s="1815"/>
      <c r="BG702" s="1816"/>
      <c r="BH702" s="1817"/>
      <c r="BI702" s="1815"/>
      <c r="BJ702" s="1816"/>
      <c r="BK702" s="1817"/>
      <c r="BL702" s="1815"/>
      <c r="BM702" s="1816"/>
      <c r="BN702" s="1817"/>
      <c r="BO702" s="1815"/>
      <c r="BP702" s="1816"/>
      <c r="BQ702" s="1817"/>
      <c r="BR702" s="1815"/>
      <c r="BS702" s="1816"/>
      <c r="BT702" s="1817"/>
      <c r="BU702" s="1815"/>
      <c r="BV702" s="1816"/>
      <c r="BW702" s="1817"/>
      <c r="BX702" s="1815"/>
      <c r="BY702" s="1816"/>
      <c r="BZ702" s="1817"/>
    </row>
    <row r="703" spans="1:78" s="1570" customFormat="1" ht="19.5" x14ac:dyDescent="0.3">
      <c r="A703" s="1398"/>
      <c r="B703" s="1425"/>
      <c r="C703" s="1410"/>
      <c r="D703" s="1651"/>
      <c r="E703" s="1405" t="s">
        <v>497</v>
      </c>
      <c r="F703" s="1649" t="s">
        <v>496</v>
      </c>
      <c r="G703" s="1815"/>
      <c r="H703" s="1816"/>
      <c r="I703" s="1817"/>
      <c r="J703" s="1815"/>
      <c r="K703" s="1816"/>
      <c r="L703" s="1817"/>
      <c r="M703" s="1815"/>
      <c r="N703" s="1816"/>
      <c r="O703" s="1817"/>
      <c r="P703" s="1815"/>
      <c r="Q703" s="1816"/>
      <c r="R703" s="1817"/>
      <c r="S703" s="1815"/>
      <c r="T703" s="1816"/>
      <c r="U703" s="1817"/>
      <c r="V703" s="1815"/>
      <c r="W703" s="1816"/>
      <c r="X703" s="1817"/>
      <c r="Y703" s="1815"/>
      <c r="Z703" s="1816"/>
      <c r="AA703" s="1817"/>
      <c r="AB703" s="1815"/>
      <c r="AC703" s="1816"/>
      <c r="AD703" s="1817"/>
      <c r="AE703" s="1815"/>
      <c r="AF703" s="1816"/>
      <c r="AG703" s="1817"/>
      <c r="AH703" s="1815"/>
      <c r="AI703" s="1816"/>
      <c r="AJ703" s="1817"/>
      <c r="AK703" s="1815"/>
      <c r="AL703" s="1816"/>
      <c r="AM703" s="1817"/>
      <c r="AN703" s="1815"/>
      <c r="AO703" s="1816"/>
      <c r="AP703" s="1817"/>
      <c r="AQ703" s="1815"/>
      <c r="AR703" s="1816"/>
      <c r="AS703" s="1817"/>
      <c r="AT703" s="1815"/>
      <c r="AU703" s="1816"/>
      <c r="AV703" s="1817"/>
      <c r="AW703" s="1815"/>
      <c r="AX703" s="1816"/>
      <c r="AY703" s="1817"/>
      <c r="AZ703" s="1815"/>
      <c r="BA703" s="1816"/>
      <c r="BB703" s="1817"/>
      <c r="BC703" s="1815"/>
      <c r="BD703" s="1816"/>
      <c r="BE703" s="1817"/>
      <c r="BF703" s="1815"/>
      <c r="BG703" s="1816"/>
      <c r="BH703" s="1817"/>
      <c r="BI703" s="1815"/>
      <c r="BJ703" s="1816"/>
      <c r="BK703" s="1817"/>
      <c r="BL703" s="1815"/>
      <c r="BM703" s="1816"/>
      <c r="BN703" s="1817"/>
      <c r="BO703" s="1815"/>
      <c r="BP703" s="1816"/>
      <c r="BQ703" s="1817"/>
      <c r="BR703" s="1815"/>
      <c r="BS703" s="1816"/>
      <c r="BT703" s="1817"/>
      <c r="BU703" s="1815"/>
      <c r="BV703" s="1816"/>
      <c r="BW703" s="1817"/>
      <c r="BX703" s="1815"/>
      <c r="BY703" s="1816"/>
      <c r="BZ703" s="1817"/>
    </row>
    <row r="704" spans="1:78" s="1570" customFormat="1" ht="19.5" customHeight="1" x14ac:dyDescent="0.3">
      <c r="A704" s="1398"/>
      <c r="B704" s="1425"/>
      <c r="C704" s="1410" t="s">
        <v>9</v>
      </c>
      <c r="D704" s="1651"/>
      <c r="E704" s="1405" t="s">
        <v>492</v>
      </c>
      <c r="F704" s="1649">
        <v>35</v>
      </c>
      <c r="G704" s="1691">
        <v>0.22</v>
      </c>
      <c r="H704" s="1692">
        <v>0.12</v>
      </c>
      <c r="I704" s="1666">
        <v>4.2</v>
      </c>
      <c r="J704" s="1691">
        <v>0.22</v>
      </c>
      <c r="K704" s="1692">
        <v>0.12</v>
      </c>
      <c r="L704" s="1666">
        <v>4.2</v>
      </c>
      <c r="M704" s="1691">
        <v>0.22</v>
      </c>
      <c r="N704" s="1692">
        <v>0.12</v>
      </c>
      <c r="O704" s="1666">
        <v>4.2</v>
      </c>
      <c r="P704" s="1691">
        <v>0.22</v>
      </c>
      <c r="Q704" s="1692">
        <v>0.12</v>
      </c>
      <c r="R704" s="1666">
        <v>4.2</v>
      </c>
      <c r="S704" s="1691">
        <v>0.22</v>
      </c>
      <c r="T704" s="1692">
        <v>0.12</v>
      </c>
      <c r="U704" s="1666">
        <v>4.2</v>
      </c>
      <c r="V704" s="1691">
        <v>0.22</v>
      </c>
      <c r="W704" s="1692">
        <v>0.12</v>
      </c>
      <c r="X704" s="1666">
        <v>4.2</v>
      </c>
      <c r="Y704" s="1691">
        <v>0.22</v>
      </c>
      <c r="Z704" s="1692">
        <v>0.12</v>
      </c>
      <c r="AA704" s="1666">
        <v>4.2</v>
      </c>
      <c r="AB704" s="1691">
        <v>0.28000000000000003</v>
      </c>
      <c r="AC704" s="1692">
        <v>0.16</v>
      </c>
      <c r="AD704" s="1666">
        <v>5.32</v>
      </c>
      <c r="AE704" s="1691">
        <v>0.28000000000000003</v>
      </c>
      <c r="AF704" s="1692">
        <v>0.16</v>
      </c>
      <c r="AG704" s="1666">
        <v>5.32</v>
      </c>
      <c r="AH704" s="1691">
        <v>0.28000000000000003</v>
      </c>
      <c r="AI704" s="1692">
        <v>0.16</v>
      </c>
      <c r="AJ704" s="1666">
        <v>5.32</v>
      </c>
      <c r="AK704" s="1691">
        <v>0.28000000000000003</v>
      </c>
      <c r="AL704" s="1692">
        <v>0.16</v>
      </c>
      <c r="AM704" s="1666">
        <v>5.32</v>
      </c>
      <c r="AN704" s="1691">
        <v>0.28000000000000003</v>
      </c>
      <c r="AO704" s="1692">
        <v>0.16</v>
      </c>
      <c r="AP704" s="1666">
        <v>5.32</v>
      </c>
      <c r="AQ704" s="1691">
        <v>0.25</v>
      </c>
      <c r="AR704" s="1692">
        <v>0.14000000000000001</v>
      </c>
      <c r="AS704" s="1666">
        <v>4.76</v>
      </c>
      <c r="AT704" s="1691">
        <v>0.28000000000000003</v>
      </c>
      <c r="AU704" s="1692">
        <v>0.16</v>
      </c>
      <c r="AV704" s="1666">
        <v>5.32</v>
      </c>
      <c r="AW704" s="1691">
        <v>0.28000000000000003</v>
      </c>
      <c r="AX704" s="1692">
        <v>0.16</v>
      </c>
      <c r="AY704" s="1666">
        <v>5.32</v>
      </c>
      <c r="AZ704" s="1691">
        <v>0.28000000000000003</v>
      </c>
      <c r="BA704" s="1692">
        <v>0.16</v>
      </c>
      <c r="BB704" s="1666">
        <v>5.32</v>
      </c>
      <c r="BC704" s="1691">
        <v>0.28000000000000003</v>
      </c>
      <c r="BD704" s="1692">
        <v>0.16</v>
      </c>
      <c r="BE704" s="1666">
        <v>5.32</v>
      </c>
      <c r="BF704" s="1691">
        <v>0.25</v>
      </c>
      <c r="BG704" s="1692">
        <v>0.14000000000000001</v>
      </c>
      <c r="BH704" s="1666">
        <v>4.76</v>
      </c>
      <c r="BI704" s="1691">
        <v>0.25</v>
      </c>
      <c r="BJ704" s="1692">
        <v>0.14000000000000001</v>
      </c>
      <c r="BK704" s="1666">
        <v>4.76</v>
      </c>
      <c r="BL704" s="1691">
        <v>0.25</v>
      </c>
      <c r="BM704" s="1692">
        <v>0.14000000000000001</v>
      </c>
      <c r="BN704" s="1666">
        <v>4.76</v>
      </c>
      <c r="BO704" s="1691">
        <v>0.25</v>
      </c>
      <c r="BP704" s="1692">
        <v>0.14000000000000001</v>
      </c>
      <c r="BQ704" s="1666">
        <v>4.76</v>
      </c>
      <c r="BR704" s="1691">
        <v>0.25</v>
      </c>
      <c r="BS704" s="1692">
        <v>0.14000000000000001</v>
      </c>
      <c r="BT704" s="1666">
        <v>4.76</v>
      </c>
      <c r="BU704" s="1691">
        <v>0.25</v>
      </c>
      <c r="BV704" s="1692">
        <v>0.14000000000000001</v>
      </c>
      <c r="BW704" s="1666">
        <v>4.76</v>
      </c>
      <c r="BX704" s="1691">
        <v>0.22</v>
      </c>
      <c r="BY704" s="1692">
        <v>0.12</v>
      </c>
      <c r="BZ704" s="1666">
        <v>4.2</v>
      </c>
    </row>
    <row r="705" spans="1:78" s="1570" customFormat="1" ht="19.5" x14ac:dyDescent="0.3">
      <c r="A705" s="1398"/>
      <c r="B705" s="1425"/>
      <c r="C705" s="1410"/>
      <c r="D705" s="1651"/>
      <c r="E705" s="1405" t="s">
        <v>494</v>
      </c>
      <c r="F705" s="1649">
        <v>10</v>
      </c>
      <c r="G705" s="1669">
        <v>0.21</v>
      </c>
      <c r="H705" s="1669">
        <v>0.17499999999999999</v>
      </c>
      <c r="I705" s="1666">
        <v>15</v>
      </c>
      <c r="J705" s="1669">
        <v>0.21</v>
      </c>
      <c r="K705" s="1669">
        <v>0.17499999999999999</v>
      </c>
      <c r="L705" s="1666">
        <v>15</v>
      </c>
      <c r="M705" s="1669">
        <v>0.21</v>
      </c>
      <c r="N705" s="1669">
        <v>0.17499999999999999</v>
      </c>
      <c r="O705" s="1666">
        <v>15</v>
      </c>
      <c r="P705" s="1669">
        <v>0.21</v>
      </c>
      <c r="Q705" s="1669">
        <v>0.17499999999999999</v>
      </c>
      <c r="R705" s="1666">
        <v>15</v>
      </c>
      <c r="S705" s="1669">
        <v>0.21</v>
      </c>
      <c r="T705" s="1669">
        <v>0.17499999999999999</v>
      </c>
      <c r="U705" s="1666">
        <v>15</v>
      </c>
      <c r="V705" s="1669">
        <v>0.21</v>
      </c>
      <c r="W705" s="1669">
        <v>0.17499999999999999</v>
      </c>
      <c r="X705" s="1666">
        <v>15</v>
      </c>
      <c r="Y705" s="1669">
        <v>0.21</v>
      </c>
      <c r="Z705" s="1669">
        <v>0.17499999999999999</v>
      </c>
      <c r="AA705" s="1666">
        <v>15</v>
      </c>
      <c r="AB705" s="1669">
        <v>0.3</v>
      </c>
      <c r="AC705" s="1669">
        <v>0.13800000000000001</v>
      </c>
      <c r="AD705" s="1666">
        <v>19</v>
      </c>
      <c r="AE705" s="1669">
        <v>0.3</v>
      </c>
      <c r="AF705" s="1669">
        <v>0.13800000000000001</v>
      </c>
      <c r="AG705" s="1666">
        <v>19</v>
      </c>
      <c r="AH705" s="1669">
        <v>0.3</v>
      </c>
      <c r="AI705" s="1669">
        <v>0.13800000000000001</v>
      </c>
      <c r="AJ705" s="1666">
        <v>19</v>
      </c>
      <c r="AK705" s="1669">
        <v>0.3</v>
      </c>
      <c r="AL705" s="1669">
        <v>0.13800000000000001</v>
      </c>
      <c r="AM705" s="1666">
        <v>19</v>
      </c>
      <c r="AN705" s="1669">
        <v>0.3</v>
      </c>
      <c r="AO705" s="1669">
        <v>0.13800000000000001</v>
      </c>
      <c r="AP705" s="1666">
        <v>19</v>
      </c>
      <c r="AQ705" s="1669">
        <v>0.26500000000000001</v>
      </c>
      <c r="AR705" s="1669">
        <v>0.13300000000000001</v>
      </c>
      <c r="AS705" s="1666">
        <v>17</v>
      </c>
      <c r="AT705" s="1669">
        <v>0.3</v>
      </c>
      <c r="AU705" s="1669">
        <v>0.13800000000000001</v>
      </c>
      <c r="AV705" s="1666">
        <v>19</v>
      </c>
      <c r="AW705" s="1669">
        <v>0.3</v>
      </c>
      <c r="AX705" s="1669">
        <v>0.13800000000000001</v>
      </c>
      <c r="AY705" s="1666">
        <v>19</v>
      </c>
      <c r="AZ705" s="1669">
        <v>0.3</v>
      </c>
      <c r="BA705" s="1669">
        <v>0.13800000000000001</v>
      </c>
      <c r="BB705" s="1666">
        <v>19</v>
      </c>
      <c r="BC705" s="1669">
        <v>0.3</v>
      </c>
      <c r="BD705" s="1669">
        <v>0.13800000000000001</v>
      </c>
      <c r="BE705" s="1666">
        <v>19</v>
      </c>
      <c r="BF705" s="1669">
        <v>0.26500000000000001</v>
      </c>
      <c r="BG705" s="1669">
        <v>0.13300000000000001</v>
      </c>
      <c r="BH705" s="1666">
        <v>17</v>
      </c>
      <c r="BI705" s="1669">
        <v>0.26500000000000001</v>
      </c>
      <c r="BJ705" s="1669">
        <v>0.13300000000000001</v>
      </c>
      <c r="BK705" s="1666">
        <v>17</v>
      </c>
      <c r="BL705" s="1669">
        <v>0.26500000000000001</v>
      </c>
      <c r="BM705" s="1669">
        <v>0.13300000000000001</v>
      </c>
      <c r="BN705" s="1666">
        <v>17</v>
      </c>
      <c r="BO705" s="1669">
        <v>0.26500000000000001</v>
      </c>
      <c r="BP705" s="1669">
        <v>0.13300000000000001</v>
      </c>
      <c r="BQ705" s="1666">
        <v>17</v>
      </c>
      <c r="BR705" s="1669">
        <v>0.26500000000000001</v>
      </c>
      <c r="BS705" s="1669">
        <v>0.13300000000000001</v>
      </c>
      <c r="BT705" s="1666">
        <v>17</v>
      </c>
      <c r="BU705" s="1669">
        <v>0.26500000000000001</v>
      </c>
      <c r="BV705" s="1669">
        <v>0.13300000000000001</v>
      </c>
      <c r="BW705" s="1666">
        <v>17</v>
      </c>
      <c r="BX705" s="1669">
        <v>0.21</v>
      </c>
      <c r="BY705" s="1669">
        <v>0.17499999999999999</v>
      </c>
      <c r="BZ705" s="1666">
        <v>15</v>
      </c>
    </row>
    <row r="706" spans="1:78" s="222" customFormat="1" ht="19.5" x14ac:dyDescent="0.3">
      <c r="A706" s="1398"/>
      <c r="B706" s="1425"/>
      <c r="C706" s="1410"/>
      <c r="D706" s="1651"/>
      <c r="E706" s="1405" t="s">
        <v>495</v>
      </c>
      <c r="F706" s="1649" t="s">
        <v>496</v>
      </c>
      <c r="G706" s="1815" t="s">
        <v>599</v>
      </c>
      <c r="H706" s="1816"/>
      <c r="I706" s="1817"/>
      <c r="J706" s="1815"/>
      <c r="K706" s="1816"/>
      <c r="L706" s="1817"/>
      <c r="M706" s="1815"/>
      <c r="N706" s="1816"/>
      <c r="O706" s="1817"/>
      <c r="P706" s="1815"/>
      <c r="Q706" s="1816"/>
      <c r="R706" s="1817"/>
      <c r="S706" s="1815"/>
      <c r="T706" s="1816"/>
      <c r="U706" s="1817"/>
      <c r="V706" s="1815"/>
      <c r="W706" s="1816"/>
      <c r="X706" s="1817"/>
      <c r="Y706" s="1815"/>
      <c r="Z706" s="1816"/>
      <c r="AA706" s="1817"/>
      <c r="AB706" s="1679"/>
      <c r="AC706" s="1680"/>
      <c r="AD706" s="1681"/>
      <c r="AE706" s="1679"/>
      <c r="AF706" s="1680"/>
      <c r="AG706" s="1681"/>
      <c r="AH706" s="1679"/>
      <c r="AI706" s="1680"/>
      <c r="AJ706" s="1681"/>
      <c r="AK706" s="1679"/>
      <c r="AL706" s="1680"/>
      <c r="AM706" s="1681"/>
      <c r="AN706" s="1679"/>
      <c r="AO706" s="1680"/>
      <c r="AP706" s="1681"/>
      <c r="AQ706" s="1815"/>
      <c r="AR706" s="1816"/>
      <c r="AS706" s="1817"/>
      <c r="AT706" s="1679"/>
      <c r="AU706" s="1680"/>
      <c r="AV706" s="1681"/>
      <c r="AW706" s="1679"/>
      <c r="AX706" s="1680"/>
      <c r="AY706" s="1681"/>
      <c r="AZ706" s="1679"/>
      <c r="BA706" s="1680"/>
      <c r="BB706" s="1681"/>
      <c r="BC706" s="1679"/>
      <c r="BD706" s="1680"/>
      <c r="BE706" s="1681"/>
      <c r="BF706" s="1815"/>
      <c r="BG706" s="1816"/>
      <c r="BH706" s="1817"/>
      <c r="BI706" s="1815"/>
      <c r="BJ706" s="1816"/>
      <c r="BK706" s="1817"/>
      <c r="BL706" s="1815"/>
      <c r="BM706" s="1816"/>
      <c r="BN706" s="1817"/>
      <c r="BO706" s="1815"/>
      <c r="BP706" s="1816"/>
      <c r="BQ706" s="1817"/>
      <c r="BR706" s="1815"/>
      <c r="BS706" s="1816"/>
      <c r="BT706" s="1817"/>
      <c r="BU706" s="1815"/>
      <c r="BV706" s="1816"/>
      <c r="BW706" s="1817"/>
      <c r="BX706" s="1815"/>
      <c r="BY706" s="1816"/>
      <c r="BZ706" s="1817"/>
    </row>
    <row r="707" spans="1:78" s="1570" customFormat="1" ht="19.5" x14ac:dyDescent="0.3">
      <c r="A707" s="1398"/>
      <c r="B707" s="1425"/>
      <c r="C707" s="1410"/>
      <c r="D707" s="1651"/>
      <c r="E707" s="1405" t="s">
        <v>497</v>
      </c>
      <c r="F707" s="1649" t="s">
        <v>496</v>
      </c>
      <c r="G707" s="1815"/>
      <c r="H707" s="1816"/>
      <c r="I707" s="1817"/>
      <c r="J707" s="1815"/>
      <c r="K707" s="1816"/>
      <c r="L707" s="1817"/>
      <c r="M707" s="1815"/>
      <c r="N707" s="1816"/>
      <c r="O707" s="1817"/>
      <c r="P707" s="1815"/>
      <c r="Q707" s="1816"/>
      <c r="R707" s="1817"/>
      <c r="S707" s="1815"/>
      <c r="T707" s="1816"/>
      <c r="U707" s="1817"/>
      <c r="V707" s="1815"/>
      <c r="W707" s="1816"/>
      <c r="X707" s="1817"/>
      <c r="Y707" s="1815"/>
      <c r="Z707" s="1816"/>
      <c r="AA707" s="1817"/>
      <c r="AB707" s="1679"/>
      <c r="AC707" s="1680"/>
      <c r="AD707" s="1681"/>
      <c r="AE707" s="1679"/>
      <c r="AF707" s="1680"/>
      <c r="AG707" s="1681"/>
      <c r="AH707" s="1679"/>
      <c r="AI707" s="1680"/>
      <c r="AJ707" s="1681"/>
      <c r="AK707" s="1679"/>
      <c r="AL707" s="1680"/>
      <c r="AM707" s="1681"/>
      <c r="AN707" s="1679"/>
      <c r="AO707" s="1680"/>
      <c r="AP707" s="1681"/>
      <c r="AQ707" s="1815"/>
      <c r="AR707" s="1816"/>
      <c r="AS707" s="1817"/>
      <c r="AT707" s="1679"/>
      <c r="AU707" s="1680"/>
      <c r="AV707" s="1681"/>
      <c r="AW707" s="1679"/>
      <c r="AX707" s="1680"/>
      <c r="AY707" s="1681"/>
      <c r="AZ707" s="1679"/>
      <c r="BA707" s="1680"/>
      <c r="BB707" s="1681"/>
      <c r="BC707" s="1679"/>
      <c r="BD707" s="1680"/>
      <c r="BE707" s="1681"/>
      <c r="BF707" s="1815"/>
      <c r="BG707" s="1816"/>
      <c r="BH707" s="1817"/>
      <c r="BI707" s="1815"/>
      <c r="BJ707" s="1816"/>
      <c r="BK707" s="1817"/>
      <c r="BL707" s="1815"/>
      <c r="BM707" s="1816"/>
      <c r="BN707" s="1817"/>
      <c r="BO707" s="1815"/>
      <c r="BP707" s="1816"/>
      <c r="BQ707" s="1817"/>
      <c r="BR707" s="1815"/>
      <c r="BS707" s="1816"/>
      <c r="BT707" s="1817"/>
      <c r="BU707" s="1815"/>
      <c r="BV707" s="1816"/>
      <c r="BW707" s="1817"/>
      <c r="BX707" s="1815"/>
      <c r="BY707" s="1816"/>
      <c r="BZ707" s="1817"/>
    </row>
    <row r="708" spans="1:78" s="1570" customFormat="1" ht="20.25" customHeight="1" x14ac:dyDescent="0.3">
      <c r="A708" s="1398"/>
      <c r="B708" s="1425" t="s">
        <v>570</v>
      </c>
      <c r="C708" s="1584" t="s">
        <v>429</v>
      </c>
      <c r="D708" s="1582"/>
      <c r="E708" s="1405"/>
      <c r="F708" s="1649">
        <v>35</v>
      </c>
      <c r="G708" s="1691">
        <v>0.22</v>
      </c>
      <c r="H708" s="1692">
        <v>0.12</v>
      </c>
      <c r="I708" s="1666">
        <v>4.2</v>
      </c>
      <c r="J708" s="1691">
        <v>0.22</v>
      </c>
      <c r="K708" s="1692">
        <v>0.12</v>
      </c>
      <c r="L708" s="1666">
        <v>4.2</v>
      </c>
      <c r="M708" s="1691">
        <v>0.22</v>
      </c>
      <c r="N708" s="1692">
        <v>0.12</v>
      </c>
      <c r="O708" s="1666">
        <v>4.2</v>
      </c>
      <c r="P708" s="1691">
        <v>0.22</v>
      </c>
      <c r="Q708" s="1692">
        <v>0.12</v>
      </c>
      <c r="R708" s="1666">
        <v>4.2</v>
      </c>
      <c r="S708" s="1691">
        <v>0.22</v>
      </c>
      <c r="T708" s="1692">
        <v>0.12</v>
      </c>
      <c r="U708" s="1666">
        <v>4.2</v>
      </c>
      <c r="V708" s="1691">
        <v>0.22</v>
      </c>
      <c r="W708" s="1692">
        <v>0.12</v>
      </c>
      <c r="X708" s="1666">
        <v>4.2</v>
      </c>
      <c r="Y708" s="1691">
        <v>0.22</v>
      </c>
      <c r="Z708" s="1692">
        <v>0.12</v>
      </c>
      <c r="AA708" s="1666">
        <v>4.2</v>
      </c>
      <c r="AB708" s="1691">
        <v>0.28999999999999998</v>
      </c>
      <c r="AC708" s="1692">
        <v>0.16</v>
      </c>
      <c r="AD708" s="1666">
        <v>5.4</v>
      </c>
      <c r="AE708" s="1691">
        <v>0.28999999999999998</v>
      </c>
      <c r="AF708" s="1692">
        <v>0.16</v>
      </c>
      <c r="AG708" s="1666">
        <v>5.4</v>
      </c>
      <c r="AH708" s="1691">
        <v>0.28999999999999998</v>
      </c>
      <c r="AI708" s="1692">
        <v>0.16</v>
      </c>
      <c r="AJ708" s="1666">
        <v>5.4</v>
      </c>
      <c r="AK708" s="1691">
        <v>0.28999999999999998</v>
      </c>
      <c r="AL708" s="1692">
        <v>0.16</v>
      </c>
      <c r="AM708" s="1666">
        <v>5.4</v>
      </c>
      <c r="AN708" s="1691">
        <v>0.28999999999999998</v>
      </c>
      <c r="AO708" s="1692">
        <v>0.16</v>
      </c>
      <c r="AP708" s="1666">
        <v>5.4</v>
      </c>
      <c r="AQ708" s="1691">
        <v>0.25</v>
      </c>
      <c r="AR708" s="1692">
        <v>0.14000000000000001</v>
      </c>
      <c r="AS708" s="1666">
        <v>4.8</v>
      </c>
      <c r="AT708" s="1691">
        <v>0.28999999999999998</v>
      </c>
      <c r="AU708" s="1692">
        <v>0.16</v>
      </c>
      <c r="AV708" s="1666">
        <v>5.4</v>
      </c>
      <c r="AW708" s="1691">
        <v>0.28999999999999998</v>
      </c>
      <c r="AX708" s="1692">
        <v>0.16</v>
      </c>
      <c r="AY708" s="1666">
        <v>5.4</v>
      </c>
      <c r="AZ708" s="1691">
        <v>0.28999999999999998</v>
      </c>
      <c r="BA708" s="1692">
        <v>0.16</v>
      </c>
      <c r="BB708" s="1666">
        <v>5.4</v>
      </c>
      <c r="BC708" s="1691">
        <v>0.28999999999999998</v>
      </c>
      <c r="BD708" s="1692">
        <v>0.16</v>
      </c>
      <c r="BE708" s="1666">
        <v>5.4</v>
      </c>
      <c r="BF708" s="1691">
        <v>0.25</v>
      </c>
      <c r="BG708" s="1692">
        <v>0.14000000000000001</v>
      </c>
      <c r="BH708" s="1666">
        <v>4.8</v>
      </c>
      <c r="BI708" s="1691">
        <v>0.25</v>
      </c>
      <c r="BJ708" s="1692">
        <v>0.14000000000000001</v>
      </c>
      <c r="BK708" s="1666">
        <v>4.8</v>
      </c>
      <c r="BL708" s="1691">
        <v>0.25</v>
      </c>
      <c r="BM708" s="1692">
        <v>0.14000000000000001</v>
      </c>
      <c r="BN708" s="1666">
        <v>4.8</v>
      </c>
      <c r="BO708" s="1691">
        <v>0.25</v>
      </c>
      <c r="BP708" s="1692">
        <v>0.14000000000000001</v>
      </c>
      <c r="BQ708" s="1666">
        <v>4.8</v>
      </c>
      <c r="BR708" s="1691">
        <v>0.25</v>
      </c>
      <c r="BS708" s="1692">
        <v>0.14000000000000001</v>
      </c>
      <c r="BT708" s="1666">
        <v>4.8</v>
      </c>
      <c r="BU708" s="1691">
        <v>0.25</v>
      </c>
      <c r="BV708" s="1692">
        <v>0.14000000000000001</v>
      </c>
      <c r="BW708" s="1666">
        <v>4.8</v>
      </c>
      <c r="BX708" s="1691">
        <v>0.22</v>
      </c>
      <c r="BY708" s="1692">
        <v>0.12</v>
      </c>
      <c r="BZ708" s="1666">
        <v>4.2</v>
      </c>
    </row>
    <row r="709" spans="1:78" s="1570" customFormat="1" ht="19.5" x14ac:dyDescent="0.3">
      <c r="A709" s="1398"/>
      <c r="B709" s="1425" t="s">
        <v>64</v>
      </c>
      <c r="C709" s="1581" t="s">
        <v>107</v>
      </c>
      <c r="D709" s="1651"/>
      <c r="E709" s="1405" t="s">
        <v>310</v>
      </c>
      <c r="F709" s="1649">
        <v>35</v>
      </c>
      <c r="G709" s="1815">
        <v>35</v>
      </c>
      <c r="H709" s="1816"/>
      <c r="I709" s="1817"/>
      <c r="J709" s="1815">
        <v>35</v>
      </c>
      <c r="K709" s="1816"/>
      <c r="L709" s="1817"/>
      <c r="M709" s="1815">
        <v>35</v>
      </c>
      <c r="N709" s="1816"/>
      <c r="O709" s="1817"/>
      <c r="P709" s="1815">
        <v>35</v>
      </c>
      <c r="Q709" s="1816"/>
      <c r="R709" s="1817"/>
      <c r="S709" s="1815">
        <v>35</v>
      </c>
      <c r="T709" s="1816"/>
      <c r="U709" s="1817"/>
      <c r="V709" s="1815">
        <v>35</v>
      </c>
      <c r="W709" s="1816"/>
      <c r="X709" s="1817"/>
      <c r="Y709" s="1815">
        <v>35</v>
      </c>
      <c r="Z709" s="1816"/>
      <c r="AA709" s="1817"/>
      <c r="AB709" s="1679">
        <v>35</v>
      </c>
      <c r="AC709" s="1680"/>
      <c r="AD709" s="1681"/>
      <c r="AE709" s="1679">
        <v>35</v>
      </c>
      <c r="AF709" s="1680"/>
      <c r="AG709" s="1681"/>
      <c r="AH709" s="1679">
        <v>35</v>
      </c>
      <c r="AI709" s="1680"/>
      <c r="AJ709" s="1681"/>
      <c r="AK709" s="1679">
        <v>35</v>
      </c>
      <c r="AL709" s="1680"/>
      <c r="AM709" s="1681"/>
      <c r="AN709" s="1679">
        <v>35</v>
      </c>
      <c r="AO709" s="1680"/>
      <c r="AP709" s="1681"/>
      <c r="AQ709" s="1815">
        <v>35</v>
      </c>
      <c r="AR709" s="1816"/>
      <c r="AS709" s="1817"/>
      <c r="AT709" s="1679">
        <v>35</v>
      </c>
      <c r="AU709" s="1680"/>
      <c r="AV709" s="1681"/>
      <c r="AW709" s="1679">
        <v>35</v>
      </c>
      <c r="AX709" s="1680"/>
      <c r="AY709" s="1681"/>
      <c r="AZ709" s="1679">
        <v>35</v>
      </c>
      <c r="BA709" s="1680"/>
      <c r="BB709" s="1681"/>
      <c r="BC709" s="1679">
        <v>35</v>
      </c>
      <c r="BD709" s="1680"/>
      <c r="BE709" s="1681"/>
      <c r="BF709" s="1815">
        <v>35</v>
      </c>
      <c r="BG709" s="1816"/>
      <c r="BH709" s="1817"/>
      <c r="BI709" s="1815">
        <v>35</v>
      </c>
      <c r="BJ709" s="1816"/>
      <c r="BK709" s="1817"/>
      <c r="BL709" s="1815">
        <v>35</v>
      </c>
      <c r="BM709" s="1816"/>
      <c r="BN709" s="1817"/>
      <c r="BO709" s="1815">
        <v>35</v>
      </c>
      <c r="BP709" s="1816"/>
      <c r="BQ709" s="1817"/>
      <c r="BR709" s="1815">
        <v>35</v>
      </c>
      <c r="BS709" s="1816"/>
      <c r="BT709" s="1817"/>
      <c r="BU709" s="1815">
        <v>35</v>
      </c>
      <c r="BV709" s="1816"/>
      <c r="BW709" s="1817"/>
      <c r="BX709" s="1815">
        <v>35</v>
      </c>
      <c r="BY709" s="1816"/>
      <c r="BZ709" s="1817"/>
    </row>
    <row r="710" spans="1:78" s="1570" customFormat="1" ht="19.5" x14ac:dyDescent="0.3">
      <c r="A710" s="1398"/>
      <c r="B710" s="1425"/>
      <c r="C710" s="1410" t="s">
        <v>107</v>
      </c>
      <c r="D710" s="1651"/>
      <c r="E710" s="1405" t="s">
        <v>310</v>
      </c>
      <c r="F710" s="1649">
        <v>10</v>
      </c>
      <c r="G710" s="1815">
        <v>10.3</v>
      </c>
      <c r="H710" s="1816"/>
      <c r="I710" s="1817"/>
      <c r="J710" s="1815">
        <v>10.3</v>
      </c>
      <c r="K710" s="1816"/>
      <c r="L710" s="1817"/>
      <c r="M710" s="1815">
        <v>10.3</v>
      </c>
      <c r="N710" s="1816"/>
      <c r="O710" s="1817"/>
      <c r="P710" s="1815">
        <v>10.3</v>
      </c>
      <c r="Q710" s="1816"/>
      <c r="R710" s="1817"/>
      <c r="S710" s="1815">
        <v>10.3</v>
      </c>
      <c r="T710" s="1816"/>
      <c r="U710" s="1817"/>
      <c r="V710" s="1815">
        <v>10.3</v>
      </c>
      <c r="W710" s="1816"/>
      <c r="X710" s="1817"/>
      <c r="Y710" s="1815">
        <v>10.3</v>
      </c>
      <c r="Z710" s="1816"/>
      <c r="AA710" s="1817"/>
      <c r="AB710" s="1679">
        <v>10.3</v>
      </c>
      <c r="AC710" s="1680"/>
      <c r="AD710" s="1681"/>
      <c r="AE710" s="1679">
        <v>10.3</v>
      </c>
      <c r="AF710" s="1680"/>
      <c r="AG710" s="1681"/>
      <c r="AH710" s="1679">
        <v>10.3</v>
      </c>
      <c r="AI710" s="1680"/>
      <c r="AJ710" s="1681"/>
      <c r="AK710" s="1679">
        <v>10.3</v>
      </c>
      <c r="AL710" s="1680"/>
      <c r="AM710" s="1681"/>
      <c r="AN710" s="1679">
        <v>10.3</v>
      </c>
      <c r="AO710" s="1680"/>
      <c r="AP710" s="1681"/>
      <c r="AQ710" s="1815">
        <v>10.3</v>
      </c>
      <c r="AR710" s="1816"/>
      <c r="AS710" s="1817"/>
      <c r="AT710" s="1679">
        <v>10.3</v>
      </c>
      <c r="AU710" s="1680"/>
      <c r="AV710" s="1681"/>
      <c r="AW710" s="1679">
        <v>10.3</v>
      </c>
      <c r="AX710" s="1680"/>
      <c r="AY710" s="1681"/>
      <c r="AZ710" s="1679">
        <v>10.3</v>
      </c>
      <c r="BA710" s="1680"/>
      <c r="BB710" s="1681"/>
      <c r="BC710" s="1679">
        <v>10.3</v>
      </c>
      <c r="BD710" s="1680"/>
      <c r="BE710" s="1681"/>
      <c r="BF710" s="1815">
        <v>10.3</v>
      </c>
      <c r="BG710" s="1816"/>
      <c r="BH710" s="1817"/>
      <c r="BI710" s="1815">
        <v>10.3</v>
      </c>
      <c r="BJ710" s="1816"/>
      <c r="BK710" s="1817"/>
      <c r="BL710" s="1815">
        <v>10.3</v>
      </c>
      <c r="BM710" s="1816"/>
      <c r="BN710" s="1817"/>
      <c r="BO710" s="1815">
        <v>10.3</v>
      </c>
      <c r="BP710" s="1816"/>
      <c r="BQ710" s="1817"/>
      <c r="BR710" s="1815">
        <v>10.3</v>
      </c>
      <c r="BS710" s="1816"/>
      <c r="BT710" s="1817"/>
      <c r="BU710" s="1815">
        <v>10.3</v>
      </c>
      <c r="BV710" s="1816"/>
      <c r="BW710" s="1817"/>
      <c r="BX710" s="1815">
        <v>10.3</v>
      </c>
      <c r="BY710" s="1816"/>
      <c r="BZ710" s="1817"/>
    </row>
    <row r="711" spans="1:78" s="1570" customFormat="1" ht="19.5" x14ac:dyDescent="0.3">
      <c r="A711" s="1398"/>
      <c r="B711" s="1425"/>
      <c r="C711" s="1410" t="s">
        <v>108</v>
      </c>
      <c r="D711" s="1651"/>
      <c r="E711" s="1405" t="s">
        <v>310</v>
      </c>
      <c r="F711" s="1649">
        <v>10</v>
      </c>
      <c r="G711" s="1815">
        <v>10.3</v>
      </c>
      <c r="H711" s="1816"/>
      <c r="I711" s="1817"/>
      <c r="J711" s="1815">
        <v>10.3</v>
      </c>
      <c r="K711" s="1816"/>
      <c r="L711" s="1817"/>
      <c r="M711" s="1815">
        <v>10.3</v>
      </c>
      <c r="N711" s="1816"/>
      <c r="O711" s="1817"/>
      <c r="P711" s="1815">
        <v>10.3</v>
      </c>
      <c r="Q711" s="1816"/>
      <c r="R711" s="1817"/>
      <c r="S711" s="1815">
        <v>10.3</v>
      </c>
      <c r="T711" s="1816"/>
      <c r="U711" s="1817"/>
      <c r="V711" s="1815">
        <v>10.3</v>
      </c>
      <c r="W711" s="1816"/>
      <c r="X711" s="1817"/>
      <c r="Y711" s="1815">
        <v>10.3</v>
      </c>
      <c r="Z711" s="1816"/>
      <c r="AA711" s="1817"/>
      <c r="AB711" s="1679">
        <v>10.3</v>
      </c>
      <c r="AC711" s="1680"/>
      <c r="AD711" s="1681"/>
      <c r="AE711" s="1679">
        <v>10.3</v>
      </c>
      <c r="AF711" s="1680"/>
      <c r="AG711" s="1681"/>
      <c r="AH711" s="1679">
        <v>10.3</v>
      </c>
      <c r="AI711" s="1680"/>
      <c r="AJ711" s="1681"/>
      <c r="AK711" s="1679">
        <v>10.3</v>
      </c>
      <c r="AL711" s="1680"/>
      <c r="AM711" s="1681"/>
      <c r="AN711" s="1679">
        <v>10.3</v>
      </c>
      <c r="AO711" s="1680"/>
      <c r="AP711" s="1681"/>
      <c r="AQ711" s="1815">
        <v>10.3</v>
      </c>
      <c r="AR711" s="1816"/>
      <c r="AS711" s="1817"/>
      <c r="AT711" s="1679">
        <v>10.3</v>
      </c>
      <c r="AU711" s="1680"/>
      <c r="AV711" s="1681"/>
      <c r="AW711" s="1679">
        <v>10.3</v>
      </c>
      <c r="AX711" s="1680"/>
      <c r="AY711" s="1681"/>
      <c r="AZ711" s="1679">
        <v>10.3</v>
      </c>
      <c r="BA711" s="1680"/>
      <c r="BB711" s="1681"/>
      <c r="BC711" s="1679">
        <v>10.3</v>
      </c>
      <c r="BD711" s="1680"/>
      <c r="BE711" s="1681"/>
      <c r="BF711" s="1815">
        <v>10.3</v>
      </c>
      <c r="BG711" s="1816"/>
      <c r="BH711" s="1817"/>
      <c r="BI711" s="1815">
        <v>10.3</v>
      </c>
      <c r="BJ711" s="1816"/>
      <c r="BK711" s="1817"/>
      <c r="BL711" s="1815">
        <v>10.3</v>
      </c>
      <c r="BM711" s="1816"/>
      <c r="BN711" s="1817"/>
      <c r="BO711" s="1815">
        <v>10.3</v>
      </c>
      <c r="BP711" s="1816"/>
      <c r="BQ711" s="1817"/>
      <c r="BR711" s="1815">
        <v>10.3</v>
      </c>
      <c r="BS711" s="1816"/>
      <c r="BT711" s="1817"/>
      <c r="BU711" s="1815">
        <v>10.3</v>
      </c>
      <c r="BV711" s="1816"/>
      <c r="BW711" s="1817"/>
      <c r="BX711" s="1815">
        <v>10.3</v>
      </c>
      <c r="BY711" s="1816"/>
      <c r="BZ711" s="1817"/>
    </row>
    <row r="712" spans="1:78" s="1570" customFormat="1" ht="19.5" x14ac:dyDescent="0.3">
      <c r="A712" s="1398"/>
      <c r="B712" s="1425" t="s">
        <v>498</v>
      </c>
      <c r="C712" s="1663" t="s">
        <v>315</v>
      </c>
      <c r="D712" s="1651"/>
      <c r="E712" s="1405"/>
      <c r="F712" s="1649">
        <v>10</v>
      </c>
      <c r="G712" s="1679"/>
      <c r="H712" s="1680"/>
      <c r="I712" s="1666">
        <v>0</v>
      </c>
      <c r="J712" s="1679"/>
      <c r="K712" s="1680"/>
      <c r="L712" s="1666">
        <v>0</v>
      </c>
      <c r="M712" s="1679"/>
      <c r="N712" s="1680"/>
      <c r="O712" s="1666">
        <v>0</v>
      </c>
      <c r="P712" s="1679"/>
      <c r="Q712" s="1680"/>
      <c r="R712" s="1666">
        <v>0</v>
      </c>
      <c r="S712" s="1679"/>
      <c r="T712" s="1680"/>
      <c r="U712" s="1666">
        <v>0</v>
      </c>
      <c r="V712" s="1679"/>
      <c r="W712" s="1680"/>
      <c r="X712" s="1666">
        <v>0</v>
      </c>
      <c r="Y712" s="1679"/>
      <c r="Z712" s="1680"/>
      <c r="AA712" s="1666">
        <v>0</v>
      </c>
      <c r="AB712" s="1679"/>
      <c r="AC712" s="1680"/>
      <c r="AD712" s="1666">
        <v>0</v>
      </c>
      <c r="AE712" s="1679"/>
      <c r="AF712" s="1680"/>
      <c r="AG712" s="1666">
        <v>0</v>
      </c>
      <c r="AH712" s="1679"/>
      <c r="AI712" s="1680"/>
      <c r="AJ712" s="1666">
        <v>0</v>
      </c>
      <c r="AK712" s="1679"/>
      <c r="AL712" s="1680"/>
      <c r="AM712" s="1666">
        <v>0</v>
      </c>
      <c r="AN712" s="1679"/>
      <c r="AO712" s="1680"/>
      <c r="AP712" s="1666">
        <v>0</v>
      </c>
      <c r="AQ712" s="1679"/>
      <c r="AR712" s="1680"/>
      <c r="AS712" s="1666">
        <v>0</v>
      </c>
      <c r="AT712" s="1679"/>
      <c r="AU712" s="1680"/>
      <c r="AV712" s="1666">
        <v>0</v>
      </c>
      <c r="AW712" s="1679"/>
      <c r="AX712" s="1680"/>
      <c r="AY712" s="1666">
        <v>0</v>
      </c>
      <c r="AZ712" s="1679"/>
      <c r="BA712" s="1680"/>
      <c r="BB712" s="1666">
        <v>0</v>
      </c>
      <c r="BC712" s="1679"/>
      <c r="BD712" s="1680"/>
      <c r="BE712" s="1666">
        <v>0</v>
      </c>
      <c r="BF712" s="1679"/>
      <c r="BG712" s="1680"/>
      <c r="BH712" s="1666">
        <v>0</v>
      </c>
      <c r="BI712" s="1679"/>
      <c r="BJ712" s="1680"/>
      <c r="BK712" s="1666">
        <v>0</v>
      </c>
      <c r="BL712" s="1679"/>
      <c r="BM712" s="1680"/>
      <c r="BN712" s="1666">
        <v>0</v>
      </c>
      <c r="BO712" s="1679"/>
      <c r="BP712" s="1680"/>
      <c r="BQ712" s="1666">
        <v>0</v>
      </c>
      <c r="BR712" s="1679"/>
      <c r="BS712" s="1680"/>
      <c r="BT712" s="1666">
        <v>0</v>
      </c>
      <c r="BU712" s="1679"/>
      <c r="BV712" s="1680"/>
      <c r="BW712" s="1666">
        <v>0</v>
      </c>
      <c r="BX712" s="1679"/>
      <c r="BY712" s="1680"/>
      <c r="BZ712" s="1666">
        <v>0</v>
      </c>
    </row>
    <row r="713" spans="1:78" s="1652" customFormat="1" ht="19.5" x14ac:dyDescent="0.3">
      <c r="A713" s="1640"/>
      <c r="B713" s="1425"/>
      <c r="C713" s="1438" t="s">
        <v>22</v>
      </c>
      <c r="D713" s="1651"/>
      <c r="E713" s="1405"/>
      <c r="F713" s="1649">
        <v>10</v>
      </c>
      <c r="G713" s="1669">
        <v>1E-3</v>
      </c>
      <c r="H713" s="1669">
        <v>-2E-3</v>
      </c>
      <c r="I713" s="1666">
        <v>0</v>
      </c>
      <c r="J713" s="1669">
        <v>1E-3</v>
      </c>
      <c r="K713" s="1669">
        <v>-2E-3</v>
      </c>
      <c r="L713" s="1666">
        <v>0</v>
      </c>
      <c r="M713" s="1669">
        <v>1E-3</v>
      </c>
      <c r="N713" s="1669">
        <v>-2E-3</v>
      </c>
      <c r="O713" s="1666">
        <v>0</v>
      </c>
      <c r="P713" s="1669">
        <v>1E-3</v>
      </c>
      <c r="Q713" s="1669">
        <v>-2E-3</v>
      </c>
      <c r="R713" s="1666">
        <v>0</v>
      </c>
      <c r="S713" s="1669">
        <v>1E-3</v>
      </c>
      <c r="T713" s="1669">
        <v>-2E-3</v>
      </c>
      <c r="U713" s="1666">
        <v>0</v>
      </c>
      <c r="V713" s="1669">
        <v>1E-3</v>
      </c>
      <c r="W713" s="1669">
        <v>-2E-3</v>
      </c>
      <c r="X713" s="1666">
        <v>0</v>
      </c>
      <c r="Y713" s="1669">
        <v>1E-3</v>
      </c>
      <c r="Z713" s="1669">
        <v>-2E-3</v>
      </c>
      <c r="AA713" s="1666">
        <v>0</v>
      </c>
      <c r="AB713" s="1669">
        <v>1E-3</v>
      </c>
      <c r="AC713" s="1669">
        <v>-2E-3</v>
      </c>
      <c r="AD713" s="1666">
        <v>0</v>
      </c>
      <c r="AE713" s="1669">
        <v>1E-3</v>
      </c>
      <c r="AF713" s="1669">
        <v>-2E-3</v>
      </c>
      <c r="AG713" s="1666">
        <v>0</v>
      </c>
      <c r="AH713" s="1669">
        <v>1E-3</v>
      </c>
      <c r="AI713" s="1669">
        <v>-2E-3</v>
      </c>
      <c r="AJ713" s="1666">
        <v>0</v>
      </c>
      <c r="AK713" s="1669">
        <v>1E-3</v>
      </c>
      <c r="AL713" s="1669">
        <v>-2E-3</v>
      </c>
      <c r="AM713" s="1666">
        <v>0</v>
      </c>
      <c r="AN713" s="1669">
        <v>1E-3</v>
      </c>
      <c r="AO713" s="1669">
        <v>-2E-3</v>
      </c>
      <c r="AP713" s="1666">
        <v>0</v>
      </c>
      <c r="AQ713" s="1669">
        <v>1E-3</v>
      </c>
      <c r="AR713" s="1669">
        <v>-2E-3</v>
      </c>
      <c r="AS713" s="1666">
        <v>0</v>
      </c>
      <c r="AT713" s="1669">
        <v>1E-3</v>
      </c>
      <c r="AU713" s="1669">
        <v>-2E-3</v>
      </c>
      <c r="AV713" s="1666">
        <v>0</v>
      </c>
      <c r="AW713" s="1669">
        <v>1E-3</v>
      </c>
      <c r="AX713" s="1669">
        <v>-2E-3</v>
      </c>
      <c r="AY713" s="1666">
        <v>0</v>
      </c>
      <c r="AZ713" s="1669">
        <v>1E-3</v>
      </c>
      <c r="BA713" s="1669">
        <v>-2E-3</v>
      </c>
      <c r="BB713" s="1666">
        <v>0</v>
      </c>
      <c r="BC713" s="1669">
        <v>1E-3</v>
      </c>
      <c r="BD713" s="1669">
        <v>-2E-3</v>
      </c>
      <c r="BE713" s="1666">
        <v>0</v>
      </c>
      <c r="BF713" s="1669">
        <v>1E-3</v>
      </c>
      <c r="BG713" s="1669">
        <v>-2E-3</v>
      </c>
      <c r="BH713" s="1666">
        <v>0</v>
      </c>
      <c r="BI713" s="1669">
        <v>1E-3</v>
      </c>
      <c r="BJ713" s="1669">
        <v>-2E-3</v>
      </c>
      <c r="BK713" s="1666">
        <v>0</v>
      </c>
      <c r="BL713" s="1669">
        <v>1E-3</v>
      </c>
      <c r="BM713" s="1669">
        <v>-2E-3</v>
      </c>
      <c r="BN713" s="1666">
        <v>0</v>
      </c>
      <c r="BO713" s="1669">
        <v>1E-3</v>
      </c>
      <c r="BP713" s="1669">
        <v>-2E-3</v>
      </c>
      <c r="BQ713" s="1666">
        <v>0</v>
      </c>
      <c r="BR713" s="1669">
        <v>1E-3</v>
      </c>
      <c r="BS713" s="1669">
        <v>-2E-3</v>
      </c>
      <c r="BT713" s="1666">
        <v>0</v>
      </c>
      <c r="BU713" s="1669">
        <v>1E-3</v>
      </c>
      <c r="BV713" s="1669">
        <v>-2E-3</v>
      </c>
      <c r="BW713" s="1666">
        <v>0</v>
      </c>
      <c r="BX713" s="1669">
        <v>1E-3</v>
      </c>
      <c r="BY713" s="1669">
        <v>-2E-3</v>
      </c>
      <c r="BZ713" s="1666">
        <v>0</v>
      </c>
    </row>
    <row r="714" spans="1:78" s="1570" customFormat="1" ht="19.5" x14ac:dyDescent="0.3">
      <c r="A714" s="1397"/>
      <c r="B714" s="1425"/>
      <c r="C714" s="1415" t="s">
        <v>23</v>
      </c>
      <c r="D714" s="1651"/>
      <c r="E714" s="1405"/>
      <c r="F714" s="1649">
        <v>10</v>
      </c>
      <c r="G714" s="1669">
        <v>0.14699999999999999</v>
      </c>
      <c r="H714" s="1669">
        <v>0.105</v>
      </c>
      <c r="I714" s="1666">
        <v>10</v>
      </c>
      <c r="J714" s="1669">
        <v>0.14699999999999999</v>
      </c>
      <c r="K714" s="1669">
        <v>0.105</v>
      </c>
      <c r="L714" s="1666">
        <v>10</v>
      </c>
      <c r="M714" s="1669">
        <v>0.14699999999999999</v>
      </c>
      <c r="N714" s="1669">
        <v>0.105</v>
      </c>
      <c r="O714" s="1666">
        <v>10</v>
      </c>
      <c r="P714" s="1669">
        <v>0.14699999999999999</v>
      </c>
      <c r="Q714" s="1669">
        <v>0.105</v>
      </c>
      <c r="R714" s="1666">
        <v>10</v>
      </c>
      <c r="S714" s="1669">
        <v>0.14699999999999999</v>
      </c>
      <c r="T714" s="1669">
        <v>0.105</v>
      </c>
      <c r="U714" s="1666">
        <v>10</v>
      </c>
      <c r="V714" s="1669">
        <v>0.14699999999999999</v>
      </c>
      <c r="W714" s="1669">
        <v>0.105</v>
      </c>
      <c r="X714" s="1666">
        <v>10</v>
      </c>
      <c r="Y714" s="1669">
        <v>0.14699999999999999</v>
      </c>
      <c r="Z714" s="1669">
        <v>0.105</v>
      </c>
      <c r="AA714" s="1666">
        <v>10</v>
      </c>
      <c r="AB714" s="1669">
        <v>0.215</v>
      </c>
      <c r="AC714" s="1669">
        <v>9.6000000000000002E-2</v>
      </c>
      <c r="AD714" s="1666">
        <v>13</v>
      </c>
      <c r="AE714" s="1669">
        <v>0.215</v>
      </c>
      <c r="AF714" s="1669">
        <v>9.6000000000000002E-2</v>
      </c>
      <c r="AG714" s="1666">
        <v>13</v>
      </c>
      <c r="AH714" s="1669">
        <v>0.215</v>
      </c>
      <c r="AI714" s="1669">
        <v>9.6000000000000002E-2</v>
      </c>
      <c r="AJ714" s="1666">
        <v>13</v>
      </c>
      <c r="AK714" s="1669">
        <v>0.215</v>
      </c>
      <c r="AL714" s="1669">
        <v>9.6000000000000002E-2</v>
      </c>
      <c r="AM714" s="1666">
        <v>13</v>
      </c>
      <c r="AN714" s="1669">
        <v>0.215</v>
      </c>
      <c r="AO714" s="1669">
        <v>9.6000000000000002E-2</v>
      </c>
      <c r="AP714" s="1666">
        <v>13</v>
      </c>
      <c r="AQ714" s="1669">
        <v>0.214</v>
      </c>
      <c r="AR714" s="1669">
        <v>0.107</v>
      </c>
      <c r="AS714" s="1666">
        <v>13</v>
      </c>
      <c r="AT714" s="1669">
        <v>0.215</v>
      </c>
      <c r="AU714" s="1669">
        <v>9.6000000000000002E-2</v>
      </c>
      <c r="AV714" s="1666">
        <v>13</v>
      </c>
      <c r="AW714" s="1669">
        <v>0.215</v>
      </c>
      <c r="AX714" s="1669">
        <v>9.6000000000000002E-2</v>
      </c>
      <c r="AY714" s="1666">
        <v>13</v>
      </c>
      <c r="AZ714" s="1669">
        <v>0.215</v>
      </c>
      <c r="BA714" s="1669">
        <v>9.6000000000000002E-2</v>
      </c>
      <c r="BB714" s="1666">
        <v>13</v>
      </c>
      <c r="BC714" s="1669">
        <v>0.215</v>
      </c>
      <c r="BD714" s="1669">
        <v>9.6000000000000002E-2</v>
      </c>
      <c r="BE714" s="1666">
        <v>13</v>
      </c>
      <c r="BF714" s="1669">
        <v>0.214</v>
      </c>
      <c r="BG714" s="1669">
        <v>0.107</v>
      </c>
      <c r="BH714" s="1666">
        <v>13</v>
      </c>
      <c r="BI714" s="1669">
        <v>0.214</v>
      </c>
      <c r="BJ714" s="1669">
        <v>0.107</v>
      </c>
      <c r="BK714" s="1666">
        <v>13</v>
      </c>
      <c r="BL714" s="1669">
        <v>0.214</v>
      </c>
      <c r="BM714" s="1669">
        <v>0.107</v>
      </c>
      <c r="BN714" s="1666">
        <v>13</v>
      </c>
      <c r="BO714" s="1669">
        <v>0.214</v>
      </c>
      <c r="BP714" s="1669">
        <v>0.107</v>
      </c>
      <c r="BQ714" s="1666">
        <v>13</v>
      </c>
      <c r="BR714" s="1669">
        <v>0.214</v>
      </c>
      <c r="BS714" s="1669">
        <v>0.107</v>
      </c>
      <c r="BT714" s="1666">
        <v>13</v>
      </c>
      <c r="BU714" s="1669">
        <v>0.214</v>
      </c>
      <c r="BV714" s="1669">
        <v>0.107</v>
      </c>
      <c r="BW714" s="1666">
        <v>13</v>
      </c>
      <c r="BX714" s="1669">
        <v>0.14699999999999999</v>
      </c>
      <c r="BY714" s="1669">
        <v>0.105</v>
      </c>
      <c r="BZ714" s="1666">
        <v>10</v>
      </c>
    </row>
    <row r="715" spans="1:78" s="1570" customFormat="1" ht="18.75" x14ac:dyDescent="0.3">
      <c r="A715" s="1397"/>
      <c r="B715" s="1428"/>
      <c r="C715" s="1438" t="s">
        <v>20</v>
      </c>
      <c r="D715" s="1651"/>
      <c r="E715" s="1405"/>
      <c r="F715" s="1649">
        <v>10</v>
      </c>
      <c r="G715" s="1669">
        <v>8.0000000000000002E-3</v>
      </c>
      <c r="H715" s="1669">
        <v>3.0000000000000001E-3</v>
      </c>
      <c r="I715" s="1666">
        <v>0</v>
      </c>
      <c r="J715" s="1669">
        <v>8.0000000000000002E-3</v>
      </c>
      <c r="K715" s="1669">
        <v>3.0000000000000001E-3</v>
      </c>
      <c r="L715" s="1666">
        <v>0</v>
      </c>
      <c r="M715" s="1669">
        <v>8.0000000000000002E-3</v>
      </c>
      <c r="N715" s="1669">
        <v>3.0000000000000001E-3</v>
      </c>
      <c r="O715" s="1666">
        <v>0</v>
      </c>
      <c r="P715" s="1669">
        <v>8.0000000000000002E-3</v>
      </c>
      <c r="Q715" s="1669">
        <v>3.0000000000000001E-3</v>
      </c>
      <c r="R715" s="1666">
        <v>0</v>
      </c>
      <c r="S715" s="1669">
        <v>8.0000000000000002E-3</v>
      </c>
      <c r="T715" s="1669">
        <v>3.0000000000000001E-3</v>
      </c>
      <c r="U715" s="1666">
        <v>0</v>
      </c>
      <c r="V715" s="1669">
        <v>8.0000000000000002E-3</v>
      </c>
      <c r="W715" s="1669">
        <v>3.0000000000000001E-3</v>
      </c>
      <c r="X715" s="1666">
        <v>0</v>
      </c>
      <c r="Y715" s="1669">
        <v>8.0000000000000002E-3</v>
      </c>
      <c r="Z715" s="1669">
        <v>3.0000000000000001E-3</v>
      </c>
      <c r="AA715" s="1666">
        <v>0</v>
      </c>
      <c r="AB715" s="1669">
        <v>8.0000000000000002E-3</v>
      </c>
      <c r="AC715" s="1669">
        <v>4.0000000000000001E-3</v>
      </c>
      <c r="AD715" s="1666">
        <v>1</v>
      </c>
      <c r="AE715" s="1669">
        <v>8.0000000000000002E-3</v>
      </c>
      <c r="AF715" s="1669">
        <v>4.0000000000000001E-3</v>
      </c>
      <c r="AG715" s="1666">
        <v>1</v>
      </c>
      <c r="AH715" s="1669">
        <v>8.0000000000000002E-3</v>
      </c>
      <c r="AI715" s="1669">
        <v>4.0000000000000001E-3</v>
      </c>
      <c r="AJ715" s="1666">
        <v>1</v>
      </c>
      <c r="AK715" s="1669">
        <v>8.0000000000000002E-3</v>
      </c>
      <c r="AL715" s="1669">
        <v>4.0000000000000001E-3</v>
      </c>
      <c r="AM715" s="1666">
        <v>1</v>
      </c>
      <c r="AN715" s="1669">
        <v>8.0000000000000002E-3</v>
      </c>
      <c r="AO715" s="1669">
        <v>4.0000000000000001E-3</v>
      </c>
      <c r="AP715" s="1666">
        <v>1</v>
      </c>
      <c r="AQ715" s="1669">
        <v>8.0000000000000002E-3</v>
      </c>
      <c r="AR715" s="1669">
        <v>4.0000000000000001E-3</v>
      </c>
      <c r="AS715" s="1666">
        <v>1</v>
      </c>
      <c r="AT715" s="1669">
        <v>8.0000000000000002E-3</v>
      </c>
      <c r="AU715" s="1669">
        <v>4.0000000000000001E-3</v>
      </c>
      <c r="AV715" s="1666">
        <v>1</v>
      </c>
      <c r="AW715" s="1669">
        <v>8.0000000000000002E-3</v>
      </c>
      <c r="AX715" s="1669">
        <v>4.0000000000000001E-3</v>
      </c>
      <c r="AY715" s="1666">
        <v>1</v>
      </c>
      <c r="AZ715" s="1669">
        <v>8.0000000000000002E-3</v>
      </c>
      <c r="BA715" s="1669">
        <v>4.0000000000000001E-3</v>
      </c>
      <c r="BB715" s="1666">
        <v>1</v>
      </c>
      <c r="BC715" s="1669">
        <v>8.0000000000000002E-3</v>
      </c>
      <c r="BD715" s="1669">
        <v>4.0000000000000001E-3</v>
      </c>
      <c r="BE715" s="1666">
        <v>1</v>
      </c>
      <c r="BF715" s="1669">
        <v>8.0000000000000002E-3</v>
      </c>
      <c r="BG715" s="1669">
        <v>4.0000000000000001E-3</v>
      </c>
      <c r="BH715" s="1666">
        <v>1</v>
      </c>
      <c r="BI715" s="1669">
        <v>8.0000000000000002E-3</v>
      </c>
      <c r="BJ715" s="1669">
        <v>4.0000000000000001E-3</v>
      </c>
      <c r="BK715" s="1666">
        <v>1</v>
      </c>
      <c r="BL715" s="1669">
        <v>8.0000000000000002E-3</v>
      </c>
      <c r="BM715" s="1669">
        <v>4.0000000000000001E-3</v>
      </c>
      <c r="BN715" s="1666">
        <v>1</v>
      </c>
      <c r="BO715" s="1669">
        <v>8.0000000000000002E-3</v>
      </c>
      <c r="BP715" s="1669">
        <v>4.0000000000000001E-3</v>
      </c>
      <c r="BQ715" s="1666">
        <v>1</v>
      </c>
      <c r="BR715" s="1669">
        <v>8.0000000000000002E-3</v>
      </c>
      <c r="BS715" s="1669">
        <v>4.0000000000000001E-3</v>
      </c>
      <c r="BT715" s="1666">
        <v>1</v>
      </c>
      <c r="BU715" s="1669">
        <v>8.0000000000000002E-3</v>
      </c>
      <c r="BV715" s="1669">
        <v>4.0000000000000001E-3</v>
      </c>
      <c r="BW715" s="1666">
        <v>1</v>
      </c>
      <c r="BX715" s="1669">
        <v>8.0000000000000002E-3</v>
      </c>
      <c r="BY715" s="1669">
        <v>3.0000000000000001E-3</v>
      </c>
      <c r="BZ715" s="1666">
        <v>0</v>
      </c>
    </row>
    <row r="716" spans="1:78" s="1570" customFormat="1" ht="18.75" x14ac:dyDescent="0.3">
      <c r="A716" s="1397"/>
      <c r="B716" s="1428"/>
      <c r="C716" s="1438" t="s">
        <v>25</v>
      </c>
      <c r="D716" s="1651"/>
      <c r="E716" s="1405"/>
      <c r="F716" s="1649">
        <v>10</v>
      </c>
      <c r="G716" s="1669">
        <v>3.7999999999999999E-2</v>
      </c>
      <c r="H716" s="1669">
        <v>5.2999999999999999E-2</v>
      </c>
      <c r="I716" s="1666">
        <v>4</v>
      </c>
      <c r="J716" s="1669">
        <v>3.7999999999999999E-2</v>
      </c>
      <c r="K716" s="1669">
        <v>5.2999999999999999E-2</v>
      </c>
      <c r="L716" s="1666">
        <v>4</v>
      </c>
      <c r="M716" s="1669">
        <v>3.7999999999999999E-2</v>
      </c>
      <c r="N716" s="1669">
        <v>5.2999999999999999E-2</v>
      </c>
      <c r="O716" s="1666">
        <v>4</v>
      </c>
      <c r="P716" s="1669">
        <v>3.7999999999999999E-2</v>
      </c>
      <c r="Q716" s="1669">
        <v>5.2999999999999999E-2</v>
      </c>
      <c r="R716" s="1666">
        <v>4</v>
      </c>
      <c r="S716" s="1669">
        <v>3.7999999999999999E-2</v>
      </c>
      <c r="T716" s="1669">
        <v>5.2999999999999999E-2</v>
      </c>
      <c r="U716" s="1666">
        <v>4</v>
      </c>
      <c r="V716" s="1669">
        <v>3.7999999999999999E-2</v>
      </c>
      <c r="W716" s="1669">
        <v>5.2999999999999999E-2</v>
      </c>
      <c r="X716" s="1666">
        <v>4</v>
      </c>
      <c r="Y716" s="1669">
        <v>3.7999999999999999E-2</v>
      </c>
      <c r="Z716" s="1669">
        <v>5.2999999999999999E-2</v>
      </c>
      <c r="AA716" s="1666">
        <v>4</v>
      </c>
      <c r="AB716" s="1669">
        <v>3.6999999999999998E-2</v>
      </c>
      <c r="AC716" s="1669">
        <v>2.5000000000000001E-2</v>
      </c>
      <c r="AD716" s="1666">
        <v>3</v>
      </c>
      <c r="AE716" s="1669">
        <v>3.6999999999999998E-2</v>
      </c>
      <c r="AF716" s="1669">
        <v>2.5000000000000001E-2</v>
      </c>
      <c r="AG716" s="1666">
        <v>3</v>
      </c>
      <c r="AH716" s="1669">
        <v>3.6999999999999998E-2</v>
      </c>
      <c r="AI716" s="1669">
        <v>2.5000000000000001E-2</v>
      </c>
      <c r="AJ716" s="1666">
        <v>3</v>
      </c>
      <c r="AK716" s="1669">
        <v>3.6999999999999998E-2</v>
      </c>
      <c r="AL716" s="1669">
        <v>2.5000000000000001E-2</v>
      </c>
      <c r="AM716" s="1666">
        <v>3</v>
      </c>
      <c r="AN716" s="1669">
        <v>3.6999999999999998E-2</v>
      </c>
      <c r="AO716" s="1669">
        <v>2.5000000000000001E-2</v>
      </c>
      <c r="AP716" s="1666">
        <v>3</v>
      </c>
      <c r="AQ716" s="1669">
        <v>0.01</v>
      </c>
      <c r="AR716" s="1669">
        <v>8.0000000000000002E-3</v>
      </c>
      <c r="AS716" s="1666">
        <v>1</v>
      </c>
      <c r="AT716" s="1669">
        <v>3.6999999999999998E-2</v>
      </c>
      <c r="AU716" s="1669">
        <v>2.5000000000000001E-2</v>
      </c>
      <c r="AV716" s="1666">
        <v>3</v>
      </c>
      <c r="AW716" s="1669">
        <v>3.6999999999999998E-2</v>
      </c>
      <c r="AX716" s="1669">
        <v>2.5000000000000001E-2</v>
      </c>
      <c r="AY716" s="1666">
        <v>3</v>
      </c>
      <c r="AZ716" s="1669">
        <v>3.6999999999999998E-2</v>
      </c>
      <c r="BA716" s="1669">
        <v>2.5000000000000001E-2</v>
      </c>
      <c r="BB716" s="1666">
        <v>3</v>
      </c>
      <c r="BC716" s="1669">
        <v>3.6999999999999998E-2</v>
      </c>
      <c r="BD716" s="1669">
        <v>2.5000000000000001E-2</v>
      </c>
      <c r="BE716" s="1666">
        <v>3</v>
      </c>
      <c r="BF716" s="1669">
        <v>0.01</v>
      </c>
      <c r="BG716" s="1669">
        <v>8.0000000000000002E-3</v>
      </c>
      <c r="BH716" s="1666">
        <v>1</v>
      </c>
      <c r="BI716" s="1669">
        <v>0.01</v>
      </c>
      <c r="BJ716" s="1669">
        <v>8.0000000000000002E-3</v>
      </c>
      <c r="BK716" s="1666">
        <v>1</v>
      </c>
      <c r="BL716" s="1669">
        <v>0.01</v>
      </c>
      <c r="BM716" s="1669">
        <v>8.0000000000000002E-3</v>
      </c>
      <c r="BN716" s="1666">
        <v>1</v>
      </c>
      <c r="BO716" s="1669">
        <v>0.01</v>
      </c>
      <c r="BP716" s="1669">
        <v>8.0000000000000002E-3</v>
      </c>
      <c r="BQ716" s="1666">
        <v>1</v>
      </c>
      <c r="BR716" s="1669">
        <v>0.01</v>
      </c>
      <c r="BS716" s="1669">
        <v>8.0000000000000002E-3</v>
      </c>
      <c r="BT716" s="1666">
        <v>1</v>
      </c>
      <c r="BU716" s="1669">
        <v>0.01</v>
      </c>
      <c r="BV716" s="1669">
        <v>8.0000000000000002E-3</v>
      </c>
      <c r="BW716" s="1666">
        <v>1</v>
      </c>
      <c r="BX716" s="1669">
        <v>3.7999999999999999E-2</v>
      </c>
      <c r="BY716" s="1669">
        <v>5.2999999999999999E-2</v>
      </c>
      <c r="BZ716" s="1666">
        <v>4</v>
      </c>
    </row>
    <row r="717" spans="1:78" s="1570" customFormat="1" ht="19.5" x14ac:dyDescent="0.3">
      <c r="A717" s="1397"/>
      <c r="B717" s="1425" t="s">
        <v>499</v>
      </c>
      <c r="C717" s="1657" t="s">
        <v>317</v>
      </c>
      <c r="D717" s="1651"/>
      <c r="E717" s="1405"/>
      <c r="F717" s="1649">
        <v>10</v>
      </c>
      <c r="G717" s="1679"/>
      <c r="H717" s="1680"/>
      <c r="I717" s="1666">
        <v>0</v>
      </c>
      <c r="J717" s="1679"/>
      <c r="K717" s="1680"/>
      <c r="L717" s="1666">
        <v>0</v>
      </c>
      <c r="M717" s="1679"/>
      <c r="N717" s="1680"/>
      <c r="O717" s="1666">
        <v>0</v>
      </c>
      <c r="P717" s="1679"/>
      <c r="Q717" s="1680"/>
      <c r="R717" s="1666">
        <v>0</v>
      </c>
      <c r="S717" s="1679"/>
      <c r="T717" s="1680"/>
      <c r="U717" s="1666">
        <v>0</v>
      </c>
      <c r="V717" s="1679"/>
      <c r="W717" s="1680"/>
      <c r="X717" s="1666">
        <v>0</v>
      </c>
      <c r="Y717" s="1679"/>
      <c r="Z717" s="1680"/>
      <c r="AA717" s="1666">
        <v>0</v>
      </c>
      <c r="AB717" s="1679"/>
      <c r="AC717" s="1680"/>
      <c r="AD717" s="1666">
        <v>0</v>
      </c>
      <c r="AE717" s="1679"/>
      <c r="AF717" s="1680"/>
      <c r="AG717" s="1666">
        <v>0</v>
      </c>
      <c r="AH717" s="1679"/>
      <c r="AI717" s="1680"/>
      <c r="AJ717" s="1666">
        <v>0</v>
      </c>
      <c r="AK717" s="1679"/>
      <c r="AL717" s="1680"/>
      <c r="AM717" s="1666">
        <v>0</v>
      </c>
      <c r="AN717" s="1679"/>
      <c r="AO717" s="1680"/>
      <c r="AP717" s="1666">
        <v>0</v>
      </c>
      <c r="AQ717" s="1679"/>
      <c r="AR717" s="1680"/>
      <c r="AS717" s="1666">
        <v>0</v>
      </c>
      <c r="AT717" s="1679"/>
      <c r="AU717" s="1680"/>
      <c r="AV717" s="1666">
        <v>0</v>
      </c>
      <c r="AW717" s="1679"/>
      <c r="AX717" s="1680"/>
      <c r="AY717" s="1666">
        <v>0</v>
      </c>
      <c r="AZ717" s="1679"/>
      <c r="BA717" s="1680"/>
      <c r="BB717" s="1666">
        <v>0</v>
      </c>
      <c r="BC717" s="1679"/>
      <c r="BD717" s="1680"/>
      <c r="BE717" s="1666">
        <v>0</v>
      </c>
      <c r="BF717" s="1679"/>
      <c r="BG717" s="1680"/>
      <c r="BH717" s="1666">
        <v>0</v>
      </c>
      <c r="BI717" s="1679"/>
      <c r="BJ717" s="1680"/>
      <c r="BK717" s="1666">
        <v>0</v>
      </c>
      <c r="BL717" s="1679"/>
      <c r="BM717" s="1680"/>
      <c r="BN717" s="1666">
        <v>0</v>
      </c>
      <c r="BO717" s="1679"/>
      <c r="BP717" s="1680"/>
      <c r="BQ717" s="1666">
        <v>0</v>
      </c>
      <c r="BR717" s="1679"/>
      <c r="BS717" s="1680"/>
      <c r="BT717" s="1666">
        <v>0</v>
      </c>
      <c r="BU717" s="1679"/>
      <c r="BV717" s="1680"/>
      <c r="BW717" s="1666">
        <v>0</v>
      </c>
      <c r="BX717" s="1679"/>
      <c r="BY717" s="1680"/>
      <c r="BZ717" s="1666">
        <v>0</v>
      </c>
    </row>
    <row r="718" spans="1:78" s="1652" customFormat="1" ht="19.5" x14ac:dyDescent="0.3">
      <c r="A718" s="1397"/>
      <c r="B718" s="1425"/>
      <c r="C718" s="1415" t="s">
        <v>21</v>
      </c>
      <c r="D718" s="1651"/>
      <c r="E718" s="1405"/>
      <c r="F718" s="1649">
        <v>10</v>
      </c>
      <c r="G718" s="1669">
        <v>1.6E-2</v>
      </c>
      <c r="H718" s="1669">
        <v>1.4999999999999999E-2</v>
      </c>
      <c r="I718" s="1666">
        <v>1</v>
      </c>
      <c r="J718" s="1669">
        <v>1.6E-2</v>
      </c>
      <c r="K718" s="1669">
        <v>1.4999999999999999E-2</v>
      </c>
      <c r="L718" s="1666">
        <v>1</v>
      </c>
      <c r="M718" s="1669">
        <v>1.6E-2</v>
      </c>
      <c r="N718" s="1669">
        <v>1.4999999999999999E-2</v>
      </c>
      <c r="O718" s="1666">
        <v>1</v>
      </c>
      <c r="P718" s="1669">
        <v>1.6E-2</v>
      </c>
      <c r="Q718" s="1669">
        <v>1.4999999999999999E-2</v>
      </c>
      <c r="R718" s="1666">
        <v>1</v>
      </c>
      <c r="S718" s="1669">
        <v>1.6E-2</v>
      </c>
      <c r="T718" s="1669">
        <v>1.4999999999999999E-2</v>
      </c>
      <c r="U718" s="1666">
        <v>1</v>
      </c>
      <c r="V718" s="1669">
        <v>1.6E-2</v>
      </c>
      <c r="W718" s="1669">
        <v>1.4999999999999999E-2</v>
      </c>
      <c r="X718" s="1666">
        <v>1</v>
      </c>
      <c r="Y718" s="1669">
        <v>1.6E-2</v>
      </c>
      <c r="Z718" s="1669">
        <v>1.4999999999999999E-2</v>
      </c>
      <c r="AA718" s="1666">
        <v>1</v>
      </c>
      <c r="AB718" s="1669">
        <v>2.7E-2</v>
      </c>
      <c r="AC718" s="1669">
        <v>1.4999999999999999E-2</v>
      </c>
      <c r="AD718" s="1666">
        <v>2</v>
      </c>
      <c r="AE718" s="1669">
        <v>2.7E-2</v>
      </c>
      <c r="AF718" s="1669">
        <v>1.4999999999999999E-2</v>
      </c>
      <c r="AG718" s="1666">
        <v>2</v>
      </c>
      <c r="AH718" s="1669">
        <v>2.7E-2</v>
      </c>
      <c r="AI718" s="1669">
        <v>1.4999999999999999E-2</v>
      </c>
      <c r="AJ718" s="1666">
        <v>2</v>
      </c>
      <c r="AK718" s="1669">
        <v>2.7E-2</v>
      </c>
      <c r="AL718" s="1669">
        <v>1.4999999999999999E-2</v>
      </c>
      <c r="AM718" s="1666">
        <v>2</v>
      </c>
      <c r="AN718" s="1669">
        <v>2.7E-2</v>
      </c>
      <c r="AO718" s="1669">
        <v>1.4999999999999999E-2</v>
      </c>
      <c r="AP718" s="1666">
        <v>2</v>
      </c>
      <c r="AQ718" s="1671">
        <v>3.0359999999999998E-2</v>
      </c>
      <c r="AR718" s="1671">
        <v>1.5990000000000001E-2</v>
      </c>
      <c r="AS718" s="1666">
        <v>2</v>
      </c>
      <c r="AT718" s="1669">
        <v>2.7E-2</v>
      </c>
      <c r="AU718" s="1669">
        <v>1.4999999999999999E-2</v>
      </c>
      <c r="AV718" s="1666">
        <v>2</v>
      </c>
      <c r="AW718" s="1669">
        <v>2.7E-2</v>
      </c>
      <c r="AX718" s="1669">
        <v>1.4999999999999999E-2</v>
      </c>
      <c r="AY718" s="1666">
        <v>2</v>
      </c>
      <c r="AZ718" s="1669">
        <v>2.7E-2</v>
      </c>
      <c r="BA718" s="1669">
        <v>1.4999999999999999E-2</v>
      </c>
      <c r="BB718" s="1666">
        <v>2</v>
      </c>
      <c r="BC718" s="1669">
        <v>2.7E-2</v>
      </c>
      <c r="BD718" s="1669">
        <v>1.4999999999999999E-2</v>
      </c>
      <c r="BE718" s="1666">
        <v>2</v>
      </c>
      <c r="BF718" s="1671">
        <v>3.0359999999999998E-2</v>
      </c>
      <c r="BG718" s="1671">
        <v>1.5990000000000001E-2</v>
      </c>
      <c r="BH718" s="1666">
        <v>2</v>
      </c>
      <c r="BI718" s="1671">
        <v>3.0359999999999998E-2</v>
      </c>
      <c r="BJ718" s="1671">
        <v>1.5990000000000001E-2</v>
      </c>
      <c r="BK718" s="1666">
        <v>2</v>
      </c>
      <c r="BL718" s="1671">
        <v>3.0359999999999998E-2</v>
      </c>
      <c r="BM718" s="1671">
        <v>1.5990000000000001E-2</v>
      </c>
      <c r="BN718" s="1666">
        <v>2</v>
      </c>
      <c r="BO718" s="1671">
        <v>3.0359999999999998E-2</v>
      </c>
      <c r="BP718" s="1671">
        <v>1.5990000000000001E-2</v>
      </c>
      <c r="BQ718" s="1666">
        <v>2</v>
      </c>
      <c r="BR718" s="1671">
        <v>3.0359999999999998E-2</v>
      </c>
      <c r="BS718" s="1671">
        <v>1.5990000000000001E-2</v>
      </c>
      <c r="BT718" s="1666">
        <v>2</v>
      </c>
      <c r="BU718" s="1671">
        <v>3.0359999999999998E-2</v>
      </c>
      <c r="BV718" s="1671">
        <v>1.5990000000000001E-2</v>
      </c>
      <c r="BW718" s="1666">
        <v>2</v>
      </c>
      <c r="BX718" s="1669">
        <v>1.6E-2</v>
      </c>
      <c r="BY718" s="1669">
        <v>1.4999999999999999E-2</v>
      </c>
      <c r="BZ718" s="1666">
        <v>1</v>
      </c>
    </row>
    <row r="719" spans="1:78" s="1570" customFormat="1" ht="19.5" thickBot="1" x14ac:dyDescent="0.35">
      <c r="A719" s="1397"/>
      <c r="B719" s="1428"/>
      <c r="C719" s="1415" t="s">
        <v>447</v>
      </c>
      <c r="D719" s="1609"/>
      <c r="E719" s="1405"/>
      <c r="F719" s="1649">
        <v>10</v>
      </c>
      <c r="G719" s="1679"/>
      <c r="H719" s="1680"/>
      <c r="I719" s="1666">
        <v>0</v>
      </c>
      <c r="J719" s="1679"/>
      <c r="K719" s="1680"/>
      <c r="L719" s="1666">
        <v>0</v>
      </c>
      <c r="M719" s="1679"/>
      <c r="N719" s="1680"/>
      <c r="O719" s="1666">
        <v>0</v>
      </c>
      <c r="P719" s="1679"/>
      <c r="Q719" s="1680"/>
      <c r="R719" s="1666">
        <v>0</v>
      </c>
      <c r="S719" s="1679"/>
      <c r="T719" s="1680"/>
      <c r="U719" s="1666">
        <v>0</v>
      </c>
      <c r="V719" s="1679"/>
      <c r="W719" s="1680"/>
      <c r="X719" s="1666">
        <v>0</v>
      </c>
      <c r="Y719" s="1679"/>
      <c r="Z719" s="1680"/>
      <c r="AA719" s="1666">
        <v>0</v>
      </c>
      <c r="AB719" s="1679"/>
      <c r="AC719" s="1680"/>
      <c r="AD719" s="1666">
        <v>0</v>
      </c>
      <c r="AE719" s="1679"/>
      <c r="AF719" s="1680"/>
      <c r="AG719" s="1666">
        <v>0</v>
      </c>
      <c r="AH719" s="1679"/>
      <c r="AI719" s="1680"/>
      <c r="AJ719" s="1666">
        <v>0</v>
      </c>
      <c r="AK719" s="1679"/>
      <c r="AL719" s="1680"/>
      <c r="AM719" s="1666">
        <v>0</v>
      </c>
      <c r="AN719" s="1679"/>
      <c r="AO719" s="1680"/>
      <c r="AP719" s="1666">
        <v>0</v>
      </c>
      <c r="AQ719" s="1679"/>
      <c r="AR719" s="1680"/>
      <c r="AS719" s="1666">
        <v>0</v>
      </c>
      <c r="AT719" s="1679"/>
      <c r="AU719" s="1680"/>
      <c r="AV719" s="1666">
        <v>0</v>
      </c>
      <c r="AW719" s="1679"/>
      <c r="AX719" s="1680"/>
      <c r="AY719" s="1666">
        <v>0</v>
      </c>
      <c r="AZ719" s="1679"/>
      <c r="BA719" s="1680"/>
      <c r="BB719" s="1666">
        <v>0</v>
      </c>
      <c r="BC719" s="1679"/>
      <c r="BD719" s="1680"/>
      <c r="BE719" s="1666">
        <v>0</v>
      </c>
      <c r="BF719" s="1679"/>
      <c r="BG719" s="1680"/>
      <c r="BH719" s="1666">
        <v>0</v>
      </c>
      <c r="BI719" s="1679"/>
      <c r="BJ719" s="1680"/>
      <c r="BK719" s="1666">
        <v>0</v>
      </c>
      <c r="BL719" s="1679"/>
      <c r="BM719" s="1680"/>
      <c r="BN719" s="1666">
        <v>0</v>
      </c>
      <c r="BO719" s="1679"/>
      <c r="BP719" s="1680"/>
      <c r="BQ719" s="1666">
        <v>0</v>
      </c>
      <c r="BR719" s="1679"/>
      <c r="BS719" s="1680"/>
      <c r="BT719" s="1666">
        <v>0</v>
      </c>
      <c r="BU719" s="1679"/>
      <c r="BV719" s="1680"/>
      <c r="BW719" s="1666">
        <v>0</v>
      </c>
      <c r="BX719" s="1679"/>
      <c r="BY719" s="1680"/>
      <c r="BZ719" s="1666">
        <v>0</v>
      </c>
    </row>
    <row r="720" spans="1:78" s="461" customFormat="1" ht="19.5" thickBot="1" x14ac:dyDescent="0.35">
      <c r="A720" s="1416">
        <v>29</v>
      </c>
      <c r="B720" s="1598" t="s">
        <v>157</v>
      </c>
      <c r="C720" s="1587"/>
      <c r="D720" s="1917"/>
      <c r="E720" s="360"/>
      <c r="G720" s="1934"/>
      <c r="H720" s="1929"/>
      <c r="I720" s="1930"/>
      <c r="J720" s="1934"/>
      <c r="K720" s="1929"/>
      <c r="L720" s="1930"/>
      <c r="M720" s="1934"/>
      <c r="N720" s="1929"/>
      <c r="O720" s="1930"/>
      <c r="P720" s="1934"/>
      <c r="Q720" s="1929"/>
      <c r="R720" s="1930"/>
      <c r="S720" s="1934"/>
      <c r="T720" s="1929"/>
      <c r="U720" s="1930"/>
      <c r="V720" s="1934"/>
      <c r="W720" s="1929"/>
      <c r="X720" s="1930"/>
      <c r="Y720" s="1934"/>
      <c r="Z720" s="1929"/>
      <c r="AA720" s="1930"/>
      <c r="AB720" s="1934"/>
      <c r="AC720" s="1929"/>
      <c r="AD720" s="1930"/>
      <c r="AE720" s="1934"/>
      <c r="AF720" s="1929"/>
      <c r="AG720" s="1930"/>
      <c r="AH720" s="1934"/>
      <c r="AI720" s="1929"/>
      <c r="AJ720" s="1930"/>
      <c r="AK720" s="1934"/>
      <c r="AL720" s="1929"/>
      <c r="AM720" s="1930"/>
      <c r="AN720" s="1934"/>
      <c r="AO720" s="1929"/>
      <c r="AP720" s="1930"/>
      <c r="AQ720" s="1934"/>
      <c r="AR720" s="1929"/>
      <c r="AS720" s="1930"/>
      <c r="AT720" s="1934"/>
      <c r="AU720" s="1929"/>
      <c r="AV720" s="1930"/>
      <c r="AW720" s="1934"/>
      <c r="AX720" s="1929"/>
      <c r="AY720" s="1930"/>
      <c r="AZ720" s="1934"/>
      <c r="BA720" s="1929"/>
      <c r="BB720" s="1930"/>
      <c r="BC720" s="1934"/>
      <c r="BD720" s="1929"/>
      <c r="BE720" s="1930"/>
      <c r="BF720" s="1934"/>
      <c r="BG720" s="1929"/>
      <c r="BH720" s="1930"/>
      <c r="BI720" s="1934"/>
      <c r="BJ720" s="1929"/>
      <c r="BK720" s="1930"/>
      <c r="BL720" s="1934"/>
      <c r="BM720" s="1929"/>
      <c r="BN720" s="1930"/>
      <c r="BO720" s="1934"/>
      <c r="BP720" s="1929"/>
      <c r="BQ720" s="1930"/>
      <c r="BR720" s="1934"/>
      <c r="BS720" s="1929"/>
      <c r="BT720" s="1930"/>
      <c r="BU720" s="1934"/>
      <c r="BV720" s="1929"/>
      <c r="BW720" s="1930"/>
      <c r="BX720" s="1934"/>
      <c r="BY720" s="1929"/>
      <c r="BZ720" s="1930"/>
    </row>
    <row r="721" spans="1:78" s="222" customFormat="1" ht="19.5" customHeight="1" x14ac:dyDescent="0.3">
      <c r="A721" s="1398"/>
      <c r="B721" s="1425"/>
      <c r="C721" s="1581" t="s">
        <v>63</v>
      </c>
      <c r="D721" s="1651"/>
      <c r="E721" s="1405" t="s">
        <v>492</v>
      </c>
      <c r="F721" s="1649">
        <v>35</v>
      </c>
      <c r="G721" s="1679"/>
      <c r="H721" s="1680"/>
      <c r="I721" s="1666">
        <v>0</v>
      </c>
      <c r="J721" s="1679"/>
      <c r="K721" s="1680"/>
      <c r="L721" s="1666">
        <v>0</v>
      </c>
      <c r="M721" s="1679"/>
      <c r="N721" s="1680"/>
      <c r="O721" s="1666">
        <v>0</v>
      </c>
      <c r="P721" s="1679"/>
      <c r="Q721" s="1680"/>
      <c r="R721" s="1666">
        <v>0</v>
      </c>
      <c r="S721" s="1679"/>
      <c r="T721" s="1680"/>
      <c r="U721" s="1666">
        <v>0</v>
      </c>
      <c r="V721" s="1679"/>
      <c r="W721" s="1680"/>
      <c r="X721" s="1666">
        <v>0</v>
      </c>
      <c r="Y721" s="1679"/>
      <c r="Z721" s="1680"/>
      <c r="AA721" s="1666">
        <v>0</v>
      </c>
      <c r="AB721" s="1679"/>
      <c r="AC721" s="1680"/>
      <c r="AD721" s="1666">
        <v>0</v>
      </c>
      <c r="AE721" s="1679"/>
      <c r="AF721" s="1680"/>
      <c r="AG721" s="1666">
        <v>0</v>
      </c>
      <c r="AH721" s="1679"/>
      <c r="AI721" s="1680"/>
      <c r="AJ721" s="1666">
        <v>0</v>
      </c>
      <c r="AK721" s="1679"/>
      <c r="AL721" s="1680"/>
      <c r="AM721" s="1666">
        <v>0</v>
      </c>
      <c r="AN721" s="1679"/>
      <c r="AO721" s="1680"/>
      <c r="AP721" s="1666">
        <v>0</v>
      </c>
      <c r="AQ721" s="1679"/>
      <c r="AR721" s="1680"/>
      <c r="AS721" s="1666">
        <v>0</v>
      </c>
      <c r="AT721" s="1679"/>
      <c r="AU721" s="1680"/>
      <c r="AV721" s="1666">
        <v>0</v>
      </c>
      <c r="AW721" s="1679"/>
      <c r="AX721" s="1680"/>
      <c r="AY721" s="1666">
        <v>0</v>
      </c>
      <c r="AZ721" s="1679"/>
      <c r="BA721" s="1680"/>
      <c r="BB721" s="1666">
        <v>0</v>
      </c>
      <c r="BC721" s="1679"/>
      <c r="BD721" s="1680"/>
      <c r="BE721" s="1666">
        <v>0</v>
      </c>
      <c r="BF721" s="1679"/>
      <c r="BG721" s="1680"/>
      <c r="BH721" s="1666">
        <v>0</v>
      </c>
      <c r="BI721" s="1679"/>
      <c r="BJ721" s="1680"/>
      <c r="BK721" s="1666">
        <v>0</v>
      </c>
      <c r="BL721" s="1679"/>
      <c r="BM721" s="1680"/>
      <c r="BN721" s="1666">
        <v>0</v>
      </c>
      <c r="BO721" s="1679"/>
      <c r="BP721" s="1680"/>
      <c r="BQ721" s="1666">
        <v>0</v>
      </c>
      <c r="BR721" s="1679"/>
      <c r="BS721" s="1680"/>
      <c r="BT721" s="1666">
        <v>0</v>
      </c>
      <c r="BU721" s="1679"/>
      <c r="BV721" s="1680"/>
      <c r="BW721" s="1666">
        <v>0</v>
      </c>
      <c r="BX721" s="1679"/>
      <c r="BY721" s="1680"/>
      <c r="BZ721" s="1666">
        <v>0</v>
      </c>
    </row>
    <row r="722" spans="1:78" s="222" customFormat="1" ht="19.5" customHeight="1" x14ac:dyDescent="0.3">
      <c r="A722" s="1398"/>
      <c r="B722" s="1425"/>
      <c r="C722" s="1581" t="s">
        <v>7</v>
      </c>
      <c r="D722" s="1582"/>
      <c r="E722" s="1405" t="s">
        <v>493</v>
      </c>
      <c r="F722" s="1649">
        <v>35</v>
      </c>
      <c r="G722" s="1679"/>
      <c r="H722" s="1680"/>
      <c r="I722" s="1666">
        <v>0</v>
      </c>
      <c r="J722" s="1679"/>
      <c r="K722" s="1680"/>
      <c r="L722" s="1666">
        <v>0</v>
      </c>
      <c r="M722" s="1679"/>
      <c r="N722" s="1680"/>
      <c r="O722" s="1666">
        <v>0</v>
      </c>
      <c r="P722" s="1679"/>
      <c r="Q722" s="1680"/>
      <c r="R722" s="1666">
        <v>0</v>
      </c>
      <c r="S722" s="1679"/>
      <c r="T722" s="1680"/>
      <c r="U722" s="1666">
        <v>0</v>
      </c>
      <c r="V722" s="1679"/>
      <c r="W722" s="1680"/>
      <c r="X722" s="1666">
        <v>0</v>
      </c>
      <c r="Y722" s="1679"/>
      <c r="Z722" s="1680"/>
      <c r="AA722" s="1666">
        <v>0</v>
      </c>
      <c r="AB722" s="1679"/>
      <c r="AC722" s="1680"/>
      <c r="AD722" s="1666">
        <v>0</v>
      </c>
      <c r="AE722" s="1679"/>
      <c r="AF722" s="1680"/>
      <c r="AG722" s="1666">
        <v>0</v>
      </c>
      <c r="AH722" s="1679"/>
      <c r="AI722" s="1680"/>
      <c r="AJ722" s="1666">
        <v>0</v>
      </c>
      <c r="AK722" s="1679"/>
      <c r="AL722" s="1680"/>
      <c r="AM722" s="1666">
        <v>0</v>
      </c>
      <c r="AN722" s="1679"/>
      <c r="AO722" s="1680"/>
      <c r="AP722" s="1666">
        <v>0</v>
      </c>
      <c r="AQ722" s="1679"/>
      <c r="AR722" s="1680"/>
      <c r="AS722" s="1666">
        <v>0</v>
      </c>
      <c r="AT722" s="1679"/>
      <c r="AU722" s="1680"/>
      <c r="AV722" s="1666">
        <v>0</v>
      </c>
      <c r="AW722" s="1679"/>
      <c r="AX722" s="1680"/>
      <c r="AY722" s="1666">
        <v>0</v>
      </c>
      <c r="AZ722" s="1679"/>
      <c r="BA722" s="1680"/>
      <c r="BB722" s="1666">
        <v>0</v>
      </c>
      <c r="BC722" s="1679"/>
      <c r="BD722" s="1680"/>
      <c r="BE722" s="1666">
        <v>0</v>
      </c>
      <c r="BF722" s="1679"/>
      <c r="BG722" s="1680"/>
      <c r="BH722" s="1666">
        <v>0</v>
      </c>
      <c r="BI722" s="1679"/>
      <c r="BJ722" s="1680"/>
      <c r="BK722" s="1666">
        <v>0</v>
      </c>
      <c r="BL722" s="1679"/>
      <c r="BM722" s="1680"/>
      <c r="BN722" s="1666">
        <v>0</v>
      </c>
      <c r="BO722" s="1679"/>
      <c r="BP722" s="1680"/>
      <c r="BQ722" s="1666">
        <v>0</v>
      </c>
      <c r="BR722" s="1679"/>
      <c r="BS722" s="1680"/>
      <c r="BT722" s="1666">
        <v>0</v>
      </c>
      <c r="BU722" s="1679"/>
      <c r="BV722" s="1680"/>
      <c r="BW722" s="1666">
        <v>0</v>
      </c>
      <c r="BX722" s="1679"/>
      <c r="BY722" s="1680"/>
      <c r="BZ722" s="1666">
        <v>0</v>
      </c>
    </row>
    <row r="723" spans="1:78" s="222" customFormat="1" ht="19.5" x14ac:dyDescent="0.3">
      <c r="A723" s="1398"/>
      <c r="B723" s="1425"/>
      <c r="C723" s="1410"/>
      <c r="D723" s="1651"/>
      <c r="E723" s="1405" t="s">
        <v>494</v>
      </c>
      <c r="F723" s="1649">
        <v>10</v>
      </c>
      <c r="G723" s="1679"/>
      <c r="H723" s="1680"/>
      <c r="I723" s="1666">
        <v>0</v>
      </c>
      <c r="J723" s="1679"/>
      <c r="K723" s="1680"/>
      <c r="L723" s="1666">
        <v>0</v>
      </c>
      <c r="M723" s="1679"/>
      <c r="N723" s="1680"/>
      <c r="O723" s="1666">
        <v>0</v>
      </c>
      <c r="P723" s="1679"/>
      <c r="Q723" s="1680"/>
      <c r="R723" s="1666">
        <v>0</v>
      </c>
      <c r="S723" s="1679"/>
      <c r="T723" s="1680"/>
      <c r="U723" s="1666">
        <v>0</v>
      </c>
      <c r="V723" s="1679"/>
      <c r="W723" s="1680"/>
      <c r="X723" s="1666">
        <v>0</v>
      </c>
      <c r="Y723" s="1679"/>
      <c r="Z723" s="1680"/>
      <c r="AA723" s="1666">
        <v>0</v>
      </c>
      <c r="AB723" s="1679"/>
      <c r="AC723" s="1680"/>
      <c r="AD723" s="1666">
        <v>0</v>
      </c>
      <c r="AE723" s="1679"/>
      <c r="AF723" s="1680"/>
      <c r="AG723" s="1666">
        <v>0</v>
      </c>
      <c r="AH723" s="1679"/>
      <c r="AI723" s="1680"/>
      <c r="AJ723" s="1666">
        <v>0</v>
      </c>
      <c r="AK723" s="1679"/>
      <c r="AL723" s="1680"/>
      <c r="AM723" s="1666">
        <v>0</v>
      </c>
      <c r="AN723" s="1679"/>
      <c r="AO723" s="1680"/>
      <c r="AP723" s="1666">
        <v>0</v>
      </c>
      <c r="AQ723" s="1679"/>
      <c r="AR723" s="1680"/>
      <c r="AS723" s="1666">
        <v>0</v>
      </c>
      <c r="AT723" s="1679"/>
      <c r="AU723" s="1680"/>
      <c r="AV723" s="1666">
        <v>0</v>
      </c>
      <c r="AW723" s="1679"/>
      <c r="AX723" s="1680"/>
      <c r="AY723" s="1666">
        <v>0</v>
      </c>
      <c r="AZ723" s="1679"/>
      <c r="BA723" s="1680"/>
      <c r="BB723" s="1666">
        <v>0</v>
      </c>
      <c r="BC723" s="1679"/>
      <c r="BD723" s="1680"/>
      <c r="BE723" s="1666">
        <v>0</v>
      </c>
      <c r="BF723" s="1679"/>
      <c r="BG723" s="1680"/>
      <c r="BH723" s="1666">
        <v>0</v>
      </c>
      <c r="BI723" s="1679"/>
      <c r="BJ723" s="1680"/>
      <c r="BK723" s="1666">
        <v>0</v>
      </c>
      <c r="BL723" s="1679"/>
      <c r="BM723" s="1680"/>
      <c r="BN723" s="1666">
        <v>0</v>
      </c>
      <c r="BO723" s="1679"/>
      <c r="BP723" s="1680"/>
      <c r="BQ723" s="1666">
        <v>0</v>
      </c>
      <c r="BR723" s="1679"/>
      <c r="BS723" s="1680"/>
      <c r="BT723" s="1666">
        <v>0</v>
      </c>
      <c r="BU723" s="1679"/>
      <c r="BV723" s="1680"/>
      <c r="BW723" s="1666">
        <v>0</v>
      </c>
      <c r="BX723" s="1679"/>
      <c r="BY723" s="1680"/>
      <c r="BZ723" s="1666">
        <v>0</v>
      </c>
    </row>
    <row r="724" spans="1:78" s="222" customFormat="1" ht="19.5" x14ac:dyDescent="0.3">
      <c r="A724" s="1398"/>
      <c r="B724" s="1425"/>
      <c r="C724" s="1410"/>
      <c r="D724" s="1651"/>
      <c r="E724" s="1405" t="s">
        <v>495</v>
      </c>
      <c r="F724" s="1649" t="s">
        <v>496</v>
      </c>
      <c r="G724" s="1815" t="s">
        <v>599</v>
      </c>
      <c r="H724" s="1816"/>
      <c r="I724" s="1817"/>
      <c r="J724" s="1815"/>
      <c r="K724" s="1816"/>
      <c r="L724" s="1817"/>
      <c r="M724" s="1815"/>
      <c r="N724" s="1816"/>
      <c r="O724" s="1817"/>
      <c r="P724" s="1815"/>
      <c r="Q724" s="1816"/>
      <c r="R724" s="1817"/>
      <c r="S724" s="1815"/>
      <c r="T724" s="1816"/>
      <c r="U724" s="1817"/>
      <c r="V724" s="1815"/>
      <c r="W724" s="1816"/>
      <c r="X724" s="1817"/>
      <c r="Y724" s="1815"/>
      <c r="Z724" s="1816"/>
      <c r="AA724" s="1817"/>
      <c r="AB724" s="1815"/>
      <c r="AC724" s="1816"/>
      <c r="AD724" s="1817"/>
      <c r="AE724" s="1815"/>
      <c r="AF724" s="1816"/>
      <c r="AG724" s="1817"/>
      <c r="AH724" s="1815"/>
      <c r="AI724" s="1816"/>
      <c r="AJ724" s="1817"/>
      <c r="AK724" s="1815"/>
      <c r="AL724" s="1816"/>
      <c r="AM724" s="1817"/>
      <c r="AN724" s="1815"/>
      <c r="AO724" s="1816"/>
      <c r="AP724" s="1817"/>
      <c r="AQ724" s="1815"/>
      <c r="AR724" s="1816"/>
      <c r="AS724" s="1817"/>
      <c r="AT724" s="1815"/>
      <c r="AU724" s="1816"/>
      <c r="AV724" s="1817"/>
      <c r="AW724" s="1815"/>
      <c r="AX724" s="1816"/>
      <c r="AY724" s="1817"/>
      <c r="AZ724" s="1815"/>
      <c r="BA724" s="1816"/>
      <c r="BB724" s="1817"/>
      <c r="BC724" s="1815"/>
      <c r="BD724" s="1816"/>
      <c r="BE724" s="1817"/>
      <c r="BF724" s="1815"/>
      <c r="BG724" s="1816"/>
      <c r="BH724" s="1817"/>
      <c r="BI724" s="1815"/>
      <c r="BJ724" s="1816"/>
      <c r="BK724" s="1817"/>
      <c r="BL724" s="1815"/>
      <c r="BM724" s="1816"/>
      <c r="BN724" s="1817"/>
      <c r="BO724" s="1815"/>
      <c r="BP724" s="1816"/>
      <c r="BQ724" s="1817"/>
      <c r="BR724" s="1815"/>
      <c r="BS724" s="1816"/>
      <c r="BT724" s="1817"/>
      <c r="BU724" s="1815"/>
      <c r="BV724" s="1816"/>
      <c r="BW724" s="1817"/>
      <c r="BX724" s="1815"/>
      <c r="BY724" s="1816"/>
      <c r="BZ724" s="1817"/>
    </row>
    <row r="725" spans="1:78" s="1571" customFormat="1" ht="19.5" x14ac:dyDescent="0.3">
      <c r="A725" s="1398"/>
      <c r="B725" s="1425"/>
      <c r="C725" s="1410"/>
      <c r="D725" s="1651"/>
      <c r="E725" s="1405" t="s">
        <v>497</v>
      </c>
      <c r="F725" s="1649" t="s">
        <v>496</v>
      </c>
      <c r="G725" s="1815"/>
      <c r="H725" s="1816"/>
      <c r="I725" s="1817"/>
      <c r="J725" s="1815"/>
      <c r="K725" s="1816"/>
      <c r="L725" s="1817"/>
      <c r="M725" s="1815"/>
      <c r="N725" s="1816"/>
      <c r="O725" s="1817"/>
      <c r="P725" s="1815"/>
      <c r="Q725" s="1816"/>
      <c r="R725" s="1817"/>
      <c r="S725" s="1815"/>
      <c r="T725" s="1816"/>
      <c r="U725" s="1817"/>
      <c r="V725" s="1815"/>
      <c r="W725" s="1816"/>
      <c r="X725" s="1817"/>
      <c r="Y725" s="1815"/>
      <c r="Z725" s="1816"/>
      <c r="AA725" s="1817"/>
      <c r="AB725" s="1815"/>
      <c r="AC725" s="1816"/>
      <c r="AD725" s="1817"/>
      <c r="AE725" s="1815"/>
      <c r="AF725" s="1816"/>
      <c r="AG725" s="1817"/>
      <c r="AH725" s="1815"/>
      <c r="AI725" s="1816"/>
      <c r="AJ725" s="1817"/>
      <c r="AK725" s="1815"/>
      <c r="AL725" s="1816"/>
      <c r="AM725" s="1817"/>
      <c r="AN725" s="1815"/>
      <c r="AO725" s="1816"/>
      <c r="AP725" s="1817"/>
      <c r="AQ725" s="1815"/>
      <c r="AR725" s="1816"/>
      <c r="AS725" s="1817"/>
      <c r="AT725" s="1815"/>
      <c r="AU725" s="1816"/>
      <c r="AV725" s="1817"/>
      <c r="AW725" s="1815"/>
      <c r="AX725" s="1816"/>
      <c r="AY725" s="1817"/>
      <c r="AZ725" s="1815"/>
      <c r="BA725" s="1816"/>
      <c r="BB725" s="1817"/>
      <c r="BC725" s="1815"/>
      <c r="BD725" s="1816"/>
      <c r="BE725" s="1817"/>
      <c r="BF725" s="1815"/>
      <c r="BG725" s="1816"/>
      <c r="BH725" s="1817"/>
      <c r="BI725" s="1815"/>
      <c r="BJ725" s="1816"/>
      <c r="BK725" s="1817"/>
      <c r="BL725" s="1815"/>
      <c r="BM725" s="1816"/>
      <c r="BN725" s="1817"/>
      <c r="BO725" s="1815"/>
      <c r="BP725" s="1816"/>
      <c r="BQ725" s="1817"/>
      <c r="BR725" s="1815"/>
      <c r="BS725" s="1816"/>
      <c r="BT725" s="1817"/>
      <c r="BU725" s="1815"/>
      <c r="BV725" s="1816"/>
      <c r="BW725" s="1817"/>
      <c r="BX725" s="1815"/>
      <c r="BY725" s="1816"/>
      <c r="BZ725" s="1817"/>
    </row>
    <row r="726" spans="1:78" s="1571" customFormat="1" ht="19.5" customHeight="1" x14ac:dyDescent="0.3">
      <c r="A726" s="1398"/>
      <c r="B726" s="1425"/>
      <c r="C726" s="1410" t="s">
        <v>9</v>
      </c>
      <c r="D726" s="1651"/>
      <c r="E726" s="1405" t="s">
        <v>492</v>
      </c>
      <c r="F726" s="1649">
        <v>35</v>
      </c>
      <c r="G726" s="1691">
        <v>0.09</v>
      </c>
      <c r="H726" s="1692">
        <v>0.05</v>
      </c>
      <c r="I726" s="1666">
        <v>1.7</v>
      </c>
      <c r="J726" s="1691">
        <v>0.09</v>
      </c>
      <c r="K726" s="1692">
        <v>0.05</v>
      </c>
      <c r="L726" s="1666">
        <v>1.7</v>
      </c>
      <c r="M726" s="1691">
        <v>0.09</v>
      </c>
      <c r="N726" s="1692">
        <v>0.05</v>
      </c>
      <c r="O726" s="1666">
        <v>1.7</v>
      </c>
      <c r="P726" s="1691">
        <v>0.09</v>
      </c>
      <c r="Q726" s="1692">
        <v>0.05</v>
      </c>
      <c r="R726" s="1666">
        <v>1.7</v>
      </c>
      <c r="S726" s="1691">
        <v>0.09</v>
      </c>
      <c r="T726" s="1692">
        <v>0.05</v>
      </c>
      <c r="U726" s="1666">
        <v>1.7</v>
      </c>
      <c r="V726" s="1691">
        <v>0.09</v>
      </c>
      <c r="W726" s="1692">
        <v>0.05</v>
      </c>
      <c r="X726" s="1666">
        <v>1.7</v>
      </c>
      <c r="Y726" s="1691">
        <v>0.09</v>
      </c>
      <c r="Z726" s="1692">
        <v>0.05</v>
      </c>
      <c r="AA726" s="1666">
        <v>1.7</v>
      </c>
      <c r="AB726" s="1691">
        <v>0.13</v>
      </c>
      <c r="AC726" s="1692">
        <v>7.0000000000000007E-2</v>
      </c>
      <c r="AD726" s="1666">
        <v>2.5</v>
      </c>
      <c r="AE726" s="1691">
        <v>0.13</v>
      </c>
      <c r="AF726" s="1692">
        <v>7.0000000000000007E-2</v>
      </c>
      <c r="AG726" s="1666">
        <v>2.5</v>
      </c>
      <c r="AH726" s="1691">
        <v>0.13</v>
      </c>
      <c r="AI726" s="1692">
        <v>7.0000000000000007E-2</v>
      </c>
      <c r="AJ726" s="1666">
        <v>2.5</v>
      </c>
      <c r="AK726" s="1691">
        <v>0.13</v>
      </c>
      <c r="AL726" s="1692">
        <v>7.0000000000000007E-2</v>
      </c>
      <c r="AM726" s="1666">
        <v>2.5</v>
      </c>
      <c r="AN726" s="1691">
        <v>0.13</v>
      </c>
      <c r="AO726" s="1692">
        <v>7.0000000000000007E-2</v>
      </c>
      <c r="AP726" s="1666">
        <v>2.5</v>
      </c>
      <c r="AQ726" s="1691">
        <v>0.12</v>
      </c>
      <c r="AR726" s="1692">
        <v>7.0000000000000007E-2</v>
      </c>
      <c r="AS726" s="1666">
        <v>2.2000000000000002</v>
      </c>
      <c r="AT726" s="1691">
        <v>0.13</v>
      </c>
      <c r="AU726" s="1692">
        <v>7.0000000000000007E-2</v>
      </c>
      <c r="AV726" s="1666">
        <v>2.5</v>
      </c>
      <c r="AW726" s="1691">
        <v>0.13</v>
      </c>
      <c r="AX726" s="1692">
        <v>7.0000000000000007E-2</v>
      </c>
      <c r="AY726" s="1666">
        <v>2.5</v>
      </c>
      <c r="AZ726" s="1691">
        <v>0.13</v>
      </c>
      <c r="BA726" s="1692">
        <v>7.0000000000000007E-2</v>
      </c>
      <c r="BB726" s="1666">
        <v>2.5</v>
      </c>
      <c r="BC726" s="1691">
        <v>0.13</v>
      </c>
      <c r="BD726" s="1692">
        <v>7.0000000000000007E-2</v>
      </c>
      <c r="BE726" s="1666">
        <v>2.5</v>
      </c>
      <c r="BF726" s="1691">
        <v>0.12</v>
      </c>
      <c r="BG726" s="1692">
        <v>7.0000000000000007E-2</v>
      </c>
      <c r="BH726" s="1666">
        <v>2.2000000000000002</v>
      </c>
      <c r="BI726" s="1691">
        <v>0.12</v>
      </c>
      <c r="BJ726" s="1692">
        <v>7.0000000000000007E-2</v>
      </c>
      <c r="BK726" s="1666">
        <v>2.2000000000000002</v>
      </c>
      <c r="BL726" s="1691">
        <v>0.12</v>
      </c>
      <c r="BM726" s="1692">
        <v>7.0000000000000007E-2</v>
      </c>
      <c r="BN726" s="1666">
        <v>2.2000000000000002</v>
      </c>
      <c r="BO726" s="1691">
        <v>0.12</v>
      </c>
      <c r="BP726" s="1692">
        <v>7.0000000000000007E-2</v>
      </c>
      <c r="BQ726" s="1666">
        <v>2.2000000000000002</v>
      </c>
      <c r="BR726" s="1691">
        <v>0.12</v>
      </c>
      <c r="BS726" s="1692">
        <v>7.0000000000000007E-2</v>
      </c>
      <c r="BT726" s="1666">
        <v>2.2000000000000002</v>
      </c>
      <c r="BU726" s="1691">
        <v>0.12</v>
      </c>
      <c r="BV726" s="1692">
        <v>7.0000000000000007E-2</v>
      </c>
      <c r="BW726" s="1666">
        <v>2.2000000000000002</v>
      </c>
      <c r="BX726" s="1691">
        <v>0.09</v>
      </c>
      <c r="BY726" s="1692">
        <v>0.05</v>
      </c>
      <c r="BZ726" s="1666">
        <v>1.7</v>
      </c>
    </row>
    <row r="727" spans="1:78" s="1571" customFormat="1" ht="19.5" x14ac:dyDescent="0.3">
      <c r="A727" s="1398"/>
      <c r="B727" s="1425"/>
      <c r="C727" s="1410"/>
      <c r="D727" s="1651"/>
      <c r="E727" s="1405" t="s">
        <v>494</v>
      </c>
      <c r="F727" s="1649">
        <v>10</v>
      </c>
      <c r="G727" s="1669">
        <v>0.1</v>
      </c>
      <c r="H727" s="1669">
        <v>-1E-3</v>
      </c>
      <c r="I727" s="1666">
        <v>6</v>
      </c>
      <c r="J727" s="1669">
        <v>0.1</v>
      </c>
      <c r="K727" s="1669">
        <v>-1E-3</v>
      </c>
      <c r="L727" s="1666">
        <v>6</v>
      </c>
      <c r="M727" s="1669">
        <v>0.1</v>
      </c>
      <c r="N727" s="1669">
        <v>-1E-3</v>
      </c>
      <c r="O727" s="1666">
        <v>6</v>
      </c>
      <c r="P727" s="1669">
        <v>0.1</v>
      </c>
      <c r="Q727" s="1669">
        <v>-1E-3</v>
      </c>
      <c r="R727" s="1666">
        <v>6</v>
      </c>
      <c r="S727" s="1669">
        <v>0.1</v>
      </c>
      <c r="T727" s="1669">
        <v>-1E-3</v>
      </c>
      <c r="U727" s="1666">
        <v>6</v>
      </c>
      <c r="V727" s="1669">
        <v>0.1</v>
      </c>
      <c r="W727" s="1669">
        <v>-1E-3</v>
      </c>
      <c r="X727" s="1666">
        <v>6</v>
      </c>
      <c r="Y727" s="1669">
        <v>0.1</v>
      </c>
      <c r="Z727" s="1669">
        <v>-1E-3</v>
      </c>
      <c r="AA727" s="1666">
        <v>6</v>
      </c>
      <c r="AB727" s="1669">
        <v>0.156</v>
      </c>
      <c r="AC727" s="1669">
        <v>-2E-3</v>
      </c>
      <c r="AD727" s="1666">
        <v>9</v>
      </c>
      <c r="AE727" s="1669">
        <v>0.156</v>
      </c>
      <c r="AF727" s="1669">
        <v>-2E-3</v>
      </c>
      <c r="AG727" s="1666">
        <v>9</v>
      </c>
      <c r="AH727" s="1669">
        <v>0.156</v>
      </c>
      <c r="AI727" s="1669">
        <v>-2E-3</v>
      </c>
      <c r="AJ727" s="1666">
        <v>9</v>
      </c>
      <c r="AK727" s="1669">
        <v>0.156</v>
      </c>
      <c r="AL727" s="1669">
        <v>-2E-3</v>
      </c>
      <c r="AM727" s="1666">
        <v>9</v>
      </c>
      <c r="AN727" s="1669">
        <v>0.156</v>
      </c>
      <c r="AO727" s="1669">
        <v>-2E-3</v>
      </c>
      <c r="AP727" s="1666">
        <v>9</v>
      </c>
      <c r="AQ727" s="1669">
        <v>0.14699999999999999</v>
      </c>
      <c r="AR727" s="1669">
        <v>-1E-3</v>
      </c>
      <c r="AS727" s="1666">
        <v>8</v>
      </c>
      <c r="AT727" s="1669">
        <v>0.156</v>
      </c>
      <c r="AU727" s="1669">
        <v>-2E-3</v>
      </c>
      <c r="AV727" s="1666">
        <v>9</v>
      </c>
      <c r="AW727" s="1669">
        <v>0.156</v>
      </c>
      <c r="AX727" s="1669">
        <v>-2E-3</v>
      </c>
      <c r="AY727" s="1666">
        <v>9</v>
      </c>
      <c r="AZ727" s="1669">
        <v>0.156</v>
      </c>
      <c r="BA727" s="1669">
        <v>-2E-3</v>
      </c>
      <c r="BB727" s="1666">
        <v>9</v>
      </c>
      <c r="BC727" s="1669">
        <v>0.156</v>
      </c>
      <c r="BD727" s="1669">
        <v>-2E-3</v>
      </c>
      <c r="BE727" s="1666">
        <v>9</v>
      </c>
      <c r="BF727" s="1669">
        <v>0.14699999999999999</v>
      </c>
      <c r="BG727" s="1669">
        <v>-1E-3</v>
      </c>
      <c r="BH727" s="1666">
        <v>8</v>
      </c>
      <c r="BI727" s="1669">
        <v>0.14699999999999999</v>
      </c>
      <c r="BJ727" s="1669">
        <v>-1E-3</v>
      </c>
      <c r="BK727" s="1666">
        <v>8</v>
      </c>
      <c r="BL727" s="1669">
        <v>0.14699999999999999</v>
      </c>
      <c r="BM727" s="1669">
        <v>-1E-3</v>
      </c>
      <c r="BN727" s="1666">
        <v>8</v>
      </c>
      <c r="BO727" s="1669">
        <v>0.14699999999999999</v>
      </c>
      <c r="BP727" s="1669">
        <v>-1E-3</v>
      </c>
      <c r="BQ727" s="1666">
        <v>8</v>
      </c>
      <c r="BR727" s="1669">
        <v>0.14699999999999999</v>
      </c>
      <c r="BS727" s="1669">
        <v>-1E-3</v>
      </c>
      <c r="BT727" s="1666">
        <v>8</v>
      </c>
      <c r="BU727" s="1669">
        <v>0.14699999999999999</v>
      </c>
      <c r="BV727" s="1669">
        <v>-1E-3</v>
      </c>
      <c r="BW727" s="1666">
        <v>8</v>
      </c>
      <c r="BX727" s="1669">
        <v>0.1</v>
      </c>
      <c r="BY727" s="1669">
        <v>-1E-3</v>
      </c>
      <c r="BZ727" s="1666">
        <v>6</v>
      </c>
    </row>
    <row r="728" spans="1:78" s="222" customFormat="1" ht="19.5" x14ac:dyDescent="0.3">
      <c r="A728" s="1398"/>
      <c r="B728" s="1425"/>
      <c r="C728" s="1410"/>
      <c r="D728" s="1651"/>
      <c r="E728" s="1405" t="s">
        <v>495</v>
      </c>
      <c r="F728" s="1649" t="s">
        <v>496</v>
      </c>
      <c r="G728" s="1815" t="s">
        <v>599</v>
      </c>
      <c r="H728" s="1816"/>
      <c r="I728" s="1817"/>
      <c r="J728" s="1815"/>
      <c r="K728" s="1816"/>
      <c r="L728" s="1817"/>
      <c r="M728" s="1815"/>
      <c r="N728" s="1816"/>
      <c r="O728" s="1817"/>
      <c r="P728" s="1815"/>
      <c r="Q728" s="1816"/>
      <c r="R728" s="1817"/>
      <c r="S728" s="1815"/>
      <c r="T728" s="1816"/>
      <c r="U728" s="1817"/>
      <c r="V728" s="1815"/>
      <c r="W728" s="1816"/>
      <c r="X728" s="1817"/>
      <c r="Y728" s="1815"/>
      <c r="Z728" s="1816"/>
      <c r="AA728" s="1817"/>
      <c r="AB728" s="1815"/>
      <c r="AC728" s="1816"/>
      <c r="AD728" s="1817"/>
      <c r="AE728" s="1815"/>
      <c r="AF728" s="1816"/>
      <c r="AG728" s="1817"/>
      <c r="AH728" s="1815"/>
      <c r="AI728" s="1816"/>
      <c r="AJ728" s="1817"/>
      <c r="AK728" s="1815"/>
      <c r="AL728" s="1816"/>
      <c r="AM728" s="1817"/>
      <c r="AN728" s="1815"/>
      <c r="AO728" s="1816"/>
      <c r="AP728" s="1817"/>
      <c r="AQ728" s="1815"/>
      <c r="AR728" s="1816"/>
      <c r="AS728" s="1817"/>
      <c r="AT728" s="1815"/>
      <c r="AU728" s="1816"/>
      <c r="AV728" s="1817"/>
      <c r="AW728" s="1815"/>
      <c r="AX728" s="1816"/>
      <c r="AY728" s="1817"/>
      <c r="AZ728" s="1815"/>
      <c r="BA728" s="1816"/>
      <c r="BB728" s="1817"/>
      <c r="BC728" s="1815"/>
      <c r="BD728" s="1816"/>
      <c r="BE728" s="1817"/>
      <c r="BF728" s="1815"/>
      <c r="BG728" s="1816"/>
      <c r="BH728" s="1817"/>
      <c r="BI728" s="1815"/>
      <c r="BJ728" s="1816"/>
      <c r="BK728" s="1817"/>
      <c r="BL728" s="1815"/>
      <c r="BM728" s="1816"/>
      <c r="BN728" s="1817"/>
      <c r="BO728" s="1815"/>
      <c r="BP728" s="1816"/>
      <c r="BQ728" s="1817"/>
      <c r="BR728" s="1815"/>
      <c r="BS728" s="1816"/>
      <c r="BT728" s="1817"/>
      <c r="BU728" s="1815"/>
      <c r="BV728" s="1816"/>
      <c r="BW728" s="1817"/>
      <c r="BX728" s="1815"/>
      <c r="BY728" s="1816"/>
      <c r="BZ728" s="1817"/>
    </row>
    <row r="729" spans="1:78" s="1571" customFormat="1" ht="19.5" x14ac:dyDescent="0.3">
      <c r="A729" s="1398"/>
      <c r="B729" s="1425"/>
      <c r="C729" s="1410"/>
      <c r="D729" s="1651"/>
      <c r="E729" s="1405" t="s">
        <v>497</v>
      </c>
      <c r="F729" s="1649" t="s">
        <v>496</v>
      </c>
      <c r="G729" s="1815"/>
      <c r="H729" s="1816"/>
      <c r="I729" s="1817"/>
      <c r="J729" s="1815"/>
      <c r="K729" s="1816"/>
      <c r="L729" s="1817"/>
      <c r="M729" s="1815"/>
      <c r="N729" s="1816"/>
      <c r="O729" s="1817"/>
      <c r="P729" s="1815"/>
      <c r="Q729" s="1816"/>
      <c r="R729" s="1817"/>
      <c r="S729" s="1815"/>
      <c r="T729" s="1816"/>
      <c r="U729" s="1817"/>
      <c r="V729" s="1815"/>
      <c r="W729" s="1816"/>
      <c r="X729" s="1817"/>
      <c r="Y729" s="1815"/>
      <c r="Z729" s="1816"/>
      <c r="AA729" s="1817"/>
      <c r="AB729" s="1815"/>
      <c r="AC729" s="1816"/>
      <c r="AD729" s="1817"/>
      <c r="AE729" s="1815"/>
      <c r="AF729" s="1816"/>
      <c r="AG729" s="1817"/>
      <c r="AH729" s="1815"/>
      <c r="AI729" s="1816"/>
      <c r="AJ729" s="1817"/>
      <c r="AK729" s="1815"/>
      <c r="AL729" s="1816"/>
      <c r="AM729" s="1817"/>
      <c r="AN729" s="1815"/>
      <c r="AO729" s="1816"/>
      <c r="AP729" s="1817"/>
      <c r="AQ729" s="1815"/>
      <c r="AR729" s="1816"/>
      <c r="AS729" s="1817"/>
      <c r="AT729" s="1815"/>
      <c r="AU729" s="1816"/>
      <c r="AV729" s="1817"/>
      <c r="AW729" s="1815"/>
      <c r="AX729" s="1816"/>
      <c r="AY729" s="1817"/>
      <c r="AZ729" s="1815"/>
      <c r="BA729" s="1816"/>
      <c r="BB729" s="1817"/>
      <c r="BC729" s="1815"/>
      <c r="BD729" s="1816"/>
      <c r="BE729" s="1817"/>
      <c r="BF729" s="1815"/>
      <c r="BG729" s="1816"/>
      <c r="BH729" s="1817"/>
      <c r="BI729" s="1815"/>
      <c r="BJ729" s="1816"/>
      <c r="BK729" s="1817"/>
      <c r="BL729" s="1815"/>
      <c r="BM729" s="1816"/>
      <c r="BN729" s="1817"/>
      <c r="BO729" s="1815"/>
      <c r="BP729" s="1816"/>
      <c r="BQ729" s="1817"/>
      <c r="BR729" s="1815"/>
      <c r="BS729" s="1816"/>
      <c r="BT729" s="1817"/>
      <c r="BU729" s="1815"/>
      <c r="BV729" s="1816"/>
      <c r="BW729" s="1817"/>
      <c r="BX729" s="1815"/>
      <c r="BY729" s="1816"/>
      <c r="BZ729" s="1817"/>
    </row>
    <row r="730" spans="1:78" s="1571" customFormat="1" ht="20.25" customHeight="1" x14ac:dyDescent="0.3">
      <c r="A730" s="1398"/>
      <c r="B730" s="1425" t="s">
        <v>498</v>
      </c>
      <c r="C730" s="1424" t="s">
        <v>191</v>
      </c>
      <c r="D730" s="1582"/>
      <c r="E730" s="1405"/>
      <c r="F730" s="1649">
        <v>35</v>
      </c>
      <c r="G730" s="1691">
        <v>0.11</v>
      </c>
      <c r="H730" s="1692">
        <v>0.06</v>
      </c>
      <c r="I730" s="1666">
        <v>2</v>
      </c>
      <c r="J730" s="1691">
        <v>0.11</v>
      </c>
      <c r="K730" s="1692">
        <v>0.06</v>
      </c>
      <c r="L730" s="1666">
        <v>2</v>
      </c>
      <c r="M730" s="1691">
        <v>0.11</v>
      </c>
      <c r="N730" s="1692">
        <v>0.06</v>
      </c>
      <c r="O730" s="1666">
        <v>2</v>
      </c>
      <c r="P730" s="1691">
        <v>0.11</v>
      </c>
      <c r="Q730" s="1692">
        <v>0.06</v>
      </c>
      <c r="R730" s="1666">
        <v>2</v>
      </c>
      <c r="S730" s="1691">
        <v>0.11</v>
      </c>
      <c r="T730" s="1692">
        <v>0.06</v>
      </c>
      <c r="U730" s="1666">
        <v>2</v>
      </c>
      <c r="V730" s="1691">
        <v>0.11</v>
      </c>
      <c r="W730" s="1692">
        <v>0.06</v>
      </c>
      <c r="X730" s="1666">
        <v>2</v>
      </c>
      <c r="Y730" s="1691">
        <v>0.11</v>
      </c>
      <c r="Z730" s="1692">
        <v>0.06</v>
      </c>
      <c r="AA730" s="1666">
        <v>2</v>
      </c>
      <c r="AB730" s="1691">
        <v>0.16</v>
      </c>
      <c r="AC730" s="1692">
        <v>0.09</v>
      </c>
      <c r="AD730" s="1666">
        <v>3</v>
      </c>
      <c r="AE730" s="1691">
        <v>0.16</v>
      </c>
      <c r="AF730" s="1692">
        <v>0.09</v>
      </c>
      <c r="AG730" s="1666">
        <v>3</v>
      </c>
      <c r="AH730" s="1691">
        <v>0.16</v>
      </c>
      <c r="AI730" s="1692">
        <v>0.09</v>
      </c>
      <c r="AJ730" s="1666">
        <v>3</v>
      </c>
      <c r="AK730" s="1691">
        <v>0.16</v>
      </c>
      <c r="AL730" s="1692">
        <v>0.09</v>
      </c>
      <c r="AM730" s="1666">
        <v>3</v>
      </c>
      <c r="AN730" s="1691">
        <v>0.16</v>
      </c>
      <c r="AO730" s="1692">
        <v>0.09</v>
      </c>
      <c r="AP730" s="1666">
        <v>3</v>
      </c>
      <c r="AQ730" s="1691">
        <v>0.16</v>
      </c>
      <c r="AR730" s="1692">
        <v>0.09</v>
      </c>
      <c r="AS730" s="1666">
        <v>3</v>
      </c>
      <c r="AT730" s="1691">
        <v>0.16</v>
      </c>
      <c r="AU730" s="1692">
        <v>0.09</v>
      </c>
      <c r="AV730" s="1666">
        <v>3</v>
      </c>
      <c r="AW730" s="1691">
        <v>0.16</v>
      </c>
      <c r="AX730" s="1692">
        <v>0.09</v>
      </c>
      <c r="AY730" s="1666">
        <v>3</v>
      </c>
      <c r="AZ730" s="1691">
        <v>0.16</v>
      </c>
      <c r="BA730" s="1692">
        <v>0.09</v>
      </c>
      <c r="BB730" s="1666">
        <v>3</v>
      </c>
      <c r="BC730" s="1691">
        <v>0.16</v>
      </c>
      <c r="BD730" s="1692">
        <v>0.09</v>
      </c>
      <c r="BE730" s="1666">
        <v>3</v>
      </c>
      <c r="BF730" s="1691">
        <v>0.16</v>
      </c>
      <c r="BG730" s="1692">
        <v>0.09</v>
      </c>
      <c r="BH730" s="1666">
        <v>3</v>
      </c>
      <c r="BI730" s="1691">
        <v>0.16</v>
      </c>
      <c r="BJ730" s="1692">
        <v>0.09</v>
      </c>
      <c r="BK730" s="1666">
        <v>3</v>
      </c>
      <c r="BL730" s="1691">
        <v>0.16</v>
      </c>
      <c r="BM730" s="1692">
        <v>0.09</v>
      </c>
      <c r="BN730" s="1666">
        <v>3</v>
      </c>
      <c r="BO730" s="1691">
        <v>0.16</v>
      </c>
      <c r="BP730" s="1692">
        <v>0.09</v>
      </c>
      <c r="BQ730" s="1666">
        <v>3</v>
      </c>
      <c r="BR730" s="1691">
        <v>0.16</v>
      </c>
      <c r="BS730" s="1692">
        <v>0.09</v>
      </c>
      <c r="BT730" s="1666">
        <v>3</v>
      </c>
      <c r="BU730" s="1691">
        <v>0.16</v>
      </c>
      <c r="BV730" s="1692">
        <v>0.09</v>
      </c>
      <c r="BW730" s="1666">
        <v>3</v>
      </c>
      <c r="BX730" s="1691">
        <v>0.11</v>
      </c>
      <c r="BY730" s="1692">
        <v>0.06</v>
      </c>
      <c r="BZ730" s="1666">
        <v>2</v>
      </c>
    </row>
    <row r="731" spans="1:78" s="1571" customFormat="1" ht="20.25" customHeight="1" x14ac:dyDescent="0.3">
      <c r="A731" s="1398"/>
      <c r="B731" s="1425" t="s">
        <v>499</v>
      </c>
      <c r="C731" s="1424" t="s">
        <v>222</v>
      </c>
      <c r="D731" s="1582"/>
      <c r="E731" s="1405"/>
      <c r="F731" s="1649">
        <v>35</v>
      </c>
      <c r="G731" s="1679"/>
      <c r="H731" s="1680"/>
      <c r="I731" s="1666">
        <v>0</v>
      </c>
      <c r="J731" s="1679"/>
      <c r="K731" s="1680"/>
      <c r="L731" s="1666">
        <v>0</v>
      </c>
      <c r="M731" s="1679"/>
      <c r="N731" s="1680"/>
      <c r="O731" s="1666">
        <v>0</v>
      </c>
      <c r="P731" s="1679"/>
      <c r="Q731" s="1680"/>
      <c r="R731" s="1666">
        <v>0</v>
      </c>
      <c r="S731" s="1679"/>
      <c r="T731" s="1680"/>
      <c r="U731" s="1666">
        <v>0</v>
      </c>
      <c r="V731" s="1679"/>
      <c r="W731" s="1680"/>
      <c r="X731" s="1666">
        <v>0</v>
      </c>
      <c r="Y731" s="1679"/>
      <c r="Z731" s="1680"/>
      <c r="AA731" s="1666">
        <v>0</v>
      </c>
      <c r="AB731" s="1679"/>
      <c r="AC731" s="1680"/>
      <c r="AD731" s="1666">
        <v>0</v>
      </c>
      <c r="AE731" s="1679"/>
      <c r="AF731" s="1680"/>
      <c r="AG731" s="1666">
        <v>0</v>
      </c>
      <c r="AH731" s="1679"/>
      <c r="AI731" s="1680"/>
      <c r="AJ731" s="1666">
        <v>0</v>
      </c>
      <c r="AK731" s="1679"/>
      <c r="AL731" s="1680"/>
      <c r="AM731" s="1666">
        <v>0</v>
      </c>
      <c r="AN731" s="1679"/>
      <c r="AO731" s="1680"/>
      <c r="AP731" s="1666">
        <v>0</v>
      </c>
      <c r="AQ731" s="1679"/>
      <c r="AR731" s="1680"/>
      <c r="AS731" s="1666">
        <v>0</v>
      </c>
      <c r="AT731" s="1679"/>
      <c r="AU731" s="1680"/>
      <c r="AV731" s="1666">
        <v>0</v>
      </c>
      <c r="AW731" s="1679"/>
      <c r="AX731" s="1680"/>
      <c r="AY731" s="1666">
        <v>0</v>
      </c>
      <c r="AZ731" s="1679"/>
      <c r="BA731" s="1680"/>
      <c r="BB731" s="1666">
        <v>0</v>
      </c>
      <c r="BC731" s="1679"/>
      <c r="BD731" s="1680"/>
      <c r="BE731" s="1666">
        <v>0</v>
      </c>
      <c r="BF731" s="1679"/>
      <c r="BG731" s="1680"/>
      <c r="BH731" s="1666">
        <v>0</v>
      </c>
      <c r="BI731" s="1679"/>
      <c r="BJ731" s="1680"/>
      <c r="BK731" s="1666">
        <v>0</v>
      </c>
      <c r="BL731" s="1679"/>
      <c r="BM731" s="1680"/>
      <c r="BN731" s="1666">
        <v>0</v>
      </c>
      <c r="BO731" s="1679"/>
      <c r="BP731" s="1680"/>
      <c r="BQ731" s="1666">
        <v>0</v>
      </c>
      <c r="BR731" s="1679"/>
      <c r="BS731" s="1680"/>
      <c r="BT731" s="1666">
        <v>0</v>
      </c>
      <c r="BU731" s="1679"/>
      <c r="BV731" s="1680"/>
      <c r="BW731" s="1666">
        <v>0</v>
      </c>
      <c r="BX731" s="1679"/>
      <c r="BY731" s="1680"/>
      <c r="BZ731" s="1666">
        <v>0</v>
      </c>
    </row>
    <row r="732" spans="1:78" s="1571" customFormat="1" ht="19.5" x14ac:dyDescent="0.3">
      <c r="A732" s="1398"/>
      <c r="B732" s="1425" t="s">
        <v>64</v>
      </c>
      <c r="C732" s="1581" t="s">
        <v>107</v>
      </c>
      <c r="D732" s="1651"/>
      <c r="E732" s="1405" t="s">
        <v>310</v>
      </c>
      <c r="F732" s="1649">
        <v>35</v>
      </c>
      <c r="G732" s="1815">
        <v>35</v>
      </c>
      <c r="H732" s="1816"/>
      <c r="I732" s="1817"/>
      <c r="J732" s="1815">
        <v>35</v>
      </c>
      <c r="K732" s="1816"/>
      <c r="L732" s="1817"/>
      <c r="M732" s="1815">
        <v>35</v>
      </c>
      <c r="N732" s="1816"/>
      <c r="O732" s="1817"/>
      <c r="P732" s="1815">
        <v>35</v>
      </c>
      <c r="Q732" s="1816"/>
      <c r="R732" s="1817"/>
      <c r="S732" s="1815">
        <v>35</v>
      </c>
      <c r="T732" s="1816"/>
      <c r="U732" s="1817"/>
      <c r="V732" s="1815">
        <v>35</v>
      </c>
      <c r="W732" s="1816"/>
      <c r="X732" s="1817"/>
      <c r="Y732" s="1815">
        <v>35</v>
      </c>
      <c r="Z732" s="1816"/>
      <c r="AA732" s="1817"/>
      <c r="AB732" s="1815">
        <v>35</v>
      </c>
      <c r="AC732" s="1816"/>
      <c r="AD732" s="1817"/>
      <c r="AE732" s="1815">
        <v>35</v>
      </c>
      <c r="AF732" s="1816"/>
      <c r="AG732" s="1817"/>
      <c r="AH732" s="1815">
        <v>35</v>
      </c>
      <c r="AI732" s="1816"/>
      <c r="AJ732" s="1817"/>
      <c r="AK732" s="1815">
        <v>35</v>
      </c>
      <c r="AL732" s="1816"/>
      <c r="AM732" s="1817"/>
      <c r="AN732" s="1815">
        <v>35</v>
      </c>
      <c r="AO732" s="1816"/>
      <c r="AP732" s="1817"/>
      <c r="AQ732" s="1815">
        <v>35</v>
      </c>
      <c r="AR732" s="1816"/>
      <c r="AS732" s="1817"/>
      <c r="AT732" s="1815">
        <v>35</v>
      </c>
      <c r="AU732" s="1816"/>
      <c r="AV732" s="1817"/>
      <c r="AW732" s="1815">
        <v>35</v>
      </c>
      <c r="AX732" s="1816"/>
      <c r="AY732" s="1817"/>
      <c r="AZ732" s="1815">
        <v>35</v>
      </c>
      <c r="BA732" s="1816"/>
      <c r="BB732" s="1817"/>
      <c r="BC732" s="1815">
        <v>35</v>
      </c>
      <c r="BD732" s="1816"/>
      <c r="BE732" s="1817"/>
      <c r="BF732" s="1815">
        <v>35</v>
      </c>
      <c r="BG732" s="1816"/>
      <c r="BH732" s="1817"/>
      <c r="BI732" s="1815">
        <v>35</v>
      </c>
      <c r="BJ732" s="1816"/>
      <c r="BK732" s="1817"/>
      <c r="BL732" s="1815">
        <v>35</v>
      </c>
      <c r="BM732" s="1816"/>
      <c r="BN732" s="1817"/>
      <c r="BO732" s="1815">
        <v>35</v>
      </c>
      <c r="BP732" s="1816"/>
      <c r="BQ732" s="1817"/>
      <c r="BR732" s="1815">
        <v>35</v>
      </c>
      <c r="BS732" s="1816"/>
      <c r="BT732" s="1817"/>
      <c r="BU732" s="1815">
        <v>35</v>
      </c>
      <c r="BV732" s="1816"/>
      <c r="BW732" s="1817"/>
      <c r="BX732" s="1815">
        <v>35</v>
      </c>
      <c r="BY732" s="1816"/>
      <c r="BZ732" s="1817"/>
    </row>
    <row r="733" spans="1:78" s="1571" customFormat="1" ht="19.5" x14ac:dyDescent="0.3">
      <c r="A733" s="1398"/>
      <c r="B733" s="1425"/>
      <c r="C733" s="1410" t="s">
        <v>108</v>
      </c>
      <c r="D733" s="1651"/>
      <c r="E733" s="1405" t="s">
        <v>310</v>
      </c>
      <c r="F733" s="1649">
        <v>35</v>
      </c>
      <c r="G733" s="1815">
        <v>35</v>
      </c>
      <c r="H733" s="1816"/>
      <c r="I733" s="1817"/>
      <c r="J733" s="1815">
        <v>35</v>
      </c>
      <c r="K733" s="1816"/>
      <c r="L733" s="1817"/>
      <c r="M733" s="1815">
        <v>35</v>
      </c>
      <c r="N733" s="1816"/>
      <c r="O733" s="1817"/>
      <c r="P733" s="1815">
        <v>35</v>
      </c>
      <c r="Q733" s="1816"/>
      <c r="R733" s="1817"/>
      <c r="S733" s="1815">
        <v>35</v>
      </c>
      <c r="T733" s="1816"/>
      <c r="U733" s="1817"/>
      <c r="V733" s="1815">
        <v>35</v>
      </c>
      <c r="W733" s="1816"/>
      <c r="X733" s="1817"/>
      <c r="Y733" s="1815">
        <v>35</v>
      </c>
      <c r="Z733" s="1816"/>
      <c r="AA733" s="1817"/>
      <c r="AB733" s="1815">
        <v>35</v>
      </c>
      <c r="AC733" s="1816"/>
      <c r="AD733" s="1817"/>
      <c r="AE733" s="1815">
        <v>35</v>
      </c>
      <c r="AF733" s="1816"/>
      <c r="AG733" s="1817"/>
      <c r="AH733" s="1815">
        <v>35</v>
      </c>
      <c r="AI733" s="1816"/>
      <c r="AJ733" s="1817"/>
      <c r="AK733" s="1815">
        <v>35</v>
      </c>
      <c r="AL733" s="1816"/>
      <c r="AM733" s="1817"/>
      <c r="AN733" s="1815">
        <v>35</v>
      </c>
      <c r="AO733" s="1816"/>
      <c r="AP733" s="1817"/>
      <c r="AQ733" s="1815">
        <v>35</v>
      </c>
      <c r="AR733" s="1816"/>
      <c r="AS733" s="1817"/>
      <c r="AT733" s="1815">
        <v>35</v>
      </c>
      <c r="AU733" s="1816"/>
      <c r="AV733" s="1817"/>
      <c r="AW733" s="1815">
        <v>35</v>
      </c>
      <c r="AX733" s="1816"/>
      <c r="AY733" s="1817"/>
      <c r="AZ733" s="1815">
        <v>35</v>
      </c>
      <c r="BA733" s="1816"/>
      <c r="BB733" s="1817"/>
      <c r="BC733" s="1815">
        <v>35</v>
      </c>
      <c r="BD733" s="1816"/>
      <c r="BE733" s="1817"/>
      <c r="BF733" s="1815">
        <v>35</v>
      </c>
      <c r="BG733" s="1816"/>
      <c r="BH733" s="1817"/>
      <c r="BI733" s="1815">
        <v>35</v>
      </c>
      <c r="BJ733" s="1816"/>
      <c r="BK733" s="1817"/>
      <c r="BL733" s="1815">
        <v>35</v>
      </c>
      <c r="BM733" s="1816"/>
      <c r="BN733" s="1817"/>
      <c r="BO733" s="1815">
        <v>35</v>
      </c>
      <c r="BP733" s="1816"/>
      <c r="BQ733" s="1817"/>
      <c r="BR733" s="1815">
        <v>35</v>
      </c>
      <c r="BS733" s="1816"/>
      <c r="BT733" s="1817"/>
      <c r="BU733" s="1815">
        <v>35</v>
      </c>
      <c r="BV733" s="1816"/>
      <c r="BW733" s="1817"/>
      <c r="BX733" s="1815">
        <v>35</v>
      </c>
      <c r="BY733" s="1816"/>
      <c r="BZ733" s="1817"/>
    </row>
    <row r="734" spans="1:78" s="1571" customFormat="1" ht="19.5" x14ac:dyDescent="0.3">
      <c r="A734" s="1398"/>
      <c r="B734" s="1425"/>
      <c r="C734" s="1410" t="s">
        <v>107</v>
      </c>
      <c r="D734" s="1651"/>
      <c r="E734" s="1405" t="s">
        <v>310</v>
      </c>
      <c r="F734" s="1649">
        <v>10</v>
      </c>
      <c r="G734" s="1815">
        <v>10.3</v>
      </c>
      <c r="H734" s="1816"/>
      <c r="I734" s="1817"/>
      <c r="J734" s="1815">
        <v>10.3</v>
      </c>
      <c r="K734" s="1816"/>
      <c r="L734" s="1817"/>
      <c r="M734" s="1815">
        <v>10.3</v>
      </c>
      <c r="N734" s="1816"/>
      <c r="O734" s="1817"/>
      <c r="P734" s="1815">
        <v>10.3</v>
      </c>
      <c r="Q734" s="1816"/>
      <c r="R734" s="1817"/>
      <c r="S734" s="1815">
        <v>10.3</v>
      </c>
      <c r="T734" s="1816"/>
      <c r="U734" s="1817"/>
      <c r="V734" s="1815">
        <v>10.3</v>
      </c>
      <c r="W734" s="1816"/>
      <c r="X734" s="1817"/>
      <c r="Y734" s="1815">
        <v>10.3</v>
      </c>
      <c r="Z734" s="1816"/>
      <c r="AA734" s="1817"/>
      <c r="AB734" s="1815">
        <v>10.3</v>
      </c>
      <c r="AC734" s="1816"/>
      <c r="AD734" s="1817"/>
      <c r="AE734" s="1815">
        <v>10.3</v>
      </c>
      <c r="AF734" s="1816"/>
      <c r="AG734" s="1817"/>
      <c r="AH734" s="1815">
        <v>10.3</v>
      </c>
      <c r="AI734" s="1816"/>
      <c r="AJ734" s="1817"/>
      <c r="AK734" s="1815">
        <v>10.3</v>
      </c>
      <c r="AL734" s="1816"/>
      <c r="AM734" s="1817"/>
      <c r="AN734" s="1815">
        <v>10.3</v>
      </c>
      <c r="AO734" s="1816"/>
      <c r="AP734" s="1817"/>
      <c r="AQ734" s="1815">
        <v>10.3</v>
      </c>
      <c r="AR734" s="1816"/>
      <c r="AS734" s="1817"/>
      <c r="AT734" s="1815">
        <v>10.3</v>
      </c>
      <c r="AU734" s="1816"/>
      <c r="AV734" s="1817"/>
      <c r="AW734" s="1815">
        <v>10.3</v>
      </c>
      <c r="AX734" s="1816"/>
      <c r="AY734" s="1817"/>
      <c r="AZ734" s="1815">
        <v>10.3</v>
      </c>
      <c r="BA734" s="1816"/>
      <c r="BB734" s="1817"/>
      <c r="BC734" s="1815">
        <v>10.3</v>
      </c>
      <c r="BD734" s="1816"/>
      <c r="BE734" s="1817"/>
      <c r="BF734" s="1815">
        <v>10.3</v>
      </c>
      <c r="BG734" s="1816"/>
      <c r="BH734" s="1817"/>
      <c r="BI734" s="1815">
        <v>10.3</v>
      </c>
      <c r="BJ734" s="1816"/>
      <c r="BK734" s="1817"/>
      <c r="BL734" s="1815">
        <v>10.3</v>
      </c>
      <c r="BM734" s="1816"/>
      <c r="BN734" s="1817"/>
      <c r="BO734" s="1815">
        <v>10.3</v>
      </c>
      <c r="BP734" s="1816"/>
      <c r="BQ734" s="1817"/>
      <c r="BR734" s="1815">
        <v>10.3</v>
      </c>
      <c r="BS734" s="1816"/>
      <c r="BT734" s="1817"/>
      <c r="BU734" s="1815">
        <v>10.3</v>
      </c>
      <c r="BV734" s="1816"/>
      <c r="BW734" s="1817"/>
      <c r="BX734" s="1815">
        <v>10.3</v>
      </c>
      <c r="BY734" s="1816"/>
      <c r="BZ734" s="1817"/>
    </row>
    <row r="735" spans="1:78" s="1571" customFormat="1" ht="19.5" x14ac:dyDescent="0.3">
      <c r="A735" s="1398"/>
      <c r="B735" s="1425"/>
      <c r="C735" s="1410" t="s">
        <v>108</v>
      </c>
      <c r="D735" s="1651"/>
      <c r="E735" s="1405" t="s">
        <v>310</v>
      </c>
      <c r="F735" s="1649">
        <v>10</v>
      </c>
      <c r="G735" s="1815">
        <v>10.3</v>
      </c>
      <c r="H735" s="1816"/>
      <c r="I735" s="1817"/>
      <c r="J735" s="1815">
        <v>10.3</v>
      </c>
      <c r="K735" s="1816"/>
      <c r="L735" s="1817"/>
      <c r="M735" s="1815">
        <v>10.3</v>
      </c>
      <c r="N735" s="1816"/>
      <c r="O735" s="1817"/>
      <c r="P735" s="1815">
        <v>10.3</v>
      </c>
      <c r="Q735" s="1816"/>
      <c r="R735" s="1817"/>
      <c r="S735" s="1815">
        <v>10.3</v>
      </c>
      <c r="T735" s="1816"/>
      <c r="U735" s="1817"/>
      <c r="V735" s="1815">
        <v>10.3</v>
      </c>
      <c r="W735" s="1816"/>
      <c r="X735" s="1817"/>
      <c r="Y735" s="1815">
        <v>10.3</v>
      </c>
      <c r="Z735" s="1816"/>
      <c r="AA735" s="1817"/>
      <c r="AB735" s="1815">
        <v>10.3</v>
      </c>
      <c r="AC735" s="1816"/>
      <c r="AD735" s="1817"/>
      <c r="AE735" s="1815">
        <v>10.3</v>
      </c>
      <c r="AF735" s="1816"/>
      <c r="AG735" s="1817"/>
      <c r="AH735" s="1815">
        <v>10.3</v>
      </c>
      <c r="AI735" s="1816"/>
      <c r="AJ735" s="1817"/>
      <c r="AK735" s="1815">
        <v>10.3</v>
      </c>
      <c r="AL735" s="1816"/>
      <c r="AM735" s="1817"/>
      <c r="AN735" s="1815">
        <v>10.3</v>
      </c>
      <c r="AO735" s="1816"/>
      <c r="AP735" s="1817"/>
      <c r="AQ735" s="1815">
        <v>10.3</v>
      </c>
      <c r="AR735" s="1816"/>
      <c r="AS735" s="1817"/>
      <c r="AT735" s="1815">
        <v>10.3</v>
      </c>
      <c r="AU735" s="1816"/>
      <c r="AV735" s="1817"/>
      <c r="AW735" s="1815">
        <v>10.3</v>
      </c>
      <c r="AX735" s="1816"/>
      <c r="AY735" s="1817"/>
      <c r="AZ735" s="1815">
        <v>10.3</v>
      </c>
      <c r="BA735" s="1816"/>
      <c r="BB735" s="1817"/>
      <c r="BC735" s="1815">
        <v>10.3</v>
      </c>
      <c r="BD735" s="1816"/>
      <c r="BE735" s="1817"/>
      <c r="BF735" s="1815">
        <v>10.3</v>
      </c>
      <c r="BG735" s="1816"/>
      <c r="BH735" s="1817"/>
      <c r="BI735" s="1815">
        <v>10.3</v>
      </c>
      <c r="BJ735" s="1816"/>
      <c r="BK735" s="1817"/>
      <c r="BL735" s="1815">
        <v>10.3</v>
      </c>
      <c r="BM735" s="1816"/>
      <c r="BN735" s="1817"/>
      <c r="BO735" s="1815">
        <v>10.3</v>
      </c>
      <c r="BP735" s="1816"/>
      <c r="BQ735" s="1817"/>
      <c r="BR735" s="1815">
        <v>10.3</v>
      </c>
      <c r="BS735" s="1816"/>
      <c r="BT735" s="1817"/>
      <c r="BU735" s="1815">
        <v>10.3</v>
      </c>
      <c r="BV735" s="1816"/>
      <c r="BW735" s="1817"/>
      <c r="BX735" s="1815">
        <v>10.3</v>
      </c>
      <c r="BY735" s="1816"/>
      <c r="BZ735" s="1817"/>
    </row>
    <row r="736" spans="1:78" s="1571" customFormat="1" ht="19.5" x14ac:dyDescent="0.3">
      <c r="A736" s="1398"/>
      <c r="B736" s="1425" t="s">
        <v>498</v>
      </c>
      <c r="C736" s="1438" t="s">
        <v>421</v>
      </c>
      <c r="D736" s="1651"/>
      <c r="E736" s="1405"/>
      <c r="F736" s="1649">
        <v>10</v>
      </c>
      <c r="G736" s="1679"/>
      <c r="H736" s="1680"/>
      <c r="I736" s="1666">
        <v>0</v>
      </c>
      <c r="J736" s="1679"/>
      <c r="K736" s="1680"/>
      <c r="L736" s="1666">
        <v>0</v>
      </c>
      <c r="M736" s="1679"/>
      <c r="N736" s="1680"/>
      <c r="O736" s="1666">
        <v>0</v>
      </c>
      <c r="P736" s="1679"/>
      <c r="Q736" s="1680"/>
      <c r="R736" s="1666">
        <v>0</v>
      </c>
      <c r="S736" s="1679"/>
      <c r="T736" s="1680"/>
      <c r="U736" s="1666">
        <v>0</v>
      </c>
      <c r="V736" s="1679"/>
      <c r="W736" s="1680"/>
      <c r="X736" s="1666">
        <v>0</v>
      </c>
      <c r="Y736" s="1679"/>
      <c r="Z736" s="1680"/>
      <c r="AA736" s="1666">
        <v>0</v>
      </c>
      <c r="AB736" s="1679"/>
      <c r="AC736" s="1680"/>
      <c r="AD736" s="1666">
        <v>0</v>
      </c>
      <c r="AE736" s="1679"/>
      <c r="AF736" s="1680"/>
      <c r="AG736" s="1666">
        <v>0</v>
      </c>
      <c r="AH736" s="1679"/>
      <c r="AI736" s="1680"/>
      <c r="AJ736" s="1666">
        <v>0</v>
      </c>
      <c r="AK736" s="1679"/>
      <c r="AL736" s="1680"/>
      <c r="AM736" s="1666">
        <v>0</v>
      </c>
      <c r="AN736" s="1679"/>
      <c r="AO736" s="1680"/>
      <c r="AP736" s="1666">
        <v>0</v>
      </c>
      <c r="AQ736" s="1679"/>
      <c r="AR736" s="1680"/>
      <c r="AS736" s="1666">
        <v>0</v>
      </c>
      <c r="AT736" s="1679"/>
      <c r="AU736" s="1680"/>
      <c r="AV736" s="1666">
        <v>0</v>
      </c>
      <c r="AW736" s="1679"/>
      <c r="AX736" s="1680"/>
      <c r="AY736" s="1666">
        <v>0</v>
      </c>
      <c r="AZ736" s="1679"/>
      <c r="BA736" s="1680"/>
      <c r="BB736" s="1666">
        <v>0</v>
      </c>
      <c r="BC736" s="1679"/>
      <c r="BD736" s="1680"/>
      <c r="BE736" s="1666">
        <v>0</v>
      </c>
      <c r="BF736" s="1679"/>
      <c r="BG736" s="1680"/>
      <c r="BH736" s="1666">
        <v>0</v>
      </c>
      <c r="BI736" s="1679"/>
      <c r="BJ736" s="1680"/>
      <c r="BK736" s="1666">
        <v>0</v>
      </c>
      <c r="BL736" s="1679"/>
      <c r="BM736" s="1680"/>
      <c r="BN736" s="1666">
        <v>0</v>
      </c>
      <c r="BO736" s="1679"/>
      <c r="BP736" s="1680"/>
      <c r="BQ736" s="1666">
        <v>0</v>
      </c>
      <c r="BR736" s="1679"/>
      <c r="BS736" s="1680"/>
      <c r="BT736" s="1666">
        <v>0</v>
      </c>
      <c r="BU736" s="1679"/>
      <c r="BV736" s="1680"/>
      <c r="BW736" s="1666">
        <v>0</v>
      </c>
      <c r="BX736" s="1679"/>
      <c r="BY736" s="1680"/>
      <c r="BZ736" s="1666">
        <v>0</v>
      </c>
    </row>
    <row r="737" spans="1:78" s="1571" customFormat="1" ht="19.5" x14ac:dyDescent="0.3">
      <c r="A737" s="1397"/>
      <c r="B737" s="1425"/>
      <c r="C737" s="1415" t="s">
        <v>426</v>
      </c>
      <c r="D737" s="1651"/>
      <c r="E737" s="1405"/>
      <c r="F737" s="1649">
        <v>10</v>
      </c>
      <c r="G737" s="1679"/>
      <c r="H737" s="1680"/>
      <c r="I737" s="1666">
        <v>0</v>
      </c>
      <c r="J737" s="1679"/>
      <c r="K737" s="1680"/>
      <c r="L737" s="1666">
        <v>0</v>
      </c>
      <c r="M737" s="1679"/>
      <c r="N737" s="1680"/>
      <c r="O737" s="1666">
        <v>0</v>
      </c>
      <c r="P737" s="1679"/>
      <c r="Q737" s="1680"/>
      <c r="R737" s="1666">
        <v>0</v>
      </c>
      <c r="S737" s="1679"/>
      <c r="T737" s="1680"/>
      <c r="U737" s="1666">
        <v>0</v>
      </c>
      <c r="V737" s="1679"/>
      <c r="W737" s="1680"/>
      <c r="X737" s="1666">
        <v>0</v>
      </c>
      <c r="Y737" s="1679"/>
      <c r="Z737" s="1680"/>
      <c r="AA737" s="1666">
        <v>0</v>
      </c>
      <c r="AB737" s="1679"/>
      <c r="AC737" s="1680"/>
      <c r="AD737" s="1666">
        <v>0</v>
      </c>
      <c r="AE737" s="1679"/>
      <c r="AF737" s="1680"/>
      <c r="AG737" s="1666">
        <v>0</v>
      </c>
      <c r="AH737" s="1679"/>
      <c r="AI737" s="1680"/>
      <c r="AJ737" s="1666">
        <v>0</v>
      </c>
      <c r="AK737" s="1679"/>
      <c r="AL737" s="1680"/>
      <c r="AM737" s="1666">
        <v>0</v>
      </c>
      <c r="AN737" s="1679"/>
      <c r="AO737" s="1680"/>
      <c r="AP737" s="1666">
        <v>0</v>
      </c>
      <c r="AQ737" s="1679"/>
      <c r="AR737" s="1680"/>
      <c r="AS737" s="1666">
        <v>0</v>
      </c>
      <c r="AT737" s="1679"/>
      <c r="AU737" s="1680"/>
      <c r="AV737" s="1666">
        <v>0</v>
      </c>
      <c r="AW737" s="1679"/>
      <c r="AX737" s="1680"/>
      <c r="AY737" s="1666">
        <v>0</v>
      </c>
      <c r="AZ737" s="1679"/>
      <c r="BA737" s="1680"/>
      <c r="BB737" s="1666">
        <v>0</v>
      </c>
      <c r="BC737" s="1679"/>
      <c r="BD737" s="1680"/>
      <c r="BE737" s="1666">
        <v>0</v>
      </c>
      <c r="BF737" s="1679"/>
      <c r="BG737" s="1680"/>
      <c r="BH737" s="1666">
        <v>0</v>
      </c>
      <c r="BI737" s="1679"/>
      <c r="BJ737" s="1680"/>
      <c r="BK737" s="1666">
        <v>0</v>
      </c>
      <c r="BL737" s="1679"/>
      <c r="BM737" s="1680"/>
      <c r="BN737" s="1666">
        <v>0</v>
      </c>
      <c r="BO737" s="1679"/>
      <c r="BP737" s="1680"/>
      <c r="BQ737" s="1666">
        <v>0</v>
      </c>
      <c r="BR737" s="1679"/>
      <c r="BS737" s="1680"/>
      <c r="BT737" s="1666">
        <v>0</v>
      </c>
      <c r="BU737" s="1679"/>
      <c r="BV737" s="1680"/>
      <c r="BW737" s="1666">
        <v>0</v>
      </c>
      <c r="BX737" s="1679"/>
      <c r="BY737" s="1680"/>
      <c r="BZ737" s="1666">
        <v>0</v>
      </c>
    </row>
    <row r="738" spans="1:78" s="1571" customFormat="1" ht="18.75" x14ac:dyDescent="0.3">
      <c r="A738" s="1397"/>
      <c r="B738" s="1428"/>
      <c r="C738" s="1438" t="s">
        <v>23</v>
      </c>
      <c r="D738" s="1651"/>
      <c r="E738" s="1405"/>
      <c r="F738" s="1649">
        <v>10</v>
      </c>
      <c r="G738" s="1669">
        <v>0.05</v>
      </c>
      <c r="H738" s="1669">
        <v>-1.2E-2</v>
      </c>
      <c r="I738" s="1666">
        <v>3</v>
      </c>
      <c r="J738" s="1669">
        <v>0.05</v>
      </c>
      <c r="K738" s="1669">
        <v>-1.2E-2</v>
      </c>
      <c r="L738" s="1666">
        <v>3</v>
      </c>
      <c r="M738" s="1669">
        <v>0.05</v>
      </c>
      <c r="N738" s="1669">
        <v>-1.2E-2</v>
      </c>
      <c r="O738" s="1666">
        <v>3</v>
      </c>
      <c r="P738" s="1669">
        <v>0.05</v>
      </c>
      <c r="Q738" s="1669">
        <v>-1.2E-2</v>
      </c>
      <c r="R738" s="1666">
        <v>3</v>
      </c>
      <c r="S738" s="1669">
        <v>0.05</v>
      </c>
      <c r="T738" s="1669">
        <v>-1.2E-2</v>
      </c>
      <c r="U738" s="1666">
        <v>3</v>
      </c>
      <c r="V738" s="1669">
        <v>0.05</v>
      </c>
      <c r="W738" s="1669">
        <v>-1.2E-2</v>
      </c>
      <c r="X738" s="1666">
        <v>3</v>
      </c>
      <c r="Y738" s="1669">
        <v>0.05</v>
      </c>
      <c r="Z738" s="1669">
        <v>-1.2E-2</v>
      </c>
      <c r="AA738" s="1666">
        <v>3</v>
      </c>
      <c r="AB738" s="1669">
        <v>7.1999999999999995E-2</v>
      </c>
      <c r="AC738" s="1669">
        <v>-2E-3</v>
      </c>
      <c r="AD738" s="1666">
        <v>4</v>
      </c>
      <c r="AE738" s="1669">
        <v>7.1999999999999995E-2</v>
      </c>
      <c r="AF738" s="1669">
        <v>-2E-3</v>
      </c>
      <c r="AG738" s="1666">
        <v>4</v>
      </c>
      <c r="AH738" s="1669">
        <v>7.1999999999999995E-2</v>
      </c>
      <c r="AI738" s="1669">
        <v>-2E-3</v>
      </c>
      <c r="AJ738" s="1666">
        <v>4</v>
      </c>
      <c r="AK738" s="1669">
        <v>7.1999999999999995E-2</v>
      </c>
      <c r="AL738" s="1669">
        <v>-2E-3</v>
      </c>
      <c r="AM738" s="1666">
        <v>4</v>
      </c>
      <c r="AN738" s="1669">
        <v>7.1999999999999995E-2</v>
      </c>
      <c r="AO738" s="1669">
        <v>-2E-3</v>
      </c>
      <c r="AP738" s="1666">
        <v>4</v>
      </c>
      <c r="AQ738" s="1669">
        <v>7.0000000000000007E-2</v>
      </c>
      <c r="AR738" s="1669">
        <v>-5.0000000000000001E-3</v>
      </c>
      <c r="AS738" s="1666">
        <v>4</v>
      </c>
      <c r="AT738" s="1669">
        <v>7.1999999999999995E-2</v>
      </c>
      <c r="AU738" s="1669">
        <v>-2E-3</v>
      </c>
      <c r="AV738" s="1666">
        <v>4</v>
      </c>
      <c r="AW738" s="1669">
        <v>7.1999999999999995E-2</v>
      </c>
      <c r="AX738" s="1669">
        <v>-2E-3</v>
      </c>
      <c r="AY738" s="1666">
        <v>4</v>
      </c>
      <c r="AZ738" s="1669">
        <v>7.1999999999999995E-2</v>
      </c>
      <c r="BA738" s="1669">
        <v>-2E-3</v>
      </c>
      <c r="BB738" s="1666">
        <v>4</v>
      </c>
      <c r="BC738" s="1669">
        <v>7.1999999999999995E-2</v>
      </c>
      <c r="BD738" s="1669">
        <v>-2E-3</v>
      </c>
      <c r="BE738" s="1666">
        <v>4</v>
      </c>
      <c r="BF738" s="1669">
        <v>7.0000000000000007E-2</v>
      </c>
      <c r="BG738" s="1669">
        <v>-5.0000000000000001E-3</v>
      </c>
      <c r="BH738" s="1666">
        <v>4</v>
      </c>
      <c r="BI738" s="1669">
        <v>7.0000000000000007E-2</v>
      </c>
      <c r="BJ738" s="1669">
        <v>-5.0000000000000001E-3</v>
      </c>
      <c r="BK738" s="1666">
        <v>4</v>
      </c>
      <c r="BL738" s="1669">
        <v>7.0000000000000007E-2</v>
      </c>
      <c r="BM738" s="1669">
        <v>-5.0000000000000001E-3</v>
      </c>
      <c r="BN738" s="1666">
        <v>4</v>
      </c>
      <c r="BO738" s="1669">
        <v>7.0000000000000007E-2</v>
      </c>
      <c r="BP738" s="1669">
        <v>-5.0000000000000001E-3</v>
      </c>
      <c r="BQ738" s="1666">
        <v>4</v>
      </c>
      <c r="BR738" s="1669">
        <v>7.0000000000000007E-2</v>
      </c>
      <c r="BS738" s="1669">
        <v>-5.0000000000000001E-3</v>
      </c>
      <c r="BT738" s="1666">
        <v>4</v>
      </c>
      <c r="BU738" s="1669">
        <v>7.0000000000000007E-2</v>
      </c>
      <c r="BV738" s="1669">
        <v>-5.0000000000000001E-3</v>
      </c>
      <c r="BW738" s="1666">
        <v>4</v>
      </c>
      <c r="BX738" s="1669">
        <v>0.05</v>
      </c>
      <c r="BY738" s="1669">
        <v>-1.2E-2</v>
      </c>
      <c r="BZ738" s="1666">
        <v>3</v>
      </c>
    </row>
    <row r="739" spans="1:78" s="1571" customFormat="1" ht="19.5" x14ac:dyDescent="0.3">
      <c r="A739" s="1397"/>
      <c r="B739" s="1425" t="s">
        <v>499</v>
      </c>
      <c r="C739" s="1438" t="s">
        <v>20</v>
      </c>
      <c r="D739" s="1651"/>
      <c r="E739" s="1405"/>
      <c r="F739" s="1649">
        <v>10</v>
      </c>
      <c r="G739" s="1669">
        <v>5.0999999999999997E-2</v>
      </c>
      <c r="H739" s="1669">
        <v>1.2999999999999999E-2</v>
      </c>
      <c r="I739" s="1666">
        <v>3</v>
      </c>
      <c r="J739" s="1669">
        <v>5.0999999999999997E-2</v>
      </c>
      <c r="K739" s="1669">
        <v>1.2999999999999999E-2</v>
      </c>
      <c r="L739" s="1666">
        <v>3</v>
      </c>
      <c r="M739" s="1669">
        <v>5.0999999999999997E-2</v>
      </c>
      <c r="N739" s="1669">
        <v>1.2999999999999999E-2</v>
      </c>
      <c r="O739" s="1666">
        <v>3</v>
      </c>
      <c r="P739" s="1669">
        <v>5.0999999999999997E-2</v>
      </c>
      <c r="Q739" s="1669">
        <v>1.2999999999999999E-2</v>
      </c>
      <c r="R739" s="1666">
        <v>3</v>
      </c>
      <c r="S739" s="1669">
        <v>5.0999999999999997E-2</v>
      </c>
      <c r="T739" s="1669">
        <v>1.2999999999999999E-2</v>
      </c>
      <c r="U739" s="1666">
        <v>3</v>
      </c>
      <c r="V739" s="1669">
        <v>5.0999999999999997E-2</v>
      </c>
      <c r="W739" s="1669">
        <v>1.2999999999999999E-2</v>
      </c>
      <c r="X739" s="1666">
        <v>3</v>
      </c>
      <c r="Y739" s="1669">
        <v>5.0999999999999997E-2</v>
      </c>
      <c r="Z739" s="1669">
        <v>1.2999999999999999E-2</v>
      </c>
      <c r="AA739" s="1666">
        <v>3</v>
      </c>
      <c r="AB739" s="1669">
        <v>8.5999999999999993E-2</v>
      </c>
      <c r="AC739" s="1669">
        <v>1.2E-2</v>
      </c>
      <c r="AD739" s="1666">
        <v>5</v>
      </c>
      <c r="AE739" s="1669">
        <v>8.5999999999999993E-2</v>
      </c>
      <c r="AF739" s="1669">
        <v>1.2E-2</v>
      </c>
      <c r="AG739" s="1666">
        <v>5</v>
      </c>
      <c r="AH739" s="1669">
        <v>8.5999999999999993E-2</v>
      </c>
      <c r="AI739" s="1669">
        <v>1.2E-2</v>
      </c>
      <c r="AJ739" s="1666">
        <v>5</v>
      </c>
      <c r="AK739" s="1669">
        <v>8.5999999999999993E-2</v>
      </c>
      <c r="AL739" s="1669">
        <v>1.2E-2</v>
      </c>
      <c r="AM739" s="1666">
        <v>5</v>
      </c>
      <c r="AN739" s="1669">
        <v>8.5999999999999993E-2</v>
      </c>
      <c r="AO739" s="1669">
        <v>1.2E-2</v>
      </c>
      <c r="AP739" s="1666">
        <v>5</v>
      </c>
      <c r="AQ739" s="1669">
        <v>7.8E-2</v>
      </c>
      <c r="AR739" s="1669">
        <v>1.2999999999999999E-2</v>
      </c>
      <c r="AS739" s="1666">
        <v>4</v>
      </c>
      <c r="AT739" s="1669">
        <v>8.5999999999999993E-2</v>
      </c>
      <c r="AU739" s="1669">
        <v>1.2E-2</v>
      </c>
      <c r="AV739" s="1666">
        <v>5</v>
      </c>
      <c r="AW739" s="1669">
        <v>8.5999999999999993E-2</v>
      </c>
      <c r="AX739" s="1669">
        <v>1.2E-2</v>
      </c>
      <c r="AY739" s="1666">
        <v>5</v>
      </c>
      <c r="AZ739" s="1669">
        <v>8.5999999999999993E-2</v>
      </c>
      <c r="BA739" s="1669">
        <v>1.2E-2</v>
      </c>
      <c r="BB739" s="1666">
        <v>5</v>
      </c>
      <c r="BC739" s="1669">
        <v>8.5999999999999993E-2</v>
      </c>
      <c r="BD739" s="1669">
        <v>1.2E-2</v>
      </c>
      <c r="BE739" s="1666">
        <v>5</v>
      </c>
      <c r="BF739" s="1669">
        <v>7.8E-2</v>
      </c>
      <c r="BG739" s="1669">
        <v>1.2999999999999999E-2</v>
      </c>
      <c r="BH739" s="1666">
        <v>4</v>
      </c>
      <c r="BI739" s="1669">
        <v>7.8E-2</v>
      </c>
      <c r="BJ739" s="1669">
        <v>1.2999999999999999E-2</v>
      </c>
      <c r="BK739" s="1666">
        <v>4</v>
      </c>
      <c r="BL739" s="1669">
        <v>7.8E-2</v>
      </c>
      <c r="BM739" s="1669">
        <v>1.2999999999999999E-2</v>
      </c>
      <c r="BN739" s="1666">
        <v>4</v>
      </c>
      <c r="BO739" s="1669">
        <v>7.8E-2</v>
      </c>
      <c r="BP739" s="1669">
        <v>1.2999999999999999E-2</v>
      </c>
      <c r="BQ739" s="1666">
        <v>4</v>
      </c>
      <c r="BR739" s="1669">
        <v>7.8E-2</v>
      </c>
      <c r="BS739" s="1669">
        <v>1.2999999999999999E-2</v>
      </c>
      <c r="BT739" s="1666">
        <v>4</v>
      </c>
      <c r="BU739" s="1669">
        <v>7.8E-2</v>
      </c>
      <c r="BV739" s="1669">
        <v>1.2999999999999999E-2</v>
      </c>
      <c r="BW739" s="1666">
        <v>4</v>
      </c>
      <c r="BX739" s="1669">
        <v>5.0999999999999997E-2</v>
      </c>
      <c r="BY739" s="1669">
        <v>1.2999999999999999E-2</v>
      </c>
      <c r="BZ739" s="1666">
        <v>3</v>
      </c>
    </row>
    <row r="740" spans="1:78" s="1571" customFormat="1" ht="19.5" x14ac:dyDescent="0.3">
      <c r="A740" s="1397"/>
      <c r="B740" s="1425"/>
      <c r="C740" s="1415" t="s">
        <v>427</v>
      </c>
      <c r="D740" s="1651"/>
      <c r="E740" s="1405"/>
      <c r="F740" s="1649">
        <v>10</v>
      </c>
      <c r="G740" s="1679"/>
      <c r="H740" s="1680"/>
      <c r="I740" s="1666">
        <v>0</v>
      </c>
      <c r="J740" s="1679"/>
      <c r="K740" s="1680"/>
      <c r="L740" s="1666">
        <v>0</v>
      </c>
      <c r="M740" s="1679"/>
      <c r="N740" s="1680"/>
      <c r="O740" s="1666">
        <v>0</v>
      </c>
      <c r="P740" s="1679"/>
      <c r="Q740" s="1680"/>
      <c r="R740" s="1666">
        <v>0</v>
      </c>
      <c r="S740" s="1679"/>
      <c r="T740" s="1680"/>
      <c r="U740" s="1666">
        <v>0</v>
      </c>
      <c r="V740" s="1679"/>
      <c r="W740" s="1680"/>
      <c r="X740" s="1666">
        <v>0</v>
      </c>
      <c r="Y740" s="1679"/>
      <c r="Z740" s="1680"/>
      <c r="AA740" s="1666">
        <v>0</v>
      </c>
      <c r="AB740" s="1679"/>
      <c r="AC740" s="1680"/>
      <c r="AD740" s="1666">
        <v>0</v>
      </c>
      <c r="AE740" s="1679"/>
      <c r="AF740" s="1680"/>
      <c r="AG740" s="1666">
        <v>0</v>
      </c>
      <c r="AH740" s="1679"/>
      <c r="AI740" s="1680"/>
      <c r="AJ740" s="1666">
        <v>0</v>
      </c>
      <c r="AK740" s="1679"/>
      <c r="AL740" s="1680"/>
      <c r="AM740" s="1666">
        <v>0</v>
      </c>
      <c r="AN740" s="1679"/>
      <c r="AO740" s="1680"/>
      <c r="AP740" s="1666">
        <v>0</v>
      </c>
      <c r="AQ740" s="1679"/>
      <c r="AR740" s="1680"/>
      <c r="AS740" s="1666">
        <v>0</v>
      </c>
      <c r="AT740" s="1679"/>
      <c r="AU740" s="1680"/>
      <c r="AV740" s="1666">
        <v>0</v>
      </c>
      <c r="AW740" s="1679"/>
      <c r="AX740" s="1680"/>
      <c r="AY740" s="1666">
        <v>0</v>
      </c>
      <c r="AZ740" s="1679"/>
      <c r="BA740" s="1680"/>
      <c r="BB740" s="1666">
        <v>0</v>
      </c>
      <c r="BC740" s="1679"/>
      <c r="BD740" s="1680"/>
      <c r="BE740" s="1666">
        <v>0</v>
      </c>
      <c r="BF740" s="1679"/>
      <c r="BG740" s="1680"/>
      <c r="BH740" s="1666">
        <v>0</v>
      </c>
      <c r="BI740" s="1679"/>
      <c r="BJ740" s="1680"/>
      <c r="BK740" s="1666">
        <v>0</v>
      </c>
      <c r="BL740" s="1679"/>
      <c r="BM740" s="1680"/>
      <c r="BN740" s="1666">
        <v>0</v>
      </c>
      <c r="BO740" s="1679"/>
      <c r="BP740" s="1680"/>
      <c r="BQ740" s="1666">
        <v>0</v>
      </c>
      <c r="BR740" s="1679"/>
      <c r="BS740" s="1680"/>
      <c r="BT740" s="1666">
        <v>0</v>
      </c>
      <c r="BU740" s="1679"/>
      <c r="BV740" s="1680"/>
      <c r="BW740" s="1666">
        <v>0</v>
      </c>
      <c r="BX740" s="1679"/>
      <c r="BY740" s="1680"/>
      <c r="BZ740" s="1666">
        <v>0</v>
      </c>
    </row>
    <row r="741" spans="1:78" s="1571" customFormat="1" ht="19.5" thickBot="1" x14ac:dyDescent="0.35">
      <c r="A741" s="1397"/>
      <c r="B741" s="1428"/>
      <c r="C741" s="1415" t="s">
        <v>432</v>
      </c>
      <c r="D741" s="1651"/>
      <c r="E741" s="1405"/>
      <c r="F741" s="1649">
        <v>10</v>
      </c>
      <c r="G741" s="1679"/>
      <c r="H741" s="1680"/>
      <c r="I741" s="1666">
        <v>0</v>
      </c>
      <c r="J741" s="1679"/>
      <c r="K741" s="1680"/>
      <c r="L741" s="1666">
        <v>0</v>
      </c>
      <c r="M741" s="1679"/>
      <c r="N741" s="1680"/>
      <c r="O741" s="1666">
        <v>0</v>
      </c>
      <c r="P741" s="1679"/>
      <c r="Q741" s="1680"/>
      <c r="R741" s="1666">
        <v>0</v>
      </c>
      <c r="S741" s="1679"/>
      <c r="T741" s="1680"/>
      <c r="U741" s="1666">
        <v>0</v>
      </c>
      <c r="V741" s="1679"/>
      <c r="W741" s="1680"/>
      <c r="X741" s="1666">
        <v>0</v>
      </c>
      <c r="Y741" s="1679"/>
      <c r="Z741" s="1680"/>
      <c r="AA741" s="1666">
        <v>0</v>
      </c>
      <c r="AB741" s="1679"/>
      <c r="AC741" s="1680"/>
      <c r="AD741" s="1666">
        <v>0</v>
      </c>
      <c r="AE741" s="1679"/>
      <c r="AF741" s="1680"/>
      <c r="AG741" s="1666">
        <v>0</v>
      </c>
      <c r="AH741" s="1679"/>
      <c r="AI741" s="1680"/>
      <c r="AJ741" s="1666">
        <v>0</v>
      </c>
      <c r="AK741" s="1679"/>
      <c r="AL741" s="1680"/>
      <c r="AM741" s="1666">
        <v>0</v>
      </c>
      <c r="AN741" s="1679"/>
      <c r="AO741" s="1680"/>
      <c r="AP741" s="1666">
        <v>0</v>
      </c>
      <c r="AQ741" s="1679"/>
      <c r="AR741" s="1680"/>
      <c r="AS741" s="1666">
        <v>0</v>
      </c>
      <c r="AT741" s="1679"/>
      <c r="AU741" s="1680"/>
      <c r="AV741" s="1666">
        <v>0</v>
      </c>
      <c r="AW741" s="1679"/>
      <c r="AX741" s="1680"/>
      <c r="AY741" s="1666">
        <v>0</v>
      </c>
      <c r="AZ741" s="1679"/>
      <c r="BA741" s="1680"/>
      <c r="BB741" s="1666">
        <v>0</v>
      </c>
      <c r="BC741" s="1679"/>
      <c r="BD741" s="1680"/>
      <c r="BE741" s="1666">
        <v>0</v>
      </c>
      <c r="BF741" s="1679"/>
      <c r="BG741" s="1680"/>
      <c r="BH741" s="1666">
        <v>0</v>
      </c>
      <c r="BI741" s="1679"/>
      <c r="BJ741" s="1680"/>
      <c r="BK741" s="1666">
        <v>0</v>
      </c>
      <c r="BL741" s="1679"/>
      <c r="BM741" s="1680"/>
      <c r="BN741" s="1666">
        <v>0</v>
      </c>
      <c r="BO741" s="1679"/>
      <c r="BP741" s="1680"/>
      <c r="BQ741" s="1666">
        <v>0</v>
      </c>
      <c r="BR741" s="1679"/>
      <c r="BS741" s="1680"/>
      <c r="BT741" s="1666">
        <v>0</v>
      </c>
      <c r="BU741" s="1679"/>
      <c r="BV741" s="1680"/>
      <c r="BW741" s="1666">
        <v>0</v>
      </c>
      <c r="BX741" s="1679"/>
      <c r="BY741" s="1680"/>
      <c r="BZ741" s="1666">
        <v>0</v>
      </c>
    </row>
    <row r="742" spans="1:78" s="461" customFormat="1" ht="19.5" thickBot="1" x14ac:dyDescent="0.35">
      <c r="A742" s="1416">
        <v>30</v>
      </c>
      <c r="B742" s="1598" t="s">
        <v>149</v>
      </c>
      <c r="C742" s="1420"/>
      <c r="D742" s="1590"/>
      <c r="E742" s="360"/>
      <c r="G742" s="1934"/>
      <c r="H742" s="1929"/>
      <c r="I742" s="1930"/>
      <c r="J742" s="1934"/>
      <c r="K742" s="1929"/>
      <c r="L742" s="1930"/>
      <c r="M742" s="1934"/>
      <c r="N742" s="1929"/>
      <c r="O742" s="1930"/>
      <c r="P742" s="1934"/>
      <c r="Q742" s="1929"/>
      <c r="R742" s="1930"/>
      <c r="S742" s="1934"/>
      <c r="T742" s="1929"/>
      <c r="U742" s="1930"/>
      <c r="V742" s="1934"/>
      <c r="W742" s="1929"/>
      <c r="X742" s="1930"/>
      <c r="Y742" s="1934"/>
      <c r="Z742" s="1929"/>
      <c r="AA742" s="1930"/>
      <c r="AB742" s="1934"/>
      <c r="AC742" s="1929"/>
      <c r="AD742" s="1930"/>
      <c r="AE742" s="1934"/>
      <c r="AF742" s="1929"/>
      <c r="AG742" s="1930"/>
      <c r="AH742" s="1934"/>
      <c r="AI742" s="1929"/>
      <c r="AJ742" s="1930"/>
      <c r="AK742" s="1934"/>
      <c r="AL742" s="1929"/>
      <c r="AM742" s="1930"/>
      <c r="AN742" s="1934"/>
      <c r="AO742" s="1929"/>
      <c r="AP742" s="1930"/>
      <c r="AQ742" s="1934"/>
      <c r="AR742" s="1929"/>
      <c r="AS742" s="1930"/>
      <c r="AT742" s="1934"/>
      <c r="AU742" s="1929"/>
      <c r="AV742" s="1930"/>
      <c r="AW742" s="1934"/>
      <c r="AX742" s="1929"/>
      <c r="AY742" s="1930"/>
      <c r="AZ742" s="1934"/>
      <c r="BA742" s="1929"/>
      <c r="BB742" s="1930"/>
      <c r="BC742" s="1934"/>
      <c r="BD742" s="1929"/>
      <c r="BE742" s="1930"/>
      <c r="BF742" s="1934"/>
      <c r="BG742" s="1929"/>
      <c r="BH742" s="1930"/>
      <c r="BI742" s="1934"/>
      <c r="BJ742" s="1929"/>
      <c r="BK742" s="1930"/>
      <c r="BL742" s="1934"/>
      <c r="BM742" s="1929"/>
      <c r="BN742" s="1930"/>
      <c r="BO742" s="1934"/>
      <c r="BP742" s="1929"/>
      <c r="BQ742" s="1930"/>
      <c r="BR742" s="1934"/>
      <c r="BS742" s="1929"/>
      <c r="BT742" s="1930"/>
      <c r="BU742" s="1934"/>
      <c r="BV742" s="1929"/>
      <c r="BW742" s="1930"/>
      <c r="BX742" s="1934"/>
      <c r="BY742" s="1929"/>
      <c r="BZ742" s="1930"/>
    </row>
    <row r="743" spans="1:78" s="222" customFormat="1" ht="19.5" customHeight="1" x14ac:dyDescent="0.3">
      <c r="A743" s="1398"/>
      <c r="B743" s="1425"/>
      <c r="C743" s="1581" t="s">
        <v>63</v>
      </c>
      <c r="D743" s="1651"/>
      <c r="E743" s="1404" t="s">
        <v>492</v>
      </c>
      <c r="F743" s="1649">
        <v>35</v>
      </c>
      <c r="G743" s="1679"/>
      <c r="H743" s="1680"/>
      <c r="I743" s="1666">
        <v>0</v>
      </c>
      <c r="J743" s="1679"/>
      <c r="K743" s="1680"/>
      <c r="L743" s="1666">
        <v>0</v>
      </c>
      <c r="M743" s="1679"/>
      <c r="N743" s="1680"/>
      <c r="O743" s="1666">
        <v>0</v>
      </c>
      <c r="P743" s="1679"/>
      <c r="Q743" s="1680"/>
      <c r="R743" s="1666">
        <v>0</v>
      </c>
      <c r="S743" s="1679"/>
      <c r="T743" s="1680"/>
      <c r="U743" s="1666">
        <v>0</v>
      </c>
      <c r="V743" s="1679"/>
      <c r="W743" s="1680"/>
      <c r="X743" s="1666">
        <v>0</v>
      </c>
      <c r="Y743" s="1679"/>
      <c r="Z743" s="1680"/>
      <c r="AA743" s="1666">
        <v>0</v>
      </c>
      <c r="AB743" s="1679"/>
      <c r="AC743" s="1680"/>
      <c r="AD743" s="1666">
        <v>0</v>
      </c>
      <c r="AE743" s="1679"/>
      <c r="AF743" s="1680"/>
      <c r="AG743" s="1666">
        <v>0</v>
      </c>
      <c r="AH743" s="1679"/>
      <c r="AI743" s="1680"/>
      <c r="AJ743" s="1666">
        <v>0</v>
      </c>
      <c r="AK743" s="1679"/>
      <c r="AL743" s="1680"/>
      <c r="AM743" s="1666">
        <v>0</v>
      </c>
      <c r="AN743" s="1679"/>
      <c r="AO743" s="1680"/>
      <c r="AP743" s="1666">
        <v>0</v>
      </c>
      <c r="AQ743" s="1679"/>
      <c r="AR743" s="1680"/>
      <c r="AS743" s="1666">
        <v>0</v>
      </c>
      <c r="AT743" s="1679"/>
      <c r="AU743" s="1680"/>
      <c r="AV743" s="1666">
        <v>0</v>
      </c>
      <c r="AW743" s="1679"/>
      <c r="AX743" s="1680"/>
      <c r="AY743" s="1666">
        <v>0</v>
      </c>
      <c r="AZ743" s="1679"/>
      <c r="BA743" s="1680"/>
      <c r="BB743" s="1666">
        <v>0</v>
      </c>
      <c r="BC743" s="1679"/>
      <c r="BD743" s="1680"/>
      <c r="BE743" s="1666">
        <v>0</v>
      </c>
      <c r="BF743" s="1679"/>
      <c r="BG743" s="1680"/>
      <c r="BH743" s="1666">
        <v>0</v>
      </c>
      <c r="BI743" s="1679"/>
      <c r="BJ743" s="1680"/>
      <c r="BK743" s="1666">
        <v>0</v>
      </c>
      <c r="BL743" s="1679"/>
      <c r="BM743" s="1680"/>
      <c r="BN743" s="1666">
        <v>0</v>
      </c>
      <c r="BO743" s="1679"/>
      <c r="BP743" s="1680"/>
      <c r="BQ743" s="1666">
        <v>0</v>
      </c>
      <c r="BR743" s="1679"/>
      <c r="BS743" s="1680"/>
      <c r="BT743" s="1666">
        <v>0</v>
      </c>
      <c r="BU743" s="1679"/>
      <c r="BV743" s="1680"/>
      <c r="BW743" s="1666">
        <v>0</v>
      </c>
      <c r="BX743" s="1679"/>
      <c r="BY743" s="1680"/>
      <c r="BZ743" s="1666">
        <v>0</v>
      </c>
    </row>
    <row r="744" spans="1:78" s="222" customFormat="1" ht="19.5" customHeight="1" x14ac:dyDescent="0.3">
      <c r="A744" s="1398"/>
      <c r="B744" s="1425"/>
      <c r="C744" s="1581" t="s">
        <v>7</v>
      </c>
      <c r="D744" s="1582"/>
      <c r="E744" s="1405" t="s">
        <v>492</v>
      </c>
      <c r="F744" s="1649">
        <v>35</v>
      </c>
      <c r="G744" s="1679"/>
      <c r="H744" s="1680"/>
      <c r="I744" s="1666">
        <v>0</v>
      </c>
      <c r="J744" s="1679"/>
      <c r="K744" s="1680"/>
      <c r="L744" s="1666">
        <v>0</v>
      </c>
      <c r="M744" s="1679"/>
      <c r="N744" s="1680"/>
      <c r="O744" s="1666">
        <v>0</v>
      </c>
      <c r="P744" s="1679"/>
      <c r="Q744" s="1680"/>
      <c r="R744" s="1666">
        <v>0</v>
      </c>
      <c r="S744" s="1679"/>
      <c r="T744" s="1680"/>
      <c r="U744" s="1666">
        <v>0</v>
      </c>
      <c r="V744" s="1679"/>
      <c r="W744" s="1680"/>
      <c r="X744" s="1666">
        <v>0</v>
      </c>
      <c r="Y744" s="1679"/>
      <c r="Z744" s="1680"/>
      <c r="AA744" s="1666">
        <v>0</v>
      </c>
      <c r="AB744" s="1679"/>
      <c r="AC744" s="1680"/>
      <c r="AD744" s="1666">
        <v>0</v>
      </c>
      <c r="AE744" s="1679"/>
      <c r="AF744" s="1680"/>
      <c r="AG744" s="1666">
        <v>0</v>
      </c>
      <c r="AH744" s="1679"/>
      <c r="AI744" s="1680"/>
      <c r="AJ744" s="1666">
        <v>0</v>
      </c>
      <c r="AK744" s="1679"/>
      <c r="AL744" s="1680"/>
      <c r="AM744" s="1666">
        <v>0</v>
      </c>
      <c r="AN744" s="1679"/>
      <c r="AO744" s="1680"/>
      <c r="AP744" s="1666">
        <v>0</v>
      </c>
      <c r="AQ744" s="1679"/>
      <c r="AR744" s="1680"/>
      <c r="AS744" s="1666">
        <v>0</v>
      </c>
      <c r="AT744" s="1679"/>
      <c r="AU744" s="1680"/>
      <c r="AV744" s="1666">
        <v>0</v>
      </c>
      <c r="AW744" s="1679"/>
      <c r="AX744" s="1680"/>
      <c r="AY744" s="1666">
        <v>0</v>
      </c>
      <c r="AZ744" s="1679"/>
      <c r="BA744" s="1680"/>
      <c r="BB744" s="1666">
        <v>0</v>
      </c>
      <c r="BC744" s="1679"/>
      <c r="BD744" s="1680"/>
      <c r="BE744" s="1666">
        <v>0</v>
      </c>
      <c r="BF744" s="1679"/>
      <c r="BG744" s="1680"/>
      <c r="BH744" s="1666">
        <v>0</v>
      </c>
      <c r="BI744" s="1679"/>
      <c r="BJ744" s="1680"/>
      <c r="BK744" s="1666">
        <v>0</v>
      </c>
      <c r="BL744" s="1679"/>
      <c r="BM744" s="1680"/>
      <c r="BN744" s="1666">
        <v>0</v>
      </c>
      <c r="BO744" s="1679"/>
      <c r="BP744" s="1680"/>
      <c r="BQ744" s="1666">
        <v>0</v>
      </c>
      <c r="BR744" s="1679"/>
      <c r="BS744" s="1680"/>
      <c r="BT744" s="1666">
        <v>0</v>
      </c>
      <c r="BU744" s="1679"/>
      <c r="BV744" s="1680"/>
      <c r="BW744" s="1666">
        <v>0</v>
      </c>
      <c r="BX744" s="1679"/>
      <c r="BY744" s="1680"/>
      <c r="BZ744" s="1666">
        <v>0</v>
      </c>
    </row>
    <row r="745" spans="1:78" s="222" customFormat="1" ht="19.5" x14ac:dyDescent="0.3">
      <c r="A745" s="1398"/>
      <c r="B745" s="1425"/>
      <c r="C745" s="1410"/>
      <c r="D745" s="1651"/>
      <c r="E745" s="1405" t="s">
        <v>494</v>
      </c>
      <c r="F745" s="1649">
        <v>10</v>
      </c>
      <c r="G745" s="1679"/>
      <c r="H745" s="1680"/>
      <c r="I745" s="1666">
        <v>0</v>
      </c>
      <c r="J745" s="1679"/>
      <c r="K745" s="1680"/>
      <c r="L745" s="1666">
        <v>0</v>
      </c>
      <c r="M745" s="1679"/>
      <c r="N745" s="1680"/>
      <c r="O745" s="1666">
        <v>0</v>
      </c>
      <c r="P745" s="1679"/>
      <c r="Q745" s="1680"/>
      <c r="R745" s="1666">
        <v>0</v>
      </c>
      <c r="S745" s="1679"/>
      <c r="T745" s="1680"/>
      <c r="U745" s="1666">
        <v>0</v>
      </c>
      <c r="V745" s="1679"/>
      <c r="W745" s="1680"/>
      <c r="X745" s="1666">
        <v>0</v>
      </c>
      <c r="Y745" s="1679"/>
      <c r="Z745" s="1680"/>
      <c r="AA745" s="1666">
        <v>0</v>
      </c>
      <c r="AB745" s="1679"/>
      <c r="AC745" s="1680"/>
      <c r="AD745" s="1666">
        <v>0</v>
      </c>
      <c r="AE745" s="1679"/>
      <c r="AF745" s="1680"/>
      <c r="AG745" s="1666">
        <v>0</v>
      </c>
      <c r="AH745" s="1679"/>
      <c r="AI745" s="1680"/>
      <c r="AJ745" s="1666">
        <v>0</v>
      </c>
      <c r="AK745" s="1679"/>
      <c r="AL745" s="1680"/>
      <c r="AM745" s="1666">
        <v>0</v>
      </c>
      <c r="AN745" s="1679"/>
      <c r="AO745" s="1680"/>
      <c r="AP745" s="1666">
        <v>0</v>
      </c>
      <c r="AQ745" s="1679"/>
      <c r="AR745" s="1680"/>
      <c r="AS745" s="1666">
        <v>0</v>
      </c>
      <c r="AT745" s="1679"/>
      <c r="AU745" s="1680"/>
      <c r="AV745" s="1666">
        <v>0</v>
      </c>
      <c r="AW745" s="1679"/>
      <c r="AX745" s="1680"/>
      <c r="AY745" s="1666">
        <v>0</v>
      </c>
      <c r="AZ745" s="1679"/>
      <c r="BA745" s="1680"/>
      <c r="BB745" s="1666">
        <v>0</v>
      </c>
      <c r="BC745" s="1679"/>
      <c r="BD745" s="1680"/>
      <c r="BE745" s="1666">
        <v>0</v>
      </c>
      <c r="BF745" s="1679"/>
      <c r="BG745" s="1680"/>
      <c r="BH745" s="1666">
        <v>0</v>
      </c>
      <c r="BI745" s="1679"/>
      <c r="BJ745" s="1680"/>
      <c r="BK745" s="1666">
        <v>0</v>
      </c>
      <c r="BL745" s="1679"/>
      <c r="BM745" s="1680"/>
      <c r="BN745" s="1666">
        <v>0</v>
      </c>
      <c r="BO745" s="1679"/>
      <c r="BP745" s="1680"/>
      <c r="BQ745" s="1666">
        <v>0</v>
      </c>
      <c r="BR745" s="1679"/>
      <c r="BS745" s="1680"/>
      <c r="BT745" s="1666">
        <v>0</v>
      </c>
      <c r="BU745" s="1679"/>
      <c r="BV745" s="1680"/>
      <c r="BW745" s="1666">
        <v>0</v>
      </c>
      <c r="BX745" s="1679"/>
      <c r="BY745" s="1680"/>
      <c r="BZ745" s="1666">
        <v>0</v>
      </c>
    </row>
    <row r="746" spans="1:78" s="222" customFormat="1" ht="19.5" x14ac:dyDescent="0.3">
      <c r="A746" s="1398"/>
      <c r="B746" s="1425"/>
      <c r="C746" s="1410"/>
      <c r="D746" s="1651"/>
      <c r="E746" s="1405" t="s">
        <v>495</v>
      </c>
      <c r="F746" s="1649" t="s">
        <v>496</v>
      </c>
      <c r="G746" s="1815" t="s">
        <v>599</v>
      </c>
      <c r="H746" s="1816"/>
      <c r="I746" s="1817"/>
      <c r="J746" s="1815"/>
      <c r="K746" s="1816"/>
      <c r="L746" s="1817"/>
      <c r="M746" s="1815"/>
      <c r="N746" s="1816"/>
      <c r="O746" s="1817"/>
      <c r="P746" s="1815"/>
      <c r="Q746" s="1816"/>
      <c r="R746" s="1817"/>
      <c r="S746" s="1815"/>
      <c r="T746" s="1816"/>
      <c r="U746" s="1817"/>
      <c r="V746" s="1815"/>
      <c r="W746" s="1816"/>
      <c r="X746" s="1817"/>
      <c r="Y746" s="1815"/>
      <c r="Z746" s="1816"/>
      <c r="AA746" s="1817"/>
      <c r="AB746" s="1815"/>
      <c r="AC746" s="1816"/>
      <c r="AD746" s="1817"/>
      <c r="AE746" s="1815"/>
      <c r="AF746" s="1816"/>
      <c r="AG746" s="1817"/>
      <c r="AH746" s="1815"/>
      <c r="AI746" s="1816"/>
      <c r="AJ746" s="1817"/>
      <c r="AK746" s="1815"/>
      <c r="AL746" s="1816"/>
      <c r="AM746" s="1817"/>
      <c r="AN746" s="1815"/>
      <c r="AO746" s="1816"/>
      <c r="AP746" s="1817"/>
      <c r="AQ746" s="1815"/>
      <c r="AR746" s="1816"/>
      <c r="AS746" s="1817"/>
      <c r="AT746" s="1815"/>
      <c r="AU746" s="1816"/>
      <c r="AV746" s="1817"/>
      <c r="AW746" s="1815"/>
      <c r="AX746" s="1816"/>
      <c r="AY746" s="1817"/>
      <c r="AZ746" s="1815"/>
      <c r="BA746" s="1816"/>
      <c r="BB746" s="1817"/>
      <c r="BC746" s="1815"/>
      <c r="BD746" s="1816"/>
      <c r="BE746" s="1817"/>
      <c r="BF746" s="1815"/>
      <c r="BG746" s="1816"/>
      <c r="BH746" s="1817"/>
      <c r="BI746" s="1815"/>
      <c r="BJ746" s="1816"/>
      <c r="BK746" s="1817"/>
      <c r="BL746" s="1815"/>
      <c r="BM746" s="1816"/>
      <c r="BN746" s="1817"/>
      <c r="BO746" s="1815"/>
      <c r="BP746" s="1816"/>
      <c r="BQ746" s="1817"/>
      <c r="BR746" s="1815"/>
      <c r="BS746" s="1816"/>
      <c r="BT746" s="1817"/>
      <c r="BU746" s="1815"/>
      <c r="BV746" s="1816"/>
      <c r="BW746" s="1817"/>
      <c r="BX746" s="1815"/>
      <c r="BY746" s="1816"/>
      <c r="BZ746" s="1817"/>
    </row>
    <row r="747" spans="1:78" s="1571" customFormat="1" ht="19.5" x14ac:dyDescent="0.3">
      <c r="A747" s="1398"/>
      <c r="B747" s="1425"/>
      <c r="C747" s="1410"/>
      <c r="D747" s="1651"/>
      <c r="E747" s="1405" t="s">
        <v>497</v>
      </c>
      <c r="F747" s="1649" t="s">
        <v>496</v>
      </c>
      <c r="G747" s="1815"/>
      <c r="H747" s="1816"/>
      <c r="I747" s="1817"/>
      <c r="J747" s="1815"/>
      <c r="K747" s="1816"/>
      <c r="L747" s="1817"/>
      <c r="M747" s="1815"/>
      <c r="N747" s="1816"/>
      <c r="O747" s="1817"/>
      <c r="P747" s="1815"/>
      <c r="Q747" s="1816"/>
      <c r="R747" s="1817"/>
      <c r="S747" s="1815"/>
      <c r="T747" s="1816"/>
      <c r="U747" s="1817"/>
      <c r="V747" s="1815"/>
      <c r="W747" s="1816"/>
      <c r="X747" s="1817"/>
      <c r="Y747" s="1815"/>
      <c r="Z747" s="1816"/>
      <c r="AA747" s="1817"/>
      <c r="AB747" s="1815"/>
      <c r="AC747" s="1816"/>
      <c r="AD747" s="1817"/>
      <c r="AE747" s="1815"/>
      <c r="AF747" s="1816"/>
      <c r="AG747" s="1817"/>
      <c r="AH747" s="1815"/>
      <c r="AI747" s="1816"/>
      <c r="AJ747" s="1817"/>
      <c r="AK747" s="1815"/>
      <c r="AL747" s="1816"/>
      <c r="AM747" s="1817"/>
      <c r="AN747" s="1815"/>
      <c r="AO747" s="1816"/>
      <c r="AP747" s="1817"/>
      <c r="AQ747" s="1815"/>
      <c r="AR747" s="1816"/>
      <c r="AS747" s="1817"/>
      <c r="AT747" s="1815"/>
      <c r="AU747" s="1816"/>
      <c r="AV747" s="1817"/>
      <c r="AW747" s="1815"/>
      <c r="AX747" s="1816"/>
      <c r="AY747" s="1817"/>
      <c r="AZ747" s="1815"/>
      <c r="BA747" s="1816"/>
      <c r="BB747" s="1817"/>
      <c r="BC747" s="1815"/>
      <c r="BD747" s="1816"/>
      <c r="BE747" s="1817"/>
      <c r="BF747" s="1815"/>
      <c r="BG747" s="1816"/>
      <c r="BH747" s="1817"/>
      <c r="BI747" s="1815"/>
      <c r="BJ747" s="1816"/>
      <c r="BK747" s="1817"/>
      <c r="BL747" s="1815"/>
      <c r="BM747" s="1816"/>
      <c r="BN747" s="1817"/>
      <c r="BO747" s="1815"/>
      <c r="BP747" s="1816"/>
      <c r="BQ747" s="1817"/>
      <c r="BR747" s="1815"/>
      <c r="BS747" s="1816"/>
      <c r="BT747" s="1817"/>
      <c r="BU747" s="1815"/>
      <c r="BV747" s="1816"/>
      <c r="BW747" s="1817"/>
      <c r="BX747" s="1815"/>
      <c r="BY747" s="1816"/>
      <c r="BZ747" s="1817"/>
    </row>
    <row r="748" spans="1:78" s="1571" customFormat="1" ht="19.5" customHeight="1" x14ac:dyDescent="0.3">
      <c r="A748" s="1398"/>
      <c r="B748" s="1425"/>
      <c r="C748" s="1410" t="s">
        <v>9</v>
      </c>
      <c r="D748" s="1651"/>
      <c r="E748" s="1405" t="s">
        <v>492</v>
      </c>
      <c r="F748" s="1649">
        <v>35</v>
      </c>
      <c r="G748" s="1691">
        <v>0.1</v>
      </c>
      <c r="H748" s="1692">
        <v>0.06</v>
      </c>
      <c r="I748" s="1666">
        <v>1.96</v>
      </c>
      <c r="J748" s="1691">
        <v>0.1</v>
      </c>
      <c r="K748" s="1692">
        <v>0.06</v>
      </c>
      <c r="L748" s="1666">
        <v>1.96</v>
      </c>
      <c r="M748" s="1691">
        <v>0.1</v>
      </c>
      <c r="N748" s="1692">
        <v>0.06</v>
      </c>
      <c r="O748" s="1666">
        <v>1.96</v>
      </c>
      <c r="P748" s="1691">
        <v>0.1</v>
      </c>
      <c r="Q748" s="1692">
        <v>0.06</v>
      </c>
      <c r="R748" s="1666">
        <v>1.96</v>
      </c>
      <c r="S748" s="1691">
        <v>0.1</v>
      </c>
      <c r="T748" s="1692">
        <v>0.06</v>
      </c>
      <c r="U748" s="1666">
        <v>1.96</v>
      </c>
      <c r="V748" s="1691">
        <v>0.1</v>
      </c>
      <c r="W748" s="1692">
        <v>0.06</v>
      </c>
      <c r="X748" s="1666">
        <v>1.96</v>
      </c>
      <c r="Y748" s="1691">
        <v>0.1</v>
      </c>
      <c r="Z748" s="1692">
        <v>0.06</v>
      </c>
      <c r="AA748" s="1666">
        <v>1.96</v>
      </c>
      <c r="AB748" s="1691">
        <v>0.21</v>
      </c>
      <c r="AC748" s="1692">
        <v>0.12</v>
      </c>
      <c r="AD748" s="1666">
        <v>3.92</v>
      </c>
      <c r="AE748" s="1691">
        <v>0.21</v>
      </c>
      <c r="AF748" s="1692">
        <v>0.12</v>
      </c>
      <c r="AG748" s="1666">
        <v>3.92</v>
      </c>
      <c r="AH748" s="1691">
        <v>0.21</v>
      </c>
      <c r="AI748" s="1692">
        <v>0.12</v>
      </c>
      <c r="AJ748" s="1666">
        <v>3.92</v>
      </c>
      <c r="AK748" s="1691">
        <v>0.21</v>
      </c>
      <c r="AL748" s="1692">
        <v>0.12</v>
      </c>
      <c r="AM748" s="1666">
        <v>3.92</v>
      </c>
      <c r="AN748" s="1691">
        <v>0.21</v>
      </c>
      <c r="AO748" s="1692">
        <v>0.12</v>
      </c>
      <c r="AP748" s="1666">
        <v>3.92</v>
      </c>
      <c r="AQ748" s="1691">
        <v>0.19</v>
      </c>
      <c r="AR748" s="1692">
        <v>0.11</v>
      </c>
      <c r="AS748" s="1666">
        <v>3.52</v>
      </c>
      <c r="AT748" s="1691">
        <v>0.21</v>
      </c>
      <c r="AU748" s="1692">
        <v>0.12</v>
      </c>
      <c r="AV748" s="1666">
        <v>3.92</v>
      </c>
      <c r="AW748" s="1691">
        <v>0.21</v>
      </c>
      <c r="AX748" s="1692">
        <v>0.12</v>
      </c>
      <c r="AY748" s="1666">
        <v>3.92</v>
      </c>
      <c r="AZ748" s="1691">
        <v>0.21</v>
      </c>
      <c r="BA748" s="1692">
        <v>0.12</v>
      </c>
      <c r="BB748" s="1666">
        <v>3.92</v>
      </c>
      <c r="BC748" s="1691">
        <v>0.21</v>
      </c>
      <c r="BD748" s="1692">
        <v>0.12</v>
      </c>
      <c r="BE748" s="1666">
        <v>3.92</v>
      </c>
      <c r="BF748" s="1691">
        <v>0.19</v>
      </c>
      <c r="BG748" s="1692">
        <v>0.11</v>
      </c>
      <c r="BH748" s="1666">
        <v>3.52</v>
      </c>
      <c r="BI748" s="1691">
        <v>0.19</v>
      </c>
      <c r="BJ748" s="1692">
        <v>0.11</v>
      </c>
      <c r="BK748" s="1666">
        <v>3.52</v>
      </c>
      <c r="BL748" s="1691">
        <v>0.19</v>
      </c>
      <c r="BM748" s="1692">
        <v>0.11</v>
      </c>
      <c r="BN748" s="1666">
        <v>3.52</v>
      </c>
      <c r="BO748" s="1691">
        <v>0.19</v>
      </c>
      <c r="BP748" s="1692">
        <v>0.11</v>
      </c>
      <c r="BQ748" s="1666">
        <v>3.52</v>
      </c>
      <c r="BR748" s="1691">
        <v>0.19</v>
      </c>
      <c r="BS748" s="1692">
        <v>0.11</v>
      </c>
      <c r="BT748" s="1666">
        <v>3.52</v>
      </c>
      <c r="BU748" s="1691">
        <v>0.19</v>
      </c>
      <c r="BV748" s="1692">
        <v>0.11</v>
      </c>
      <c r="BW748" s="1666">
        <v>3.52</v>
      </c>
      <c r="BX748" s="1691">
        <v>0.1</v>
      </c>
      <c r="BY748" s="1692">
        <v>0.06</v>
      </c>
      <c r="BZ748" s="1666">
        <v>1.96</v>
      </c>
    </row>
    <row r="749" spans="1:78" s="1571" customFormat="1" ht="19.5" x14ac:dyDescent="0.3">
      <c r="A749" s="1398"/>
      <c r="B749" s="1425"/>
      <c r="C749" s="1410"/>
      <c r="D749" s="1651"/>
      <c r="E749" s="1405" t="s">
        <v>494</v>
      </c>
      <c r="F749" s="1649">
        <v>10</v>
      </c>
      <c r="G749" s="1669">
        <v>9.0999999999999998E-2</v>
      </c>
      <c r="H749" s="1669">
        <v>0.09</v>
      </c>
      <c r="I749" s="1666">
        <v>7</v>
      </c>
      <c r="J749" s="1669">
        <v>9.0999999999999998E-2</v>
      </c>
      <c r="K749" s="1669">
        <v>0.09</v>
      </c>
      <c r="L749" s="1666">
        <v>7</v>
      </c>
      <c r="M749" s="1669">
        <v>9.0999999999999998E-2</v>
      </c>
      <c r="N749" s="1669">
        <v>0.09</v>
      </c>
      <c r="O749" s="1666">
        <v>7</v>
      </c>
      <c r="P749" s="1669">
        <v>9.0999999999999998E-2</v>
      </c>
      <c r="Q749" s="1669">
        <v>0.09</v>
      </c>
      <c r="R749" s="1666">
        <v>7</v>
      </c>
      <c r="S749" s="1669">
        <v>9.0999999999999998E-2</v>
      </c>
      <c r="T749" s="1669">
        <v>0.09</v>
      </c>
      <c r="U749" s="1666">
        <v>7</v>
      </c>
      <c r="V749" s="1669">
        <v>9.0999999999999998E-2</v>
      </c>
      <c r="W749" s="1669">
        <v>0.09</v>
      </c>
      <c r="X749" s="1666">
        <v>7</v>
      </c>
      <c r="Y749" s="1669">
        <v>9.0999999999999998E-2</v>
      </c>
      <c r="Z749" s="1669">
        <v>0.09</v>
      </c>
      <c r="AA749" s="1666">
        <v>7</v>
      </c>
      <c r="AB749" s="1669">
        <v>0.17699999999999999</v>
      </c>
      <c r="AC749" s="1669">
        <v>0.16900000000000001</v>
      </c>
      <c r="AD749" s="1666">
        <v>14</v>
      </c>
      <c r="AE749" s="1669">
        <v>0.17699999999999999</v>
      </c>
      <c r="AF749" s="1669">
        <v>0.16900000000000001</v>
      </c>
      <c r="AG749" s="1666">
        <v>14</v>
      </c>
      <c r="AH749" s="1669">
        <v>0.17699999999999999</v>
      </c>
      <c r="AI749" s="1669">
        <v>0.16900000000000001</v>
      </c>
      <c r="AJ749" s="1666">
        <v>14</v>
      </c>
      <c r="AK749" s="1669">
        <v>0.17699999999999999</v>
      </c>
      <c r="AL749" s="1669">
        <v>0.16900000000000001</v>
      </c>
      <c r="AM749" s="1666">
        <v>14</v>
      </c>
      <c r="AN749" s="1669">
        <v>0.17699999999999999</v>
      </c>
      <c r="AO749" s="1669">
        <v>0.16900000000000001</v>
      </c>
      <c r="AP749" s="1666">
        <v>14</v>
      </c>
      <c r="AQ749" s="1669">
        <v>0.16</v>
      </c>
      <c r="AR749" s="1669">
        <v>0.109</v>
      </c>
      <c r="AS749" s="1666">
        <v>11</v>
      </c>
      <c r="AT749" s="1669">
        <v>0.17699999999999999</v>
      </c>
      <c r="AU749" s="1669">
        <v>0.16900000000000001</v>
      </c>
      <c r="AV749" s="1666">
        <v>14</v>
      </c>
      <c r="AW749" s="1669">
        <v>0.17699999999999999</v>
      </c>
      <c r="AX749" s="1669">
        <v>0.16900000000000001</v>
      </c>
      <c r="AY749" s="1666">
        <v>14</v>
      </c>
      <c r="AZ749" s="1669">
        <v>0.17699999999999999</v>
      </c>
      <c r="BA749" s="1669">
        <v>0.16900000000000001</v>
      </c>
      <c r="BB749" s="1666">
        <v>14</v>
      </c>
      <c r="BC749" s="1669">
        <v>0.17699999999999999</v>
      </c>
      <c r="BD749" s="1669">
        <v>0.16900000000000001</v>
      </c>
      <c r="BE749" s="1666">
        <v>14</v>
      </c>
      <c r="BF749" s="1669">
        <v>0.16</v>
      </c>
      <c r="BG749" s="1669">
        <v>0.109</v>
      </c>
      <c r="BH749" s="1666">
        <v>11</v>
      </c>
      <c r="BI749" s="1669">
        <v>0.16</v>
      </c>
      <c r="BJ749" s="1669">
        <v>0.109</v>
      </c>
      <c r="BK749" s="1666">
        <v>11</v>
      </c>
      <c r="BL749" s="1669">
        <v>0.16</v>
      </c>
      <c r="BM749" s="1669">
        <v>0.109</v>
      </c>
      <c r="BN749" s="1666">
        <v>11</v>
      </c>
      <c r="BO749" s="1669">
        <v>0.16</v>
      </c>
      <c r="BP749" s="1669">
        <v>0.109</v>
      </c>
      <c r="BQ749" s="1666">
        <v>11</v>
      </c>
      <c r="BR749" s="1669">
        <v>0.16</v>
      </c>
      <c r="BS749" s="1669">
        <v>0.109</v>
      </c>
      <c r="BT749" s="1666">
        <v>11</v>
      </c>
      <c r="BU749" s="1669">
        <v>0.16</v>
      </c>
      <c r="BV749" s="1669">
        <v>0.109</v>
      </c>
      <c r="BW749" s="1666">
        <v>11</v>
      </c>
      <c r="BX749" s="1669">
        <v>9.0999999999999998E-2</v>
      </c>
      <c r="BY749" s="1669">
        <v>0.09</v>
      </c>
      <c r="BZ749" s="1666">
        <v>7</v>
      </c>
    </row>
    <row r="750" spans="1:78" s="222" customFormat="1" ht="19.5" x14ac:dyDescent="0.3">
      <c r="A750" s="1398"/>
      <c r="B750" s="1425"/>
      <c r="C750" s="1410"/>
      <c r="D750" s="1651"/>
      <c r="E750" s="1405" t="s">
        <v>495</v>
      </c>
      <c r="F750" s="1649" t="s">
        <v>496</v>
      </c>
      <c r="G750" s="1815" t="s">
        <v>599</v>
      </c>
      <c r="H750" s="1816"/>
      <c r="I750" s="1817"/>
      <c r="J750" s="1815"/>
      <c r="K750" s="1816"/>
      <c r="L750" s="1817"/>
      <c r="M750" s="1815"/>
      <c r="N750" s="1816"/>
      <c r="O750" s="1817"/>
      <c r="P750" s="1815"/>
      <c r="Q750" s="1816"/>
      <c r="R750" s="1817"/>
      <c r="S750" s="1815"/>
      <c r="T750" s="1816"/>
      <c r="U750" s="1817"/>
      <c r="V750" s="1815"/>
      <c r="W750" s="1816"/>
      <c r="X750" s="1817"/>
      <c r="Y750" s="1815"/>
      <c r="Z750" s="1816"/>
      <c r="AA750" s="1817"/>
      <c r="AB750" s="1815"/>
      <c r="AC750" s="1816"/>
      <c r="AD750" s="1817"/>
      <c r="AE750" s="1815"/>
      <c r="AF750" s="1816"/>
      <c r="AG750" s="1817"/>
      <c r="AH750" s="1815"/>
      <c r="AI750" s="1816"/>
      <c r="AJ750" s="1817"/>
      <c r="AK750" s="1815"/>
      <c r="AL750" s="1816"/>
      <c r="AM750" s="1817"/>
      <c r="AN750" s="1815"/>
      <c r="AO750" s="1816"/>
      <c r="AP750" s="1817"/>
      <c r="AQ750" s="1815"/>
      <c r="AR750" s="1816"/>
      <c r="AS750" s="1817"/>
      <c r="AT750" s="1815"/>
      <c r="AU750" s="1816"/>
      <c r="AV750" s="1817"/>
      <c r="AW750" s="1815"/>
      <c r="AX750" s="1816"/>
      <c r="AY750" s="1817"/>
      <c r="AZ750" s="1815"/>
      <c r="BA750" s="1816"/>
      <c r="BB750" s="1817"/>
      <c r="BC750" s="1815"/>
      <c r="BD750" s="1816"/>
      <c r="BE750" s="1817"/>
      <c r="BF750" s="1815"/>
      <c r="BG750" s="1816"/>
      <c r="BH750" s="1817"/>
      <c r="BI750" s="1815"/>
      <c r="BJ750" s="1816"/>
      <c r="BK750" s="1817"/>
      <c r="BL750" s="1815"/>
      <c r="BM750" s="1816"/>
      <c r="BN750" s="1817"/>
      <c r="BO750" s="1815"/>
      <c r="BP750" s="1816"/>
      <c r="BQ750" s="1817"/>
      <c r="BR750" s="1815"/>
      <c r="BS750" s="1816"/>
      <c r="BT750" s="1817"/>
      <c r="BU750" s="1815"/>
      <c r="BV750" s="1816"/>
      <c r="BW750" s="1817"/>
      <c r="BX750" s="1815"/>
      <c r="BY750" s="1816"/>
      <c r="BZ750" s="1817"/>
    </row>
    <row r="751" spans="1:78" s="1571" customFormat="1" ht="19.5" x14ac:dyDescent="0.3">
      <c r="A751" s="1398"/>
      <c r="B751" s="1425"/>
      <c r="C751" s="1410"/>
      <c r="D751" s="1651"/>
      <c r="E751" s="1405" t="s">
        <v>497</v>
      </c>
      <c r="F751" s="1649" t="s">
        <v>496</v>
      </c>
      <c r="G751" s="1815"/>
      <c r="H751" s="1816"/>
      <c r="I751" s="1817"/>
      <c r="J751" s="1815"/>
      <c r="K751" s="1816"/>
      <c r="L751" s="1817"/>
      <c r="M751" s="1815"/>
      <c r="N751" s="1816"/>
      <c r="O751" s="1817"/>
      <c r="P751" s="1815"/>
      <c r="Q751" s="1816"/>
      <c r="R751" s="1817"/>
      <c r="S751" s="1815"/>
      <c r="T751" s="1816"/>
      <c r="U751" s="1817"/>
      <c r="V751" s="1815"/>
      <c r="W751" s="1816"/>
      <c r="X751" s="1817"/>
      <c r="Y751" s="1815"/>
      <c r="Z751" s="1816"/>
      <c r="AA751" s="1817"/>
      <c r="AB751" s="1815"/>
      <c r="AC751" s="1816"/>
      <c r="AD751" s="1817"/>
      <c r="AE751" s="1815"/>
      <c r="AF751" s="1816"/>
      <c r="AG751" s="1817"/>
      <c r="AH751" s="1815"/>
      <c r="AI751" s="1816"/>
      <c r="AJ751" s="1817"/>
      <c r="AK751" s="1815"/>
      <c r="AL751" s="1816"/>
      <c r="AM751" s="1817"/>
      <c r="AN751" s="1815"/>
      <c r="AO751" s="1816"/>
      <c r="AP751" s="1817"/>
      <c r="AQ751" s="1815"/>
      <c r="AR751" s="1816"/>
      <c r="AS751" s="1817"/>
      <c r="AT751" s="1815"/>
      <c r="AU751" s="1816"/>
      <c r="AV751" s="1817"/>
      <c r="AW751" s="1815"/>
      <c r="AX751" s="1816"/>
      <c r="AY751" s="1817"/>
      <c r="AZ751" s="1815"/>
      <c r="BA751" s="1816"/>
      <c r="BB751" s="1817"/>
      <c r="BC751" s="1815"/>
      <c r="BD751" s="1816"/>
      <c r="BE751" s="1817"/>
      <c r="BF751" s="1815"/>
      <c r="BG751" s="1816"/>
      <c r="BH751" s="1817"/>
      <c r="BI751" s="1815"/>
      <c r="BJ751" s="1816"/>
      <c r="BK751" s="1817"/>
      <c r="BL751" s="1815"/>
      <c r="BM751" s="1816"/>
      <c r="BN751" s="1817"/>
      <c r="BO751" s="1815"/>
      <c r="BP751" s="1816"/>
      <c r="BQ751" s="1817"/>
      <c r="BR751" s="1815"/>
      <c r="BS751" s="1816"/>
      <c r="BT751" s="1817"/>
      <c r="BU751" s="1815"/>
      <c r="BV751" s="1816"/>
      <c r="BW751" s="1817"/>
      <c r="BX751" s="1815"/>
      <c r="BY751" s="1816"/>
      <c r="BZ751" s="1817"/>
    </row>
    <row r="752" spans="1:78" s="1571" customFormat="1" ht="20.25" customHeight="1" x14ac:dyDescent="0.3">
      <c r="A752" s="1398"/>
      <c r="B752" s="1425" t="s">
        <v>498</v>
      </c>
      <c r="C752" s="1424" t="s">
        <v>223</v>
      </c>
      <c r="D752" s="1582"/>
      <c r="E752" s="1405"/>
      <c r="F752" s="1649">
        <v>35</v>
      </c>
      <c r="G752" s="1691">
        <v>0.1</v>
      </c>
      <c r="H752" s="1692">
        <v>0.06</v>
      </c>
      <c r="I752" s="1666">
        <v>1.96</v>
      </c>
      <c r="J752" s="1691">
        <v>0.1</v>
      </c>
      <c r="K752" s="1692">
        <v>0.06</v>
      </c>
      <c r="L752" s="1666">
        <v>1.96</v>
      </c>
      <c r="M752" s="1691">
        <v>0.1</v>
      </c>
      <c r="N752" s="1692">
        <v>0.06</v>
      </c>
      <c r="O752" s="1666">
        <v>1.96</v>
      </c>
      <c r="P752" s="1691">
        <v>0.1</v>
      </c>
      <c r="Q752" s="1692">
        <v>0.06</v>
      </c>
      <c r="R752" s="1666">
        <v>1.96</v>
      </c>
      <c r="S752" s="1691">
        <v>0.1</v>
      </c>
      <c r="T752" s="1692">
        <v>0.06</v>
      </c>
      <c r="U752" s="1666">
        <v>1.96</v>
      </c>
      <c r="V752" s="1691">
        <v>0.1</v>
      </c>
      <c r="W752" s="1692">
        <v>0.06</v>
      </c>
      <c r="X752" s="1666">
        <v>1.96</v>
      </c>
      <c r="Y752" s="1691">
        <v>0.1</v>
      </c>
      <c r="Z752" s="1692">
        <v>0.06</v>
      </c>
      <c r="AA752" s="1666">
        <v>1.96</v>
      </c>
      <c r="AB752" s="1691">
        <v>0.21</v>
      </c>
      <c r="AC752" s="1692">
        <v>0.12</v>
      </c>
      <c r="AD752" s="1666">
        <v>3.92</v>
      </c>
      <c r="AE752" s="1691">
        <v>0.21</v>
      </c>
      <c r="AF752" s="1692">
        <v>0.12</v>
      </c>
      <c r="AG752" s="1666">
        <v>3.92</v>
      </c>
      <c r="AH752" s="1691">
        <v>0.21</v>
      </c>
      <c r="AI752" s="1692">
        <v>0.12</v>
      </c>
      <c r="AJ752" s="1666">
        <v>3.92</v>
      </c>
      <c r="AK752" s="1691">
        <v>0.21</v>
      </c>
      <c r="AL752" s="1692">
        <v>0.12</v>
      </c>
      <c r="AM752" s="1666">
        <v>3.92</v>
      </c>
      <c r="AN752" s="1691">
        <v>0.21</v>
      </c>
      <c r="AO752" s="1692">
        <v>0.12</v>
      </c>
      <c r="AP752" s="1666">
        <v>3.92</v>
      </c>
      <c r="AQ752" s="1691">
        <v>0.19</v>
      </c>
      <c r="AR752" s="1692">
        <v>0.11</v>
      </c>
      <c r="AS752" s="1666">
        <v>3.52</v>
      </c>
      <c r="AT752" s="1691">
        <v>0.21</v>
      </c>
      <c r="AU752" s="1692">
        <v>0.12</v>
      </c>
      <c r="AV752" s="1666">
        <v>3.92</v>
      </c>
      <c r="AW752" s="1691">
        <v>0.21</v>
      </c>
      <c r="AX752" s="1692">
        <v>0.12</v>
      </c>
      <c r="AY752" s="1666">
        <v>3.92</v>
      </c>
      <c r="AZ752" s="1691">
        <v>0.21</v>
      </c>
      <c r="BA752" s="1692">
        <v>0.12</v>
      </c>
      <c r="BB752" s="1666">
        <v>3.92</v>
      </c>
      <c r="BC752" s="1691">
        <v>0.21</v>
      </c>
      <c r="BD752" s="1692">
        <v>0.12</v>
      </c>
      <c r="BE752" s="1666">
        <v>3.92</v>
      </c>
      <c r="BF752" s="1691">
        <v>0.19</v>
      </c>
      <c r="BG752" s="1692">
        <v>0.11</v>
      </c>
      <c r="BH752" s="1666">
        <v>3.52</v>
      </c>
      <c r="BI752" s="1691">
        <v>0.19</v>
      </c>
      <c r="BJ752" s="1692">
        <v>0.11</v>
      </c>
      <c r="BK752" s="1666">
        <v>3.52</v>
      </c>
      <c r="BL752" s="1691">
        <v>0.19</v>
      </c>
      <c r="BM752" s="1692">
        <v>0.11</v>
      </c>
      <c r="BN752" s="1666">
        <v>3.52</v>
      </c>
      <c r="BO752" s="1691">
        <v>0.19</v>
      </c>
      <c r="BP752" s="1692">
        <v>0.11</v>
      </c>
      <c r="BQ752" s="1666">
        <v>3.52</v>
      </c>
      <c r="BR752" s="1691">
        <v>0.19</v>
      </c>
      <c r="BS752" s="1692">
        <v>0.11</v>
      </c>
      <c r="BT752" s="1666">
        <v>3.52</v>
      </c>
      <c r="BU752" s="1691">
        <v>0.19</v>
      </c>
      <c r="BV752" s="1692">
        <v>0.11</v>
      </c>
      <c r="BW752" s="1666">
        <v>3.52</v>
      </c>
      <c r="BX752" s="1691">
        <v>0.1</v>
      </c>
      <c r="BY752" s="1692">
        <v>0.06</v>
      </c>
      <c r="BZ752" s="1666">
        <v>1.96</v>
      </c>
    </row>
    <row r="753" spans="1:78" s="1571" customFormat="1" ht="20.25" customHeight="1" x14ac:dyDescent="0.3">
      <c r="A753" s="1398"/>
      <c r="B753" s="1425" t="s">
        <v>499</v>
      </c>
      <c r="C753" s="1424" t="s">
        <v>210</v>
      </c>
      <c r="D753" s="1582"/>
      <c r="E753" s="1405"/>
      <c r="F753" s="1649">
        <v>35</v>
      </c>
      <c r="G753" s="1679"/>
      <c r="H753" s="1680"/>
      <c r="I753" s="1666">
        <v>0</v>
      </c>
      <c r="J753" s="1679"/>
      <c r="K753" s="1680"/>
      <c r="L753" s="1666">
        <v>0</v>
      </c>
      <c r="M753" s="1679"/>
      <c r="N753" s="1680"/>
      <c r="O753" s="1666">
        <v>0</v>
      </c>
      <c r="P753" s="1679"/>
      <c r="Q753" s="1680"/>
      <c r="R753" s="1666">
        <v>0</v>
      </c>
      <c r="S753" s="1679"/>
      <c r="T753" s="1680"/>
      <c r="U753" s="1666">
        <v>0</v>
      </c>
      <c r="V753" s="1679"/>
      <c r="W753" s="1680"/>
      <c r="X753" s="1666">
        <v>0</v>
      </c>
      <c r="Y753" s="1679"/>
      <c r="Z753" s="1680"/>
      <c r="AA753" s="1666">
        <v>0</v>
      </c>
      <c r="AB753" s="1679"/>
      <c r="AC753" s="1680"/>
      <c r="AD753" s="1666">
        <v>0</v>
      </c>
      <c r="AE753" s="1679"/>
      <c r="AF753" s="1680"/>
      <c r="AG753" s="1666">
        <v>0</v>
      </c>
      <c r="AH753" s="1679"/>
      <c r="AI753" s="1680"/>
      <c r="AJ753" s="1666">
        <v>0</v>
      </c>
      <c r="AK753" s="1679"/>
      <c r="AL753" s="1680"/>
      <c r="AM753" s="1666">
        <v>0</v>
      </c>
      <c r="AN753" s="1679"/>
      <c r="AO753" s="1680"/>
      <c r="AP753" s="1666">
        <v>0</v>
      </c>
      <c r="AQ753" s="1679"/>
      <c r="AR753" s="1680"/>
      <c r="AS753" s="1666">
        <v>0</v>
      </c>
      <c r="AT753" s="1679"/>
      <c r="AU753" s="1680"/>
      <c r="AV753" s="1666">
        <v>0</v>
      </c>
      <c r="AW753" s="1679"/>
      <c r="AX753" s="1680"/>
      <c r="AY753" s="1666">
        <v>0</v>
      </c>
      <c r="AZ753" s="1679"/>
      <c r="BA753" s="1680"/>
      <c r="BB753" s="1666">
        <v>0</v>
      </c>
      <c r="BC753" s="1679"/>
      <c r="BD753" s="1680"/>
      <c r="BE753" s="1666">
        <v>0</v>
      </c>
      <c r="BF753" s="1679"/>
      <c r="BG753" s="1680"/>
      <c r="BH753" s="1666">
        <v>0</v>
      </c>
      <c r="BI753" s="1679"/>
      <c r="BJ753" s="1680"/>
      <c r="BK753" s="1666">
        <v>0</v>
      </c>
      <c r="BL753" s="1679"/>
      <c r="BM753" s="1680"/>
      <c r="BN753" s="1666">
        <v>0</v>
      </c>
      <c r="BO753" s="1679"/>
      <c r="BP753" s="1680"/>
      <c r="BQ753" s="1666">
        <v>0</v>
      </c>
      <c r="BR753" s="1679"/>
      <c r="BS753" s="1680"/>
      <c r="BT753" s="1666">
        <v>0</v>
      </c>
      <c r="BU753" s="1679"/>
      <c r="BV753" s="1680"/>
      <c r="BW753" s="1666">
        <v>0</v>
      </c>
      <c r="BX753" s="1679"/>
      <c r="BY753" s="1680"/>
      <c r="BZ753" s="1666">
        <v>0</v>
      </c>
    </row>
    <row r="754" spans="1:78" s="1571" customFormat="1" ht="19.5" x14ac:dyDescent="0.3">
      <c r="A754" s="1398"/>
      <c r="B754" s="1425" t="s">
        <v>64</v>
      </c>
      <c r="C754" s="1581" t="s">
        <v>107</v>
      </c>
      <c r="D754" s="1651"/>
      <c r="E754" s="1405" t="s">
        <v>310</v>
      </c>
      <c r="F754" s="1649">
        <v>35</v>
      </c>
      <c r="G754" s="1815">
        <v>35</v>
      </c>
      <c r="H754" s="1816"/>
      <c r="I754" s="1817"/>
      <c r="J754" s="1815">
        <v>35</v>
      </c>
      <c r="K754" s="1816"/>
      <c r="L754" s="1817"/>
      <c r="M754" s="1815">
        <v>35</v>
      </c>
      <c r="N754" s="1816"/>
      <c r="O754" s="1817"/>
      <c r="P754" s="1815">
        <v>35</v>
      </c>
      <c r="Q754" s="1816"/>
      <c r="R754" s="1817"/>
      <c r="S754" s="1815">
        <v>35</v>
      </c>
      <c r="T754" s="1816"/>
      <c r="U754" s="1817"/>
      <c r="V754" s="1815">
        <v>35</v>
      </c>
      <c r="W754" s="1816"/>
      <c r="X754" s="1817"/>
      <c r="Y754" s="1815">
        <v>35</v>
      </c>
      <c r="Z754" s="1816"/>
      <c r="AA754" s="1817"/>
      <c r="AB754" s="1815">
        <v>35</v>
      </c>
      <c r="AC754" s="1816"/>
      <c r="AD754" s="1817"/>
      <c r="AE754" s="1815">
        <v>35</v>
      </c>
      <c r="AF754" s="1816"/>
      <c r="AG754" s="1817"/>
      <c r="AH754" s="1815">
        <v>35</v>
      </c>
      <c r="AI754" s="1816"/>
      <c r="AJ754" s="1817"/>
      <c r="AK754" s="1815">
        <v>35</v>
      </c>
      <c r="AL754" s="1816"/>
      <c r="AM754" s="1817"/>
      <c r="AN754" s="1815">
        <v>35</v>
      </c>
      <c r="AO754" s="1816"/>
      <c r="AP754" s="1817"/>
      <c r="AQ754" s="1815">
        <v>35</v>
      </c>
      <c r="AR754" s="1816"/>
      <c r="AS754" s="1817"/>
      <c r="AT754" s="1815">
        <v>35</v>
      </c>
      <c r="AU754" s="1816"/>
      <c r="AV754" s="1817"/>
      <c r="AW754" s="1815">
        <v>35</v>
      </c>
      <c r="AX754" s="1816"/>
      <c r="AY754" s="1817"/>
      <c r="AZ754" s="1815">
        <v>35</v>
      </c>
      <c r="BA754" s="1816"/>
      <c r="BB754" s="1817"/>
      <c r="BC754" s="1815">
        <v>35</v>
      </c>
      <c r="BD754" s="1816"/>
      <c r="BE754" s="1817"/>
      <c r="BF754" s="1815">
        <v>35</v>
      </c>
      <c r="BG754" s="1816"/>
      <c r="BH754" s="1817"/>
      <c r="BI754" s="1815">
        <v>35</v>
      </c>
      <c r="BJ754" s="1816"/>
      <c r="BK754" s="1817"/>
      <c r="BL754" s="1815">
        <v>35</v>
      </c>
      <c r="BM754" s="1816"/>
      <c r="BN754" s="1817"/>
      <c r="BO754" s="1815">
        <v>35</v>
      </c>
      <c r="BP754" s="1816"/>
      <c r="BQ754" s="1817"/>
      <c r="BR754" s="1815">
        <v>35</v>
      </c>
      <c r="BS754" s="1816"/>
      <c r="BT754" s="1817"/>
      <c r="BU754" s="1815">
        <v>35</v>
      </c>
      <c r="BV754" s="1816"/>
      <c r="BW754" s="1817"/>
      <c r="BX754" s="1815">
        <v>35</v>
      </c>
      <c r="BY754" s="1816"/>
      <c r="BZ754" s="1817"/>
    </row>
    <row r="755" spans="1:78" s="1571" customFormat="1" ht="19.5" x14ac:dyDescent="0.3">
      <c r="A755" s="1398"/>
      <c r="B755" s="1425"/>
      <c r="C755" s="1410" t="s">
        <v>108</v>
      </c>
      <c r="D755" s="1651"/>
      <c r="E755" s="1405" t="s">
        <v>310</v>
      </c>
      <c r="F755" s="1649">
        <v>35</v>
      </c>
      <c r="G755" s="1815">
        <v>35</v>
      </c>
      <c r="H755" s="1816"/>
      <c r="I755" s="1817"/>
      <c r="J755" s="1815">
        <v>35</v>
      </c>
      <c r="K755" s="1816"/>
      <c r="L755" s="1817"/>
      <c r="M755" s="1815">
        <v>35</v>
      </c>
      <c r="N755" s="1816"/>
      <c r="O755" s="1817"/>
      <c r="P755" s="1815">
        <v>35</v>
      </c>
      <c r="Q755" s="1816"/>
      <c r="R755" s="1817"/>
      <c r="S755" s="1815">
        <v>35</v>
      </c>
      <c r="T755" s="1816"/>
      <c r="U755" s="1817"/>
      <c r="V755" s="1815">
        <v>35</v>
      </c>
      <c r="W755" s="1816"/>
      <c r="X755" s="1817"/>
      <c r="Y755" s="1815">
        <v>35</v>
      </c>
      <c r="Z755" s="1816"/>
      <c r="AA755" s="1817"/>
      <c r="AB755" s="1815">
        <v>35</v>
      </c>
      <c r="AC755" s="1816"/>
      <c r="AD755" s="1817"/>
      <c r="AE755" s="1815">
        <v>35</v>
      </c>
      <c r="AF755" s="1816"/>
      <c r="AG755" s="1817"/>
      <c r="AH755" s="1815">
        <v>35</v>
      </c>
      <c r="AI755" s="1816"/>
      <c r="AJ755" s="1817"/>
      <c r="AK755" s="1815">
        <v>35</v>
      </c>
      <c r="AL755" s="1816"/>
      <c r="AM755" s="1817"/>
      <c r="AN755" s="1815">
        <v>35</v>
      </c>
      <c r="AO755" s="1816"/>
      <c r="AP755" s="1817"/>
      <c r="AQ755" s="1815">
        <v>35</v>
      </c>
      <c r="AR755" s="1816"/>
      <c r="AS755" s="1817"/>
      <c r="AT755" s="1815">
        <v>35</v>
      </c>
      <c r="AU755" s="1816"/>
      <c r="AV755" s="1817"/>
      <c r="AW755" s="1815">
        <v>35</v>
      </c>
      <c r="AX755" s="1816"/>
      <c r="AY755" s="1817"/>
      <c r="AZ755" s="1815">
        <v>35</v>
      </c>
      <c r="BA755" s="1816"/>
      <c r="BB755" s="1817"/>
      <c r="BC755" s="1815">
        <v>35</v>
      </c>
      <c r="BD755" s="1816"/>
      <c r="BE755" s="1817"/>
      <c r="BF755" s="1815">
        <v>35</v>
      </c>
      <c r="BG755" s="1816"/>
      <c r="BH755" s="1817"/>
      <c r="BI755" s="1815">
        <v>35</v>
      </c>
      <c r="BJ755" s="1816"/>
      <c r="BK755" s="1817"/>
      <c r="BL755" s="1815">
        <v>35</v>
      </c>
      <c r="BM755" s="1816"/>
      <c r="BN755" s="1817"/>
      <c r="BO755" s="1815">
        <v>35</v>
      </c>
      <c r="BP755" s="1816"/>
      <c r="BQ755" s="1817"/>
      <c r="BR755" s="1815">
        <v>35</v>
      </c>
      <c r="BS755" s="1816"/>
      <c r="BT755" s="1817"/>
      <c r="BU755" s="1815">
        <v>35</v>
      </c>
      <c r="BV755" s="1816"/>
      <c r="BW755" s="1817"/>
      <c r="BX755" s="1815">
        <v>35</v>
      </c>
      <c r="BY755" s="1816"/>
      <c r="BZ755" s="1817"/>
    </row>
    <row r="756" spans="1:78" s="1571" customFormat="1" ht="19.5" x14ac:dyDescent="0.3">
      <c r="A756" s="1398"/>
      <c r="B756" s="1425"/>
      <c r="C756" s="1410" t="s">
        <v>107</v>
      </c>
      <c r="D756" s="1651"/>
      <c r="E756" s="1405" t="s">
        <v>310</v>
      </c>
      <c r="F756" s="1649">
        <v>10</v>
      </c>
      <c r="G756" s="1815">
        <v>10.3</v>
      </c>
      <c r="H756" s="1816"/>
      <c r="I756" s="1817"/>
      <c r="J756" s="1815">
        <v>10.3</v>
      </c>
      <c r="K756" s="1816"/>
      <c r="L756" s="1817"/>
      <c r="M756" s="1815">
        <v>10.3</v>
      </c>
      <c r="N756" s="1816"/>
      <c r="O756" s="1817"/>
      <c r="P756" s="1815">
        <v>10.3</v>
      </c>
      <c r="Q756" s="1816"/>
      <c r="R756" s="1817"/>
      <c r="S756" s="1815">
        <v>10.3</v>
      </c>
      <c r="T756" s="1816"/>
      <c r="U756" s="1817"/>
      <c r="V756" s="1815">
        <v>10.3</v>
      </c>
      <c r="W756" s="1816"/>
      <c r="X756" s="1817"/>
      <c r="Y756" s="1815">
        <v>10.3</v>
      </c>
      <c r="Z756" s="1816"/>
      <c r="AA756" s="1817"/>
      <c r="AB756" s="1815">
        <v>10.3</v>
      </c>
      <c r="AC756" s="1816"/>
      <c r="AD756" s="1817"/>
      <c r="AE756" s="1815">
        <v>10.3</v>
      </c>
      <c r="AF756" s="1816"/>
      <c r="AG756" s="1817"/>
      <c r="AH756" s="1815">
        <v>10.3</v>
      </c>
      <c r="AI756" s="1816"/>
      <c r="AJ756" s="1817"/>
      <c r="AK756" s="1815">
        <v>10.3</v>
      </c>
      <c r="AL756" s="1816"/>
      <c r="AM756" s="1817"/>
      <c r="AN756" s="1815">
        <v>10.3</v>
      </c>
      <c r="AO756" s="1816"/>
      <c r="AP756" s="1817"/>
      <c r="AQ756" s="1815">
        <v>10.3</v>
      </c>
      <c r="AR756" s="1816"/>
      <c r="AS756" s="1817"/>
      <c r="AT756" s="1815">
        <v>10.3</v>
      </c>
      <c r="AU756" s="1816"/>
      <c r="AV756" s="1817"/>
      <c r="AW756" s="1815">
        <v>10.3</v>
      </c>
      <c r="AX756" s="1816"/>
      <c r="AY756" s="1817"/>
      <c r="AZ756" s="1815">
        <v>10.3</v>
      </c>
      <c r="BA756" s="1816"/>
      <c r="BB756" s="1817"/>
      <c r="BC756" s="1815">
        <v>10.3</v>
      </c>
      <c r="BD756" s="1816"/>
      <c r="BE756" s="1817"/>
      <c r="BF756" s="1815">
        <v>10.3</v>
      </c>
      <c r="BG756" s="1816"/>
      <c r="BH756" s="1817"/>
      <c r="BI756" s="1815">
        <v>10.3</v>
      </c>
      <c r="BJ756" s="1816"/>
      <c r="BK756" s="1817"/>
      <c r="BL756" s="1815">
        <v>10.3</v>
      </c>
      <c r="BM756" s="1816"/>
      <c r="BN756" s="1817"/>
      <c r="BO756" s="1815">
        <v>10.3</v>
      </c>
      <c r="BP756" s="1816"/>
      <c r="BQ756" s="1817"/>
      <c r="BR756" s="1815">
        <v>10.3</v>
      </c>
      <c r="BS756" s="1816"/>
      <c r="BT756" s="1817"/>
      <c r="BU756" s="1815">
        <v>10.3</v>
      </c>
      <c r="BV756" s="1816"/>
      <c r="BW756" s="1817"/>
      <c r="BX756" s="1815">
        <v>10.3</v>
      </c>
      <c r="BY756" s="1816"/>
      <c r="BZ756" s="1817"/>
    </row>
    <row r="757" spans="1:78" s="1571" customFormat="1" ht="19.5" x14ac:dyDescent="0.3">
      <c r="A757" s="1398"/>
      <c r="B757" s="1425"/>
      <c r="C757" s="1410" t="s">
        <v>108</v>
      </c>
      <c r="D757" s="1651"/>
      <c r="E757" s="1405" t="s">
        <v>310</v>
      </c>
      <c r="F757" s="1649">
        <v>10</v>
      </c>
      <c r="G757" s="1815">
        <v>10.3</v>
      </c>
      <c r="H757" s="1816"/>
      <c r="I757" s="1817"/>
      <c r="J757" s="1815">
        <v>10.3</v>
      </c>
      <c r="K757" s="1816"/>
      <c r="L757" s="1817"/>
      <c r="M757" s="1815">
        <v>10.3</v>
      </c>
      <c r="N757" s="1816"/>
      <c r="O757" s="1817"/>
      <c r="P757" s="1815">
        <v>10.3</v>
      </c>
      <c r="Q757" s="1816"/>
      <c r="R757" s="1817"/>
      <c r="S757" s="1815">
        <v>10.3</v>
      </c>
      <c r="T757" s="1816"/>
      <c r="U757" s="1817"/>
      <c r="V757" s="1815">
        <v>10.3</v>
      </c>
      <c r="W757" s="1816"/>
      <c r="X757" s="1817"/>
      <c r="Y757" s="1815">
        <v>10.3</v>
      </c>
      <c r="Z757" s="1816"/>
      <c r="AA757" s="1817"/>
      <c r="AB757" s="1815">
        <v>10.3</v>
      </c>
      <c r="AC757" s="1816"/>
      <c r="AD757" s="1817"/>
      <c r="AE757" s="1815">
        <v>10.3</v>
      </c>
      <c r="AF757" s="1816"/>
      <c r="AG757" s="1817"/>
      <c r="AH757" s="1815">
        <v>10.3</v>
      </c>
      <c r="AI757" s="1816"/>
      <c r="AJ757" s="1817"/>
      <c r="AK757" s="1815">
        <v>10.3</v>
      </c>
      <c r="AL757" s="1816"/>
      <c r="AM757" s="1817"/>
      <c r="AN757" s="1815">
        <v>10.3</v>
      </c>
      <c r="AO757" s="1816"/>
      <c r="AP757" s="1817"/>
      <c r="AQ757" s="1815">
        <v>10.3</v>
      </c>
      <c r="AR757" s="1816"/>
      <c r="AS757" s="1817"/>
      <c r="AT757" s="1815">
        <v>10.3</v>
      </c>
      <c r="AU757" s="1816"/>
      <c r="AV757" s="1817"/>
      <c r="AW757" s="1815">
        <v>10.3</v>
      </c>
      <c r="AX757" s="1816"/>
      <c r="AY757" s="1817"/>
      <c r="AZ757" s="1815">
        <v>10.3</v>
      </c>
      <c r="BA757" s="1816"/>
      <c r="BB757" s="1817"/>
      <c r="BC757" s="1815">
        <v>10.3</v>
      </c>
      <c r="BD757" s="1816"/>
      <c r="BE757" s="1817"/>
      <c r="BF757" s="1815">
        <v>10.3</v>
      </c>
      <c r="BG757" s="1816"/>
      <c r="BH757" s="1817"/>
      <c r="BI757" s="1815">
        <v>10.3</v>
      </c>
      <c r="BJ757" s="1816"/>
      <c r="BK757" s="1817"/>
      <c r="BL757" s="1815">
        <v>10.3</v>
      </c>
      <c r="BM757" s="1816"/>
      <c r="BN757" s="1817"/>
      <c r="BO757" s="1815">
        <v>10.3</v>
      </c>
      <c r="BP757" s="1816"/>
      <c r="BQ757" s="1817"/>
      <c r="BR757" s="1815">
        <v>10.3</v>
      </c>
      <c r="BS757" s="1816"/>
      <c r="BT757" s="1817"/>
      <c r="BU757" s="1815">
        <v>10.3</v>
      </c>
      <c r="BV757" s="1816"/>
      <c r="BW757" s="1817"/>
      <c r="BX757" s="1815">
        <v>10.3</v>
      </c>
      <c r="BY757" s="1816"/>
      <c r="BZ757" s="1817"/>
    </row>
    <row r="758" spans="1:78" s="1571" customFormat="1" ht="19.5" x14ac:dyDescent="0.3">
      <c r="A758" s="1398"/>
      <c r="B758" s="1425" t="s">
        <v>498</v>
      </c>
      <c r="C758" s="1663" t="s">
        <v>315</v>
      </c>
      <c r="D758" s="1651"/>
      <c r="E758" s="1405"/>
      <c r="F758" s="1649">
        <v>10</v>
      </c>
      <c r="G758" s="1679"/>
      <c r="H758" s="1680"/>
      <c r="I758" s="1666">
        <v>0</v>
      </c>
      <c r="J758" s="1679"/>
      <c r="K758" s="1680"/>
      <c r="L758" s="1666">
        <v>0</v>
      </c>
      <c r="M758" s="1679"/>
      <c r="N758" s="1680"/>
      <c r="O758" s="1666">
        <v>0</v>
      </c>
      <c r="P758" s="1679"/>
      <c r="Q758" s="1680"/>
      <c r="R758" s="1666">
        <v>0</v>
      </c>
      <c r="S758" s="1679"/>
      <c r="T758" s="1680"/>
      <c r="U758" s="1666">
        <v>0</v>
      </c>
      <c r="V758" s="1679"/>
      <c r="W758" s="1680"/>
      <c r="X758" s="1666">
        <v>0</v>
      </c>
      <c r="Y758" s="1679"/>
      <c r="Z758" s="1680"/>
      <c r="AA758" s="1666">
        <v>0</v>
      </c>
      <c r="AB758" s="1679"/>
      <c r="AC758" s="1680"/>
      <c r="AD758" s="1666">
        <v>0</v>
      </c>
      <c r="AE758" s="1679"/>
      <c r="AF758" s="1680"/>
      <c r="AG758" s="1666">
        <v>0</v>
      </c>
      <c r="AH758" s="1679"/>
      <c r="AI758" s="1680"/>
      <c r="AJ758" s="1666">
        <v>0</v>
      </c>
      <c r="AK758" s="1679"/>
      <c r="AL758" s="1680"/>
      <c r="AM758" s="1666">
        <v>0</v>
      </c>
      <c r="AN758" s="1679"/>
      <c r="AO758" s="1680"/>
      <c r="AP758" s="1666">
        <v>0</v>
      </c>
      <c r="AQ758" s="1679"/>
      <c r="AR758" s="1680"/>
      <c r="AS758" s="1666">
        <v>0</v>
      </c>
      <c r="AT758" s="1679"/>
      <c r="AU758" s="1680"/>
      <c r="AV758" s="1666">
        <v>0</v>
      </c>
      <c r="AW758" s="1679"/>
      <c r="AX758" s="1680"/>
      <c r="AY758" s="1666">
        <v>0</v>
      </c>
      <c r="AZ758" s="1679"/>
      <c r="BA758" s="1680"/>
      <c r="BB758" s="1666">
        <v>0</v>
      </c>
      <c r="BC758" s="1679"/>
      <c r="BD758" s="1680"/>
      <c r="BE758" s="1666">
        <v>0</v>
      </c>
      <c r="BF758" s="1679"/>
      <c r="BG758" s="1680"/>
      <c r="BH758" s="1666">
        <v>0</v>
      </c>
      <c r="BI758" s="1679"/>
      <c r="BJ758" s="1680"/>
      <c r="BK758" s="1666">
        <v>0</v>
      </c>
      <c r="BL758" s="1679"/>
      <c r="BM758" s="1680"/>
      <c r="BN758" s="1666">
        <v>0</v>
      </c>
      <c r="BO758" s="1679"/>
      <c r="BP758" s="1680"/>
      <c r="BQ758" s="1666">
        <v>0</v>
      </c>
      <c r="BR758" s="1679"/>
      <c r="BS758" s="1680"/>
      <c r="BT758" s="1666">
        <v>0</v>
      </c>
      <c r="BU758" s="1679"/>
      <c r="BV758" s="1680"/>
      <c r="BW758" s="1666">
        <v>0</v>
      </c>
      <c r="BX758" s="1679"/>
      <c r="BY758" s="1680"/>
      <c r="BZ758" s="1666">
        <v>0</v>
      </c>
    </row>
    <row r="759" spans="1:78" s="1652" customFormat="1" ht="19.5" x14ac:dyDescent="0.3">
      <c r="A759" s="1640"/>
      <c r="B759" s="1425"/>
      <c r="C759" s="1438" t="s">
        <v>21</v>
      </c>
      <c r="D759" s="1651"/>
      <c r="E759" s="1405"/>
      <c r="F759" s="1649">
        <v>10</v>
      </c>
      <c r="G759" s="1669">
        <v>1.9E-2</v>
      </c>
      <c r="H759" s="1669">
        <v>2.3E-2</v>
      </c>
      <c r="I759" s="1666">
        <v>2</v>
      </c>
      <c r="J759" s="1669">
        <v>1.9E-2</v>
      </c>
      <c r="K759" s="1669">
        <v>2.3E-2</v>
      </c>
      <c r="L759" s="1666">
        <v>2</v>
      </c>
      <c r="M759" s="1669">
        <v>1.9E-2</v>
      </c>
      <c r="N759" s="1669">
        <v>2.3E-2</v>
      </c>
      <c r="O759" s="1666">
        <v>2</v>
      </c>
      <c r="P759" s="1669">
        <v>1.9E-2</v>
      </c>
      <c r="Q759" s="1669">
        <v>2.3E-2</v>
      </c>
      <c r="R759" s="1666">
        <v>2</v>
      </c>
      <c r="S759" s="1669">
        <v>1.9E-2</v>
      </c>
      <c r="T759" s="1669">
        <v>2.3E-2</v>
      </c>
      <c r="U759" s="1666">
        <v>2</v>
      </c>
      <c r="V759" s="1669">
        <v>1.9E-2</v>
      </c>
      <c r="W759" s="1669">
        <v>2.3E-2</v>
      </c>
      <c r="X759" s="1666">
        <v>2</v>
      </c>
      <c r="Y759" s="1669">
        <v>1.9E-2</v>
      </c>
      <c r="Z759" s="1669">
        <v>2.3E-2</v>
      </c>
      <c r="AA759" s="1666">
        <v>2</v>
      </c>
      <c r="AB759" s="1669">
        <v>4.7E-2</v>
      </c>
      <c r="AC759" s="1669">
        <v>0.05</v>
      </c>
      <c r="AD759" s="1666">
        <v>4</v>
      </c>
      <c r="AE759" s="1669">
        <v>4.7E-2</v>
      </c>
      <c r="AF759" s="1669">
        <v>0.05</v>
      </c>
      <c r="AG759" s="1666">
        <v>4</v>
      </c>
      <c r="AH759" s="1669">
        <v>4.7E-2</v>
      </c>
      <c r="AI759" s="1669">
        <v>0.05</v>
      </c>
      <c r="AJ759" s="1666">
        <v>4</v>
      </c>
      <c r="AK759" s="1669">
        <v>4.7E-2</v>
      </c>
      <c r="AL759" s="1669">
        <v>0.05</v>
      </c>
      <c r="AM759" s="1666">
        <v>4</v>
      </c>
      <c r="AN759" s="1669">
        <v>4.7E-2</v>
      </c>
      <c r="AO759" s="1669">
        <v>0.05</v>
      </c>
      <c r="AP759" s="1666">
        <v>4</v>
      </c>
      <c r="AQ759" s="1669">
        <v>0.02</v>
      </c>
      <c r="AR759" s="1669">
        <v>1.8749999999999999E-2</v>
      </c>
      <c r="AS759" s="1666">
        <v>2</v>
      </c>
      <c r="AT759" s="1669">
        <v>4.7E-2</v>
      </c>
      <c r="AU759" s="1669">
        <v>0.05</v>
      </c>
      <c r="AV759" s="1666">
        <v>4</v>
      </c>
      <c r="AW759" s="1669">
        <v>4.7E-2</v>
      </c>
      <c r="AX759" s="1669">
        <v>0.05</v>
      </c>
      <c r="AY759" s="1666">
        <v>4</v>
      </c>
      <c r="AZ759" s="1669">
        <v>4.7E-2</v>
      </c>
      <c r="BA759" s="1669">
        <v>0.05</v>
      </c>
      <c r="BB759" s="1666">
        <v>4</v>
      </c>
      <c r="BC759" s="1669">
        <v>4.7E-2</v>
      </c>
      <c r="BD759" s="1669">
        <v>0.05</v>
      </c>
      <c r="BE759" s="1666">
        <v>4</v>
      </c>
      <c r="BF759" s="1669">
        <v>0.02</v>
      </c>
      <c r="BG759" s="1669">
        <v>1.8749999999999999E-2</v>
      </c>
      <c r="BH759" s="1666">
        <v>2</v>
      </c>
      <c r="BI759" s="1669">
        <v>0.02</v>
      </c>
      <c r="BJ759" s="1669">
        <v>1.8749999999999999E-2</v>
      </c>
      <c r="BK759" s="1666">
        <v>2</v>
      </c>
      <c r="BL759" s="1669">
        <v>0.02</v>
      </c>
      <c r="BM759" s="1669">
        <v>1.8749999999999999E-2</v>
      </c>
      <c r="BN759" s="1666">
        <v>2</v>
      </c>
      <c r="BO759" s="1669">
        <v>0.02</v>
      </c>
      <c r="BP759" s="1669">
        <v>1.8749999999999999E-2</v>
      </c>
      <c r="BQ759" s="1666">
        <v>2</v>
      </c>
      <c r="BR759" s="1669">
        <v>0.02</v>
      </c>
      <c r="BS759" s="1669">
        <v>1.8749999999999999E-2</v>
      </c>
      <c r="BT759" s="1666">
        <v>2</v>
      </c>
      <c r="BU759" s="1669">
        <v>0.02</v>
      </c>
      <c r="BV759" s="1669">
        <v>1.8749999999999999E-2</v>
      </c>
      <c r="BW759" s="1666">
        <v>2</v>
      </c>
      <c r="BX759" s="1669">
        <v>1.9E-2</v>
      </c>
      <c r="BY759" s="1669">
        <v>2.3E-2</v>
      </c>
      <c r="BZ759" s="1666">
        <v>2</v>
      </c>
    </row>
    <row r="760" spans="1:78" s="1571" customFormat="1" ht="19.5" x14ac:dyDescent="0.3">
      <c r="A760" s="1397"/>
      <c r="B760" s="1425"/>
      <c r="C760" s="1415" t="s">
        <v>532</v>
      </c>
      <c r="D760" s="1651"/>
      <c r="E760" s="1405"/>
      <c r="F760" s="1649">
        <v>10</v>
      </c>
      <c r="G760" s="1669">
        <v>7.0000000000000001E-3</v>
      </c>
      <c r="H760" s="1669">
        <v>5.0000000000000001E-3</v>
      </c>
      <c r="I760" s="1666">
        <v>0</v>
      </c>
      <c r="J760" s="1669">
        <v>7.0000000000000001E-3</v>
      </c>
      <c r="K760" s="1669">
        <v>5.0000000000000001E-3</v>
      </c>
      <c r="L760" s="1666">
        <v>0</v>
      </c>
      <c r="M760" s="1669">
        <v>7.0000000000000001E-3</v>
      </c>
      <c r="N760" s="1669">
        <v>5.0000000000000001E-3</v>
      </c>
      <c r="O760" s="1666">
        <v>0</v>
      </c>
      <c r="P760" s="1669">
        <v>7.0000000000000001E-3</v>
      </c>
      <c r="Q760" s="1669">
        <v>5.0000000000000001E-3</v>
      </c>
      <c r="R760" s="1666">
        <v>0</v>
      </c>
      <c r="S760" s="1669">
        <v>7.0000000000000001E-3</v>
      </c>
      <c r="T760" s="1669">
        <v>5.0000000000000001E-3</v>
      </c>
      <c r="U760" s="1666">
        <v>0</v>
      </c>
      <c r="V760" s="1669">
        <v>7.0000000000000001E-3</v>
      </c>
      <c r="W760" s="1669">
        <v>5.0000000000000001E-3</v>
      </c>
      <c r="X760" s="1666">
        <v>0</v>
      </c>
      <c r="Y760" s="1669">
        <v>7.0000000000000001E-3</v>
      </c>
      <c r="Z760" s="1669">
        <v>5.0000000000000001E-3</v>
      </c>
      <c r="AA760" s="1666">
        <v>0</v>
      </c>
      <c r="AB760" s="1669">
        <v>1.0999999999999999E-2</v>
      </c>
      <c r="AC760" s="1669">
        <v>5.0000000000000001E-3</v>
      </c>
      <c r="AD760" s="1666">
        <v>1</v>
      </c>
      <c r="AE760" s="1669">
        <v>1.0999999999999999E-2</v>
      </c>
      <c r="AF760" s="1669">
        <v>5.0000000000000001E-3</v>
      </c>
      <c r="AG760" s="1666">
        <v>1</v>
      </c>
      <c r="AH760" s="1669">
        <v>1.0999999999999999E-2</v>
      </c>
      <c r="AI760" s="1669">
        <v>5.0000000000000001E-3</v>
      </c>
      <c r="AJ760" s="1666">
        <v>1</v>
      </c>
      <c r="AK760" s="1669">
        <v>1.0999999999999999E-2</v>
      </c>
      <c r="AL760" s="1669">
        <v>5.0000000000000001E-3</v>
      </c>
      <c r="AM760" s="1666">
        <v>1</v>
      </c>
      <c r="AN760" s="1669">
        <v>1.0999999999999999E-2</v>
      </c>
      <c r="AO760" s="1669">
        <v>5.0000000000000001E-3</v>
      </c>
      <c r="AP760" s="1666">
        <v>1</v>
      </c>
      <c r="AQ760" s="1669">
        <v>1.2E-2</v>
      </c>
      <c r="AR760" s="1669">
        <v>7.0000000000000001E-3</v>
      </c>
      <c r="AS760" s="1666">
        <v>1</v>
      </c>
      <c r="AT760" s="1669">
        <v>1.0999999999999999E-2</v>
      </c>
      <c r="AU760" s="1669">
        <v>5.0000000000000001E-3</v>
      </c>
      <c r="AV760" s="1666">
        <v>1</v>
      </c>
      <c r="AW760" s="1669">
        <v>1.0999999999999999E-2</v>
      </c>
      <c r="AX760" s="1669">
        <v>5.0000000000000001E-3</v>
      </c>
      <c r="AY760" s="1666">
        <v>1</v>
      </c>
      <c r="AZ760" s="1669">
        <v>1.0999999999999999E-2</v>
      </c>
      <c r="BA760" s="1669">
        <v>5.0000000000000001E-3</v>
      </c>
      <c r="BB760" s="1666">
        <v>1</v>
      </c>
      <c r="BC760" s="1669">
        <v>1.0999999999999999E-2</v>
      </c>
      <c r="BD760" s="1669">
        <v>5.0000000000000001E-3</v>
      </c>
      <c r="BE760" s="1666">
        <v>1</v>
      </c>
      <c r="BF760" s="1669">
        <v>1.2E-2</v>
      </c>
      <c r="BG760" s="1669">
        <v>7.0000000000000001E-3</v>
      </c>
      <c r="BH760" s="1666">
        <v>1</v>
      </c>
      <c r="BI760" s="1669">
        <v>1.2E-2</v>
      </c>
      <c r="BJ760" s="1669">
        <v>7.0000000000000001E-3</v>
      </c>
      <c r="BK760" s="1666">
        <v>1</v>
      </c>
      <c r="BL760" s="1669">
        <v>1.2E-2</v>
      </c>
      <c r="BM760" s="1669">
        <v>7.0000000000000001E-3</v>
      </c>
      <c r="BN760" s="1666">
        <v>1</v>
      </c>
      <c r="BO760" s="1669">
        <v>1.2E-2</v>
      </c>
      <c r="BP760" s="1669">
        <v>7.0000000000000001E-3</v>
      </c>
      <c r="BQ760" s="1666">
        <v>1</v>
      </c>
      <c r="BR760" s="1669">
        <v>1.2E-2</v>
      </c>
      <c r="BS760" s="1669">
        <v>7.0000000000000001E-3</v>
      </c>
      <c r="BT760" s="1666">
        <v>1</v>
      </c>
      <c r="BU760" s="1669">
        <v>1.2E-2</v>
      </c>
      <c r="BV760" s="1669">
        <v>7.0000000000000001E-3</v>
      </c>
      <c r="BW760" s="1666">
        <v>1</v>
      </c>
      <c r="BX760" s="1669">
        <v>7.0000000000000001E-3</v>
      </c>
      <c r="BY760" s="1669">
        <v>5.0000000000000001E-3</v>
      </c>
      <c r="BZ760" s="1666">
        <v>0</v>
      </c>
    </row>
    <row r="761" spans="1:78" s="1571" customFormat="1" ht="18.75" x14ac:dyDescent="0.3">
      <c r="A761" s="1397"/>
      <c r="B761" s="1428"/>
      <c r="C761" s="1438" t="s">
        <v>23</v>
      </c>
      <c r="D761" s="1651"/>
      <c r="E761" s="1405"/>
      <c r="F761" s="1649">
        <v>10</v>
      </c>
      <c r="G761" s="1669">
        <v>5.0000000000000001E-3</v>
      </c>
      <c r="H761" s="1669">
        <v>5.0000000000000001E-3</v>
      </c>
      <c r="I761" s="1666">
        <v>0</v>
      </c>
      <c r="J761" s="1669">
        <v>5.0000000000000001E-3</v>
      </c>
      <c r="K761" s="1669">
        <v>5.0000000000000001E-3</v>
      </c>
      <c r="L761" s="1666">
        <v>0</v>
      </c>
      <c r="M761" s="1669">
        <v>5.0000000000000001E-3</v>
      </c>
      <c r="N761" s="1669">
        <v>5.0000000000000001E-3</v>
      </c>
      <c r="O761" s="1666">
        <v>0</v>
      </c>
      <c r="P761" s="1669">
        <v>5.0000000000000001E-3</v>
      </c>
      <c r="Q761" s="1669">
        <v>5.0000000000000001E-3</v>
      </c>
      <c r="R761" s="1666">
        <v>0</v>
      </c>
      <c r="S761" s="1669">
        <v>5.0000000000000001E-3</v>
      </c>
      <c r="T761" s="1669">
        <v>5.0000000000000001E-3</v>
      </c>
      <c r="U761" s="1666">
        <v>0</v>
      </c>
      <c r="V761" s="1669">
        <v>5.0000000000000001E-3</v>
      </c>
      <c r="W761" s="1669">
        <v>5.0000000000000001E-3</v>
      </c>
      <c r="X761" s="1666">
        <v>0</v>
      </c>
      <c r="Y761" s="1669">
        <v>5.0000000000000001E-3</v>
      </c>
      <c r="Z761" s="1669">
        <v>5.0000000000000001E-3</v>
      </c>
      <c r="AA761" s="1666">
        <v>0</v>
      </c>
      <c r="AB761" s="1669">
        <v>2.5000000000000001E-3</v>
      </c>
      <c r="AC761" s="1669">
        <v>1E-3</v>
      </c>
      <c r="AD761" s="1666">
        <v>0</v>
      </c>
      <c r="AE761" s="1669">
        <v>2.5000000000000001E-3</v>
      </c>
      <c r="AF761" s="1669">
        <v>1E-3</v>
      </c>
      <c r="AG761" s="1666">
        <v>0</v>
      </c>
      <c r="AH761" s="1669">
        <v>2.5000000000000001E-3</v>
      </c>
      <c r="AI761" s="1669">
        <v>1E-3</v>
      </c>
      <c r="AJ761" s="1666">
        <v>0</v>
      </c>
      <c r="AK761" s="1669">
        <v>2.5000000000000001E-3</v>
      </c>
      <c r="AL761" s="1669">
        <v>1E-3</v>
      </c>
      <c r="AM761" s="1666">
        <v>0</v>
      </c>
      <c r="AN761" s="1669">
        <v>2.5000000000000001E-3</v>
      </c>
      <c r="AO761" s="1669">
        <v>1E-3</v>
      </c>
      <c r="AP761" s="1666">
        <v>0</v>
      </c>
      <c r="AQ761" s="1669">
        <v>6.0000000000000001E-3</v>
      </c>
      <c r="AR761" s="1669">
        <v>7.4999999999999997E-3</v>
      </c>
      <c r="AS761" s="1666">
        <v>1</v>
      </c>
      <c r="AT761" s="1669">
        <v>2.5000000000000001E-3</v>
      </c>
      <c r="AU761" s="1669">
        <v>1E-3</v>
      </c>
      <c r="AV761" s="1666">
        <v>0</v>
      </c>
      <c r="AW761" s="1669">
        <v>2.5000000000000001E-3</v>
      </c>
      <c r="AX761" s="1669">
        <v>1E-3</v>
      </c>
      <c r="AY761" s="1666">
        <v>0</v>
      </c>
      <c r="AZ761" s="1669">
        <v>2.5000000000000001E-3</v>
      </c>
      <c r="BA761" s="1669">
        <v>1E-3</v>
      </c>
      <c r="BB761" s="1666">
        <v>0</v>
      </c>
      <c r="BC761" s="1669">
        <v>2.5000000000000001E-3</v>
      </c>
      <c r="BD761" s="1669">
        <v>1E-3</v>
      </c>
      <c r="BE761" s="1666">
        <v>0</v>
      </c>
      <c r="BF761" s="1669">
        <v>6.0000000000000001E-3</v>
      </c>
      <c r="BG761" s="1669">
        <v>7.4999999999999997E-3</v>
      </c>
      <c r="BH761" s="1666">
        <v>1</v>
      </c>
      <c r="BI761" s="1669">
        <v>6.0000000000000001E-3</v>
      </c>
      <c r="BJ761" s="1669">
        <v>7.4999999999999997E-3</v>
      </c>
      <c r="BK761" s="1666">
        <v>1</v>
      </c>
      <c r="BL761" s="1669">
        <v>6.0000000000000001E-3</v>
      </c>
      <c r="BM761" s="1669">
        <v>7.4999999999999997E-3</v>
      </c>
      <c r="BN761" s="1666">
        <v>1</v>
      </c>
      <c r="BO761" s="1669">
        <v>6.0000000000000001E-3</v>
      </c>
      <c r="BP761" s="1669">
        <v>7.4999999999999997E-3</v>
      </c>
      <c r="BQ761" s="1666">
        <v>1</v>
      </c>
      <c r="BR761" s="1669">
        <v>6.0000000000000001E-3</v>
      </c>
      <c r="BS761" s="1669">
        <v>7.4999999999999997E-3</v>
      </c>
      <c r="BT761" s="1666">
        <v>1</v>
      </c>
      <c r="BU761" s="1669">
        <v>6.0000000000000001E-3</v>
      </c>
      <c r="BV761" s="1669">
        <v>7.4999999999999997E-3</v>
      </c>
      <c r="BW761" s="1666">
        <v>1</v>
      </c>
      <c r="BX761" s="1669">
        <v>5.0000000000000001E-3</v>
      </c>
      <c r="BY761" s="1669">
        <v>5.0000000000000001E-3</v>
      </c>
      <c r="BZ761" s="1666">
        <v>0</v>
      </c>
    </row>
    <row r="762" spans="1:78" s="1571" customFormat="1" ht="19.5" x14ac:dyDescent="0.3">
      <c r="A762" s="1397"/>
      <c r="B762" s="1425" t="s">
        <v>499</v>
      </c>
      <c r="C762" s="1663" t="s">
        <v>317</v>
      </c>
      <c r="D762" s="1651"/>
      <c r="E762" s="1405"/>
      <c r="F762" s="1649">
        <v>10</v>
      </c>
      <c r="G762" s="1679"/>
      <c r="H762" s="1680"/>
      <c r="I762" s="1666">
        <v>0</v>
      </c>
      <c r="J762" s="1679"/>
      <c r="K762" s="1680"/>
      <c r="L762" s="1666">
        <v>0</v>
      </c>
      <c r="M762" s="1679"/>
      <c r="N762" s="1680"/>
      <c r="O762" s="1666">
        <v>0</v>
      </c>
      <c r="P762" s="1679"/>
      <c r="Q762" s="1680"/>
      <c r="R762" s="1666">
        <v>0</v>
      </c>
      <c r="S762" s="1679"/>
      <c r="T762" s="1680"/>
      <c r="U762" s="1666">
        <v>0</v>
      </c>
      <c r="V762" s="1679"/>
      <c r="W762" s="1680"/>
      <c r="X762" s="1666">
        <v>0</v>
      </c>
      <c r="Y762" s="1679"/>
      <c r="Z762" s="1680"/>
      <c r="AA762" s="1666">
        <v>0</v>
      </c>
      <c r="AB762" s="1679"/>
      <c r="AC762" s="1680"/>
      <c r="AD762" s="1666">
        <v>0</v>
      </c>
      <c r="AE762" s="1679"/>
      <c r="AF762" s="1680"/>
      <c r="AG762" s="1666">
        <v>0</v>
      </c>
      <c r="AH762" s="1679"/>
      <c r="AI762" s="1680"/>
      <c r="AJ762" s="1666">
        <v>0</v>
      </c>
      <c r="AK762" s="1679"/>
      <c r="AL762" s="1680"/>
      <c r="AM762" s="1666">
        <v>0</v>
      </c>
      <c r="AN762" s="1679"/>
      <c r="AO762" s="1680"/>
      <c r="AP762" s="1666">
        <v>0</v>
      </c>
      <c r="AQ762" s="1679"/>
      <c r="AR762" s="1680"/>
      <c r="AS762" s="1666">
        <v>0</v>
      </c>
      <c r="AT762" s="1679"/>
      <c r="AU762" s="1680"/>
      <c r="AV762" s="1666">
        <v>0</v>
      </c>
      <c r="AW762" s="1679"/>
      <c r="AX762" s="1680"/>
      <c r="AY762" s="1666">
        <v>0</v>
      </c>
      <c r="AZ762" s="1679"/>
      <c r="BA762" s="1680"/>
      <c r="BB762" s="1666">
        <v>0</v>
      </c>
      <c r="BC762" s="1679"/>
      <c r="BD762" s="1680"/>
      <c r="BE762" s="1666">
        <v>0</v>
      </c>
      <c r="BF762" s="1679"/>
      <c r="BG762" s="1680"/>
      <c r="BH762" s="1666">
        <v>0</v>
      </c>
      <c r="BI762" s="1679"/>
      <c r="BJ762" s="1680"/>
      <c r="BK762" s="1666">
        <v>0</v>
      </c>
      <c r="BL762" s="1679"/>
      <c r="BM762" s="1680"/>
      <c r="BN762" s="1666">
        <v>0</v>
      </c>
      <c r="BO762" s="1679"/>
      <c r="BP762" s="1680"/>
      <c r="BQ762" s="1666">
        <v>0</v>
      </c>
      <c r="BR762" s="1679"/>
      <c r="BS762" s="1680"/>
      <c r="BT762" s="1666">
        <v>0</v>
      </c>
      <c r="BU762" s="1679"/>
      <c r="BV762" s="1680"/>
      <c r="BW762" s="1666">
        <v>0</v>
      </c>
      <c r="BX762" s="1679"/>
      <c r="BY762" s="1680"/>
      <c r="BZ762" s="1666">
        <v>0</v>
      </c>
    </row>
    <row r="763" spans="1:78" s="1652" customFormat="1" ht="19.5" x14ac:dyDescent="0.3">
      <c r="A763" s="1397"/>
      <c r="B763" s="1425"/>
      <c r="C763" s="1438" t="s">
        <v>20</v>
      </c>
      <c r="D763" s="1651"/>
      <c r="E763" s="1405"/>
      <c r="F763" s="1649">
        <v>10</v>
      </c>
      <c r="G763" s="1669">
        <v>2.5999999999999999E-2</v>
      </c>
      <c r="H763" s="1669">
        <v>2.9000000000000001E-2</v>
      </c>
      <c r="I763" s="1666">
        <v>2</v>
      </c>
      <c r="J763" s="1669">
        <v>2.5999999999999999E-2</v>
      </c>
      <c r="K763" s="1669">
        <v>2.9000000000000001E-2</v>
      </c>
      <c r="L763" s="1666">
        <v>2</v>
      </c>
      <c r="M763" s="1669">
        <v>2.5999999999999999E-2</v>
      </c>
      <c r="N763" s="1669">
        <v>2.9000000000000001E-2</v>
      </c>
      <c r="O763" s="1666">
        <v>2</v>
      </c>
      <c r="P763" s="1669">
        <v>2.5999999999999999E-2</v>
      </c>
      <c r="Q763" s="1669">
        <v>2.9000000000000001E-2</v>
      </c>
      <c r="R763" s="1666">
        <v>2</v>
      </c>
      <c r="S763" s="1669">
        <v>2.5999999999999999E-2</v>
      </c>
      <c r="T763" s="1669">
        <v>2.9000000000000001E-2</v>
      </c>
      <c r="U763" s="1666">
        <v>2</v>
      </c>
      <c r="V763" s="1669">
        <v>2.5999999999999999E-2</v>
      </c>
      <c r="W763" s="1669">
        <v>2.9000000000000001E-2</v>
      </c>
      <c r="X763" s="1666">
        <v>2</v>
      </c>
      <c r="Y763" s="1669">
        <v>2.5999999999999999E-2</v>
      </c>
      <c r="Z763" s="1669">
        <v>2.9000000000000001E-2</v>
      </c>
      <c r="AA763" s="1666">
        <v>2</v>
      </c>
      <c r="AB763" s="1669">
        <v>6.3E-2</v>
      </c>
      <c r="AC763" s="1669">
        <v>8.3000000000000004E-2</v>
      </c>
      <c r="AD763" s="1666">
        <v>6</v>
      </c>
      <c r="AE763" s="1669">
        <v>6.3E-2</v>
      </c>
      <c r="AF763" s="1669">
        <v>8.3000000000000004E-2</v>
      </c>
      <c r="AG763" s="1666">
        <v>6</v>
      </c>
      <c r="AH763" s="1669">
        <v>6.3E-2</v>
      </c>
      <c r="AI763" s="1669">
        <v>8.3000000000000004E-2</v>
      </c>
      <c r="AJ763" s="1666">
        <v>6</v>
      </c>
      <c r="AK763" s="1669">
        <v>6.3E-2</v>
      </c>
      <c r="AL763" s="1669">
        <v>8.3000000000000004E-2</v>
      </c>
      <c r="AM763" s="1666">
        <v>6</v>
      </c>
      <c r="AN763" s="1669">
        <v>6.3E-2</v>
      </c>
      <c r="AO763" s="1669">
        <v>8.3000000000000004E-2</v>
      </c>
      <c r="AP763" s="1666">
        <v>6</v>
      </c>
      <c r="AQ763" s="1669">
        <v>4.5999999999999999E-2</v>
      </c>
      <c r="AR763" s="1669">
        <v>3.9E-2</v>
      </c>
      <c r="AS763" s="1666">
        <v>3</v>
      </c>
      <c r="AT763" s="1669">
        <v>6.3E-2</v>
      </c>
      <c r="AU763" s="1669">
        <v>8.3000000000000004E-2</v>
      </c>
      <c r="AV763" s="1666">
        <v>6</v>
      </c>
      <c r="AW763" s="1669">
        <v>6.3E-2</v>
      </c>
      <c r="AX763" s="1669">
        <v>8.3000000000000004E-2</v>
      </c>
      <c r="AY763" s="1666">
        <v>6</v>
      </c>
      <c r="AZ763" s="1669">
        <v>6.3E-2</v>
      </c>
      <c r="BA763" s="1669">
        <v>8.3000000000000004E-2</v>
      </c>
      <c r="BB763" s="1666">
        <v>6</v>
      </c>
      <c r="BC763" s="1669">
        <v>6.3E-2</v>
      </c>
      <c r="BD763" s="1669">
        <v>8.3000000000000004E-2</v>
      </c>
      <c r="BE763" s="1666">
        <v>6</v>
      </c>
      <c r="BF763" s="1669">
        <v>4.5999999999999999E-2</v>
      </c>
      <c r="BG763" s="1669">
        <v>3.9E-2</v>
      </c>
      <c r="BH763" s="1666">
        <v>3</v>
      </c>
      <c r="BI763" s="1669">
        <v>4.5999999999999999E-2</v>
      </c>
      <c r="BJ763" s="1669">
        <v>3.9E-2</v>
      </c>
      <c r="BK763" s="1666">
        <v>3</v>
      </c>
      <c r="BL763" s="1669">
        <v>4.5999999999999999E-2</v>
      </c>
      <c r="BM763" s="1669">
        <v>3.9E-2</v>
      </c>
      <c r="BN763" s="1666">
        <v>3</v>
      </c>
      <c r="BO763" s="1669">
        <v>4.5999999999999999E-2</v>
      </c>
      <c r="BP763" s="1669">
        <v>3.9E-2</v>
      </c>
      <c r="BQ763" s="1666">
        <v>3</v>
      </c>
      <c r="BR763" s="1669">
        <v>4.5999999999999999E-2</v>
      </c>
      <c r="BS763" s="1669">
        <v>3.9E-2</v>
      </c>
      <c r="BT763" s="1666">
        <v>3</v>
      </c>
      <c r="BU763" s="1669">
        <v>4.5999999999999999E-2</v>
      </c>
      <c r="BV763" s="1669">
        <v>3.9E-2</v>
      </c>
      <c r="BW763" s="1666">
        <v>3</v>
      </c>
      <c r="BX763" s="1669">
        <v>2.5999999999999999E-2</v>
      </c>
      <c r="BY763" s="1669">
        <v>2.9000000000000001E-2</v>
      </c>
      <c r="BZ763" s="1666">
        <v>2</v>
      </c>
    </row>
    <row r="764" spans="1:78" s="1571" customFormat="1" ht="19.5" x14ac:dyDescent="0.3">
      <c r="A764" s="1397"/>
      <c r="B764" s="1425"/>
      <c r="C764" s="1415" t="s">
        <v>25</v>
      </c>
      <c r="D764" s="1651"/>
      <c r="E764" s="1405"/>
      <c r="F764" s="1649">
        <v>10</v>
      </c>
      <c r="G764" s="1669">
        <v>2.9000000000000001E-2</v>
      </c>
      <c r="H764" s="1669">
        <v>2.1000000000000001E-2</v>
      </c>
      <c r="I764" s="1666">
        <v>2</v>
      </c>
      <c r="J764" s="1669">
        <v>2.9000000000000001E-2</v>
      </c>
      <c r="K764" s="1669">
        <v>2.1000000000000001E-2</v>
      </c>
      <c r="L764" s="1666">
        <v>2</v>
      </c>
      <c r="M764" s="1669">
        <v>2.9000000000000001E-2</v>
      </c>
      <c r="N764" s="1669">
        <v>2.1000000000000001E-2</v>
      </c>
      <c r="O764" s="1666">
        <v>2</v>
      </c>
      <c r="P764" s="1669">
        <v>2.9000000000000001E-2</v>
      </c>
      <c r="Q764" s="1669">
        <v>2.1000000000000001E-2</v>
      </c>
      <c r="R764" s="1666">
        <v>2</v>
      </c>
      <c r="S764" s="1669">
        <v>2.9000000000000001E-2</v>
      </c>
      <c r="T764" s="1669">
        <v>2.1000000000000001E-2</v>
      </c>
      <c r="U764" s="1666">
        <v>2</v>
      </c>
      <c r="V764" s="1669">
        <v>2.9000000000000001E-2</v>
      </c>
      <c r="W764" s="1669">
        <v>2.1000000000000001E-2</v>
      </c>
      <c r="X764" s="1666">
        <v>2</v>
      </c>
      <c r="Y764" s="1669">
        <v>2.9000000000000001E-2</v>
      </c>
      <c r="Z764" s="1669">
        <v>2.1000000000000001E-2</v>
      </c>
      <c r="AA764" s="1666">
        <v>2</v>
      </c>
      <c r="AB764" s="1669">
        <v>4.8000000000000001E-2</v>
      </c>
      <c r="AC764" s="1669">
        <v>2.3E-2</v>
      </c>
      <c r="AD764" s="1666">
        <v>3</v>
      </c>
      <c r="AE764" s="1669">
        <v>4.8000000000000001E-2</v>
      </c>
      <c r="AF764" s="1669">
        <v>2.3E-2</v>
      </c>
      <c r="AG764" s="1666">
        <v>3</v>
      </c>
      <c r="AH764" s="1669">
        <v>4.8000000000000001E-2</v>
      </c>
      <c r="AI764" s="1669">
        <v>2.3E-2</v>
      </c>
      <c r="AJ764" s="1666">
        <v>3</v>
      </c>
      <c r="AK764" s="1669">
        <v>4.8000000000000001E-2</v>
      </c>
      <c r="AL764" s="1669">
        <v>2.3E-2</v>
      </c>
      <c r="AM764" s="1666">
        <v>3</v>
      </c>
      <c r="AN764" s="1669">
        <v>4.8000000000000001E-2</v>
      </c>
      <c r="AO764" s="1669">
        <v>2.3E-2</v>
      </c>
      <c r="AP764" s="1666">
        <v>3</v>
      </c>
      <c r="AQ764" s="1669">
        <v>5.3999999999999999E-2</v>
      </c>
      <c r="AR764" s="1669">
        <v>2.5000000000000001E-2</v>
      </c>
      <c r="AS764" s="1666">
        <v>3</v>
      </c>
      <c r="AT764" s="1669">
        <v>4.8000000000000001E-2</v>
      </c>
      <c r="AU764" s="1669">
        <v>2.3E-2</v>
      </c>
      <c r="AV764" s="1666">
        <v>3</v>
      </c>
      <c r="AW764" s="1669">
        <v>4.8000000000000001E-2</v>
      </c>
      <c r="AX764" s="1669">
        <v>2.3E-2</v>
      </c>
      <c r="AY764" s="1666">
        <v>3</v>
      </c>
      <c r="AZ764" s="1669">
        <v>4.8000000000000001E-2</v>
      </c>
      <c r="BA764" s="1669">
        <v>2.3E-2</v>
      </c>
      <c r="BB764" s="1666">
        <v>3</v>
      </c>
      <c r="BC764" s="1669">
        <v>4.8000000000000001E-2</v>
      </c>
      <c r="BD764" s="1669">
        <v>2.3E-2</v>
      </c>
      <c r="BE764" s="1666">
        <v>3</v>
      </c>
      <c r="BF764" s="1669">
        <v>5.3999999999999999E-2</v>
      </c>
      <c r="BG764" s="1669">
        <v>2.5000000000000001E-2</v>
      </c>
      <c r="BH764" s="1666">
        <v>3</v>
      </c>
      <c r="BI764" s="1669">
        <v>5.3999999999999999E-2</v>
      </c>
      <c r="BJ764" s="1669">
        <v>2.5000000000000001E-2</v>
      </c>
      <c r="BK764" s="1666">
        <v>3</v>
      </c>
      <c r="BL764" s="1669">
        <v>5.3999999999999999E-2</v>
      </c>
      <c r="BM764" s="1669">
        <v>2.5000000000000001E-2</v>
      </c>
      <c r="BN764" s="1666">
        <v>3</v>
      </c>
      <c r="BO764" s="1669">
        <v>5.3999999999999999E-2</v>
      </c>
      <c r="BP764" s="1669">
        <v>2.5000000000000001E-2</v>
      </c>
      <c r="BQ764" s="1666">
        <v>3</v>
      </c>
      <c r="BR764" s="1669">
        <v>5.3999999999999999E-2</v>
      </c>
      <c r="BS764" s="1669">
        <v>2.5000000000000001E-2</v>
      </c>
      <c r="BT764" s="1666">
        <v>3</v>
      </c>
      <c r="BU764" s="1669">
        <v>5.3999999999999999E-2</v>
      </c>
      <c r="BV764" s="1669">
        <v>2.5000000000000001E-2</v>
      </c>
      <c r="BW764" s="1666">
        <v>3</v>
      </c>
      <c r="BX764" s="1669">
        <v>2.9000000000000001E-2</v>
      </c>
      <c r="BY764" s="1669">
        <v>2.1000000000000001E-2</v>
      </c>
      <c r="BZ764" s="1666">
        <v>2</v>
      </c>
    </row>
    <row r="765" spans="1:78" s="1571" customFormat="1" ht="18.75" x14ac:dyDescent="0.3">
      <c r="A765" s="1397"/>
      <c r="B765" s="1428"/>
      <c r="C765" s="1415" t="s">
        <v>531</v>
      </c>
      <c r="D765" s="1651"/>
      <c r="E765" s="1405"/>
      <c r="F765" s="1649">
        <v>10</v>
      </c>
      <c r="G765" s="1669">
        <v>8.9999999999999993E-3</v>
      </c>
      <c r="H765" s="1669">
        <v>8.0000000000000002E-3</v>
      </c>
      <c r="I765" s="1666">
        <v>1</v>
      </c>
      <c r="J765" s="1669">
        <v>8.9999999999999993E-3</v>
      </c>
      <c r="K765" s="1669">
        <v>8.0000000000000002E-3</v>
      </c>
      <c r="L765" s="1666">
        <v>1</v>
      </c>
      <c r="M765" s="1669">
        <v>8.9999999999999993E-3</v>
      </c>
      <c r="N765" s="1669">
        <v>8.0000000000000002E-3</v>
      </c>
      <c r="O765" s="1666">
        <v>1</v>
      </c>
      <c r="P765" s="1669">
        <v>8.9999999999999993E-3</v>
      </c>
      <c r="Q765" s="1669">
        <v>8.0000000000000002E-3</v>
      </c>
      <c r="R765" s="1666">
        <v>1</v>
      </c>
      <c r="S765" s="1669">
        <v>8.9999999999999993E-3</v>
      </c>
      <c r="T765" s="1669">
        <v>8.0000000000000002E-3</v>
      </c>
      <c r="U765" s="1666">
        <v>1</v>
      </c>
      <c r="V765" s="1669">
        <v>8.9999999999999993E-3</v>
      </c>
      <c r="W765" s="1669">
        <v>8.0000000000000002E-3</v>
      </c>
      <c r="X765" s="1666">
        <v>1</v>
      </c>
      <c r="Y765" s="1669">
        <v>8.9999999999999993E-3</v>
      </c>
      <c r="Z765" s="1669">
        <v>8.0000000000000002E-3</v>
      </c>
      <c r="AA765" s="1666">
        <v>1</v>
      </c>
      <c r="AB765" s="1669">
        <v>1.0999999999999999E-2</v>
      </c>
      <c r="AC765" s="1669">
        <v>8.0000000000000002E-3</v>
      </c>
      <c r="AD765" s="1666">
        <v>1</v>
      </c>
      <c r="AE765" s="1669">
        <v>1.0999999999999999E-2</v>
      </c>
      <c r="AF765" s="1669">
        <v>8.0000000000000002E-3</v>
      </c>
      <c r="AG765" s="1666">
        <v>1</v>
      </c>
      <c r="AH765" s="1669">
        <v>1.0999999999999999E-2</v>
      </c>
      <c r="AI765" s="1669">
        <v>8.0000000000000002E-3</v>
      </c>
      <c r="AJ765" s="1666">
        <v>1</v>
      </c>
      <c r="AK765" s="1669">
        <v>1.0999999999999999E-2</v>
      </c>
      <c r="AL765" s="1669">
        <v>8.0000000000000002E-3</v>
      </c>
      <c r="AM765" s="1666">
        <v>1</v>
      </c>
      <c r="AN765" s="1669">
        <v>1.0999999999999999E-2</v>
      </c>
      <c r="AO765" s="1669">
        <v>8.0000000000000002E-3</v>
      </c>
      <c r="AP765" s="1666">
        <v>1</v>
      </c>
      <c r="AQ765" s="1669">
        <v>1.2E-2</v>
      </c>
      <c r="AR765" s="1669">
        <v>1.2999999999999999E-2</v>
      </c>
      <c r="AS765" s="1666">
        <v>1</v>
      </c>
      <c r="AT765" s="1669">
        <v>1.0999999999999999E-2</v>
      </c>
      <c r="AU765" s="1669">
        <v>8.0000000000000002E-3</v>
      </c>
      <c r="AV765" s="1666">
        <v>1</v>
      </c>
      <c r="AW765" s="1669">
        <v>1.0999999999999999E-2</v>
      </c>
      <c r="AX765" s="1669">
        <v>8.0000000000000002E-3</v>
      </c>
      <c r="AY765" s="1666">
        <v>1</v>
      </c>
      <c r="AZ765" s="1669">
        <v>1.0999999999999999E-2</v>
      </c>
      <c r="BA765" s="1669">
        <v>8.0000000000000002E-3</v>
      </c>
      <c r="BB765" s="1666">
        <v>1</v>
      </c>
      <c r="BC765" s="1669">
        <v>1.0999999999999999E-2</v>
      </c>
      <c r="BD765" s="1669">
        <v>8.0000000000000002E-3</v>
      </c>
      <c r="BE765" s="1666">
        <v>1</v>
      </c>
      <c r="BF765" s="1669">
        <v>1.2E-2</v>
      </c>
      <c r="BG765" s="1669">
        <v>1.2999999999999999E-2</v>
      </c>
      <c r="BH765" s="1666">
        <v>1</v>
      </c>
      <c r="BI765" s="1669">
        <v>1.2E-2</v>
      </c>
      <c r="BJ765" s="1669">
        <v>1.2999999999999999E-2</v>
      </c>
      <c r="BK765" s="1666">
        <v>1</v>
      </c>
      <c r="BL765" s="1669">
        <v>1.2E-2</v>
      </c>
      <c r="BM765" s="1669">
        <v>1.2999999999999999E-2</v>
      </c>
      <c r="BN765" s="1666">
        <v>1</v>
      </c>
      <c r="BO765" s="1669">
        <v>1.2E-2</v>
      </c>
      <c r="BP765" s="1669">
        <v>1.2999999999999999E-2</v>
      </c>
      <c r="BQ765" s="1666">
        <v>1</v>
      </c>
      <c r="BR765" s="1669">
        <v>1.2E-2</v>
      </c>
      <c r="BS765" s="1669">
        <v>1.2999999999999999E-2</v>
      </c>
      <c r="BT765" s="1666">
        <v>1</v>
      </c>
      <c r="BU765" s="1669">
        <v>1.2E-2</v>
      </c>
      <c r="BV765" s="1669">
        <v>1.2999999999999999E-2</v>
      </c>
      <c r="BW765" s="1666">
        <v>1</v>
      </c>
      <c r="BX765" s="1669">
        <v>8.9999999999999993E-3</v>
      </c>
      <c r="BY765" s="1669">
        <v>8.0000000000000002E-3</v>
      </c>
      <c r="BZ765" s="1666">
        <v>1</v>
      </c>
    </row>
    <row r="766" spans="1:78" ht="19.5" thickBot="1" x14ac:dyDescent="0.35">
      <c r="B766" s="1428"/>
      <c r="C766" s="1431" t="s">
        <v>440</v>
      </c>
      <c r="D766" s="1591"/>
      <c r="E766" s="1588"/>
      <c r="F766" s="1649">
        <v>10</v>
      </c>
      <c r="G766" s="1935"/>
      <c r="H766" s="1936"/>
      <c r="I766" s="1666">
        <v>0</v>
      </c>
      <c r="J766" s="1935"/>
      <c r="K766" s="1936"/>
      <c r="L766" s="1666">
        <v>0</v>
      </c>
      <c r="M766" s="1935"/>
      <c r="N766" s="1936"/>
      <c r="O766" s="1666">
        <v>0</v>
      </c>
      <c r="P766" s="1935"/>
      <c r="Q766" s="1936"/>
      <c r="R766" s="1666">
        <v>0</v>
      </c>
      <c r="S766" s="1935"/>
      <c r="T766" s="1936"/>
      <c r="U766" s="1666">
        <v>0</v>
      </c>
      <c r="V766" s="1935"/>
      <c r="W766" s="1936"/>
      <c r="X766" s="1666">
        <v>0</v>
      </c>
      <c r="Y766" s="1935"/>
      <c r="Z766" s="1936"/>
      <c r="AA766" s="1666">
        <v>0</v>
      </c>
      <c r="AB766" s="1935"/>
      <c r="AC766" s="1936"/>
      <c r="AD766" s="1666">
        <v>0</v>
      </c>
      <c r="AE766" s="1935"/>
      <c r="AF766" s="1936"/>
      <c r="AG766" s="1666">
        <v>0</v>
      </c>
      <c r="AH766" s="1935"/>
      <c r="AI766" s="1936"/>
      <c r="AJ766" s="1666">
        <v>0</v>
      </c>
      <c r="AK766" s="1935"/>
      <c r="AL766" s="1936"/>
      <c r="AM766" s="1666">
        <v>0</v>
      </c>
      <c r="AN766" s="1935"/>
      <c r="AO766" s="1936"/>
      <c r="AP766" s="1666">
        <v>0</v>
      </c>
      <c r="AQ766" s="1935"/>
      <c r="AR766" s="1936"/>
      <c r="AS766" s="1666">
        <v>0</v>
      </c>
      <c r="AT766" s="1935"/>
      <c r="AU766" s="1936"/>
      <c r="AV766" s="1666">
        <v>0</v>
      </c>
      <c r="AW766" s="1935"/>
      <c r="AX766" s="1936"/>
      <c r="AY766" s="1666">
        <v>0</v>
      </c>
      <c r="AZ766" s="1935"/>
      <c r="BA766" s="1936"/>
      <c r="BB766" s="1666">
        <v>0</v>
      </c>
      <c r="BC766" s="1935"/>
      <c r="BD766" s="1936"/>
      <c r="BE766" s="1666">
        <v>0</v>
      </c>
      <c r="BF766" s="1935"/>
      <c r="BG766" s="1936"/>
      <c r="BH766" s="1666">
        <v>0</v>
      </c>
      <c r="BI766" s="1935"/>
      <c r="BJ766" s="1936"/>
      <c r="BK766" s="1666">
        <v>0</v>
      </c>
      <c r="BL766" s="1935"/>
      <c r="BM766" s="1936"/>
      <c r="BN766" s="1666">
        <v>0</v>
      </c>
      <c r="BO766" s="1935"/>
      <c r="BP766" s="1936"/>
      <c r="BQ766" s="1666">
        <v>0</v>
      </c>
      <c r="BR766" s="1935"/>
      <c r="BS766" s="1936"/>
      <c r="BT766" s="1666">
        <v>0</v>
      </c>
      <c r="BU766" s="1935"/>
      <c r="BV766" s="1936"/>
      <c r="BW766" s="1666">
        <v>0</v>
      </c>
      <c r="BX766" s="1935"/>
      <c r="BY766" s="1936"/>
      <c r="BZ766" s="1666">
        <v>0</v>
      </c>
    </row>
    <row r="767" spans="1:78" s="461" customFormat="1" ht="19.5" thickBot="1" x14ac:dyDescent="0.35">
      <c r="A767" s="1416">
        <v>31</v>
      </c>
      <c r="B767" s="1598" t="s">
        <v>164</v>
      </c>
      <c r="C767" s="1420"/>
      <c r="D767" s="1590"/>
      <c r="E767" s="360"/>
      <c r="G767" s="1934"/>
      <c r="H767" s="1929"/>
      <c r="I767" s="1930"/>
      <c r="J767" s="1934"/>
      <c r="K767" s="1929"/>
      <c r="L767" s="1930"/>
      <c r="M767" s="1934"/>
      <c r="N767" s="1929"/>
      <c r="O767" s="1930"/>
      <c r="P767" s="1934"/>
      <c r="Q767" s="1929"/>
      <c r="R767" s="1930"/>
      <c r="S767" s="1934"/>
      <c r="T767" s="1929"/>
      <c r="U767" s="1930"/>
      <c r="V767" s="1934"/>
      <c r="W767" s="1929"/>
      <c r="X767" s="1930"/>
      <c r="Y767" s="1934"/>
      <c r="Z767" s="1929"/>
      <c r="AA767" s="1930"/>
      <c r="AB767" s="1934"/>
      <c r="AC767" s="1929"/>
      <c r="AD767" s="1930"/>
      <c r="AE767" s="1934"/>
      <c r="AF767" s="1929"/>
      <c r="AG767" s="1930"/>
      <c r="AH767" s="1934"/>
      <c r="AI767" s="1929"/>
      <c r="AJ767" s="1930"/>
      <c r="AK767" s="1934"/>
      <c r="AL767" s="1929"/>
      <c r="AM767" s="1930"/>
      <c r="AN767" s="1934"/>
      <c r="AO767" s="1929"/>
      <c r="AP767" s="1930"/>
      <c r="AQ767" s="1934"/>
      <c r="AR767" s="1929"/>
      <c r="AS767" s="1930"/>
      <c r="AT767" s="1934"/>
      <c r="AU767" s="1929"/>
      <c r="AV767" s="1930"/>
      <c r="AW767" s="1934"/>
      <c r="AX767" s="1929"/>
      <c r="AY767" s="1930"/>
      <c r="AZ767" s="1934"/>
      <c r="BA767" s="1929"/>
      <c r="BB767" s="1930"/>
      <c r="BC767" s="1934"/>
      <c r="BD767" s="1929"/>
      <c r="BE767" s="1930"/>
      <c r="BF767" s="1934"/>
      <c r="BG767" s="1929"/>
      <c r="BH767" s="1930"/>
      <c r="BI767" s="1934"/>
      <c r="BJ767" s="1929"/>
      <c r="BK767" s="1930"/>
      <c r="BL767" s="1934"/>
      <c r="BM767" s="1929"/>
      <c r="BN767" s="1930"/>
      <c r="BO767" s="1934"/>
      <c r="BP767" s="1929"/>
      <c r="BQ767" s="1930"/>
      <c r="BR767" s="1934"/>
      <c r="BS767" s="1929"/>
      <c r="BT767" s="1930"/>
      <c r="BU767" s="1934"/>
      <c r="BV767" s="1929"/>
      <c r="BW767" s="1930"/>
      <c r="BX767" s="1934"/>
      <c r="BY767" s="1929"/>
      <c r="BZ767" s="1930"/>
    </row>
    <row r="768" spans="1:78" s="222" customFormat="1" ht="19.5" customHeight="1" x14ac:dyDescent="0.3">
      <c r="A768" s="1398"/>
      <c r="B768" s="1425"/>
      <c r="C768" s="1581" t="s">
        <v>63</v>
      </c>
      <c r="D768" s="1582"/>
      <c r="E768" s="1406" t="s">
        <v>492</v>
      </c>
      <c r="F768" s="1409">
        <v>35</v>
      </c>
      <c r="G768" s="1933"/>
      <c r="H768" s="1931"/>
      <c r="I768" s="1666">
        <v>0</v>
      </c>
      <c r="J768" s="1933"/>
      <c r="K768" s="1931"/>
      <c r="L768" s="1666">
        <v>0</v>
      </c>
      <c r="M768" s="1933"/>
      <c r="N768" s="1931"/>
      <c r="O768" s="1666">
        <v>0</v>
      </c>
      <c r="P768" s="1933"/>
      <c r="Q768" s="1931"/>
      <c r="R768" s="1666">
        <v>0</v>
      </c>
      <c r="S768" s="1933"/>
      <c r="T768" s="1931"/>
      <c r="U768" s="1666">
        <v>0</v>
      </c>
      <c r="V768" s="1933"/>
      <c r="W768" s="1931"/>
      <c r="X768" s="1666">
        <v>0</v>
      </c>
      <c r="Y768" s="1933"/>
      <c r="Z768" s="1931"/>
      <c r="AA768" s="1666">
        <v>0</v>
      </c>
      <c r="AB768" s="1933"/>
      <c r="AC768" s="1931"/>
      <c r="AD768" s="1666">
        <v>0</v>
      </c>
      <c r="AE768" s="1933"/>
      <c r="AF768" s="1931"/>
      <c r="AG768" s="1666">
        <v>0</v>
      </c>
      <c r="AH768" s="1933"/>
      <c r="AI768" s="1931"/>
      <c r="AJ768" s="1666">
        <v>0</v>
      </c>
      <c r="AK768" s="1933"/>
      <c r="AL768" s="1931"/>
      <c r="AM768" s="1666">
        <v>0</v>
      </c>
      <c r="AN768" s="1933"/>
      <c r="AO768" s="1931"/>
      <c r="AP768" s="1666">
        <v>0</v>
      </c>
      <c r="AQ768" s="1933"/>
      <c r="AR768" s="1931"/>
      <c r="AS768" s="1666">
        <v>0</v>
      </c>
      <c r="AT768" s="1933"/>
      <c r="AU768" s="1931"/>
      <c r="AV768" s="1666">
        <v>0</v>
      </c>
      <c r="AW768" s="1933"/>
      <c r="AX768" s="1931"/>
      <c r="AY768" s="1666">
        <v>0</v>
      </c>
      <c r="AZ768" s="1933"/>
      <c r="BA768" s="1931"/>
      <c r="BB768" s="1666">
        <v>0</v>
      </c>
      <c r="BC768" s="1933"/>
      <c r="BD768" s="1931"/>
      <c r="BE768" s="1666">
        <v>0</v>
      </c>
      <c r="BF768" s="1933"/>
      <c r="BG768" s="1931"/>
      <c r="BH768" s="1666">
        <v>0</v>
      </c>
      <c r="BI768" s="1933"/>
      <c r="BJ768" s="1931"/>
      <c r="BK768" s="1666">
        <v>0</v>
      </c>
      <c r="BL768" s="1933"/>
      <c r="BM768" s="1931"/>
      <c r="BN768" s="1666">
        <v>0</v>
      </c>
      <c r="BO768" s="1933"/>
      <c r="BP768" s="1931"/>
      <c r="BQ768" s="1666">
        <v>0</v>
      </c>
      <c r="BR768" s="1933"/>
      <c r="BS768" s="1931"/>
      <c r="BT768" s="1666">
        <v>0</v>
      </c>
      <c r="BU768" s="1933"/>
      <c r="BV768" s="1931"/>
      <c r="BW768" s="1666">
        <v>0</v>
      </c>
      <c r="BX768" s="1933"/>
      <c r="BY768" s="1931"/>
      <c r="BZ768" s="1666">
        <v>0</v>
      </c>
    </row>
    <row r="769" spans="1:78" s="222" customFormat="1" ht="19.5" customHeight="1" x14ac:dyDescent="0.3">
      <c r="A769" s="1398"/>
      <c r="B769" s="1425"/>
      <c r="C769" s="1581" t="s">
        <v>7</v>
      </c>
      <c r="D769" s="1582"/>
      <c r="E769" s="1405" t="s">
        <v>492</v>
      </c>
      <c r="F769" s="1649">
        <v>35</v>
      </c>
      <c r="G769" s="1679"/>
      <c r="H769" s="1680"/>
      <c r="I769" s="1666">
        <v>0</v>
      </c>
      <c r="J769" s="1679"/>
      <c r="K769" s="1680"/>
      <c r="L769" s="1666">
        <v>0</v>
      </c>
      <c r="M769" s="1679"/>
      <c r="N769" s="1680"/>
      <c r="O769" s="1666">
        <v>0</v>
      </c>
      <c r="P769" s="1679"/>
      <c r="Q769" s="1680"/>
      <c r="R769" s="1666">
        <v>0</v>
      </c>
      <c r="S769" s="1679"/>
      <c r="T769" s="1680"/>
      <c r="U769" s="1666">
        <v>0</v>
      </c>
      <c r="V769" s="1679"/>
      <c r="W769" s="1680"/>
      <c r="X769" s="1666">
        <v>0</v>
      </c>
      <c r="Y769" s="1679"/>
      <c r="Z769" s="1680"/>
      <c r="AA769" s="1666">
        <v>0</v>
      </c>
      <c r="AB769" s="1679"/>
      <c r="AC769" s="1680"/>
      <c r="AD769" s="1666">
        <v>0</v>
      </c>
      <c r="AE769" s="1679"/>
      <c r="AF769" s="1680"/>
      <c r="AG769" s="1666">
        <v>0</v>
      </c>
      <c r="AH769" s="1679"/>
      <c r="AI769" s="1680"/>
      <c r="AJ769" s="1666">
        <v>0</v>
      </c>
      <c r="AK769" s="1679"/>
      <c r="AL769" s="1680"/>
      <c r="AM769" s="1666">
        <v>0</v>
      </c>
      <c r="AN769" s="1679"/>
      <c r="AO769" s="1680"/>
      <c r="AP769" s="1666">
        <v>0</v>
      </c>
      <c r="AQ769" s="1679"/>
      <c r="AR769" s="1680"/>
      <c r="AS769" s="1666">
        <v>0</v>
      </c>
      <c r="AT769" s="1679"/>
      <c r="AU769" s="1680"/>
      <c r="AV769" s="1666">
        <v>0</v>
      </c>
      <c r="AW769" s="1679"/>
      <c r="AX769" s="1680"/>
      <c r="AY769" s="1666">
        <v>0</v>
      </c>
      <c r="AZ769" s="1679"/>
      <c r="BA769" s="1680"/>
      <c r="BB769" s="1666">
        <v>0</v>
      </c>
      <c r="BC769" s="1679"/>
      <c r="BD769" s="1680"/>
      <c r="BE769" s="1666">
        <v>0</v>
      </c>
      <c r="BF769" s="1679"/>
      <c r="BG769" s="1680"/>
      <c r="BH769" s="1666">
        <v>0</v>
      </c>
      <c r="BI769" s="1679"/>
      <c r="BJ769" s="1680"/>
      <c r="BK769" s="1666">
        <v>0</v>
      </c>
      <c r="BL769" s="1679"/>
      <c r="BM769" s="1680"/>
      <c r="BN769" s="1666">
        <v>0</v>
      </c>
      <c r="BO769" s="1679"/>
      <c r="BP769" s="1680"/>
      <c r="BQ769" s="1666">
        <v>0</v>
      </c>
      <c r="BR769" s="1679"/>
      <c r="BS769" s="1680"/>
      <c r="BT769" s="1666">
        <v>0</v>
      </c>
      <c r="BU769" s="1679"/>
      <c r="BV769" s="1680"/>
      <c r="BW769" s="1666">
        <v>0</v>
      </c>
      <c r="BX769" s="1679"/>
      <c r="BY769" s="1680"/>
      <c r="BZ769" s="1666">
        <v>0</v>
      </c>
    </row>
    <row r="770" spans="1:78" s="222" customFormat="1" ht="19.5" x14ac:dyDescent="0.3">
      <c r="A770" s="1398"/>
      <c r="B770" s="1425"/>
      <c r="C770" s="1410"/>
      <c r="D770" s="1651"/>
      <c r="E770" s="1405" t="s">
        <v>494</v>
      </c>
      <c r="F770" s="1649">
        <v>10</v>
      </c>
      <c r="G770" s="1679"/>
      <c r="H770" s="1680"/>
      <c r="I770" s="1666">
        <v>0</v>
      </c>
      <c r="J770" s="1679"/>
      <c r="K770" s="1680"/>
      <c r="L770" s="1666">
        <v>0</v>
      </c>
      <c r="M770" s="1679"/>
      <c r="N770" s="1680"/>
      <c r="O770" s="1666">
        <v>0</v>
      </c>
      <c r="P770" s="1679"/>
      <c r="Q770" s="1680"/>
      <c r="R770" s="1666">
        <v>0</v>
      </c>
      <c r="S770" s="1679"/>
      <c r="T770" s="1680"/>
      <c r="U770" s="1666">
        <v>0</v>
      </c>
      <c r="V770" s="1679"/>
      <c r="W770" s="1680"/>
      <c r="X770" s="1666">
        <v>0</v>
      </c>
      <c r="Y770" s="1679"/>
      <c r="Z770" s="1680"/>
      <c r="AA770" s="1666">
        <v>0</v>
      </c>
      <c r="AB770" s="1679"/>
      <c r="AC770" s="1680"/>
      <c r="AD770" s="1666">
        <v>0</v>
      </c>
      <c r="AE770" s="1679"/>
      <c r="AF770" s="1680"/>
      <c r="AG770" s="1666">
        <v>0</v>
      </c>
      <c r="AH770" s="1679"/>
      <c r="AI770" s="1680"/>
      <c r="AJ770" s="1666">
        <v>0</v>
      </c>
      <c r="AK770" s="1679"/>
      <c r="AL770" s="1680"/>
      <c r="AM770" s="1666">
        <v>0</v>
      </c>
      <c r="AN770" s="1679"/>
      <c r="AO770" s="1680"/>
      <c r="AP770" s="1666">
        <v>0</v>
      </c>
      <c r="AQ770" s="1679"/>
      <c r="AR770" s="1680"/>
      <c r="AS770" s="1666">
        <v>0</v>
      </c>
      <c r="AT770" s="1679"/>
      <c r="AU770" s="1680"/>
      <c r="AV770" s="1666">
        <v>0</v>
      </c>
      <c r="AW770" s="1679"/>
      <c r="AX770" s="1680"/>
      <c r="AY770" s="1666">
        <v>0</v>
      </c>
      <c r="AZ770" s="1679"/>
      <c r="BA770" s="1680"/>
      <c r="BB770" s="1666">
        <v>0</v>
      </c>
      <c r="BC770" s="1679"/>
      <c r="BD770" s="1680"/>
      <c r="BE770" s="1666">
        <v>0</v>
      </c>
      <c r="BF770" s="1679"/>
      <c r="BG770" s="1680"/>
      <c r="BH770" s="1666">
        <v>0</v>
      </c>
      <c r="BI770" s="1679"/>
      <c r="BJ770" s="1680"/>
      <c r="BK770" s="1666">
        <v>0</v>
      </c>
      <c r="BL770" s="1679"/>
      <c r="BM770" s="1680"/>
      <c r="BN770" s="1666">
        <v>0</v>
      </c>
      <c r="BO770" s="1679"/>
      <c r="BP770" s="1680"/>
      <c r="BQ770" s="1666">
        <v>0</v>
      </c>
      <c r="BR770" s="1679"/>
      <c r="BS770" s="1680"/>
      <c r="BT770" s="1666">
        <v>0</v>
      </c>
      <c r="BU770" s="1679"/>
      <c r="BV770" s="1680"/>
      <c r="BW770" s="1666">
        <v>0</v>
      </c>
      <c r="BX770" s="1679"/>
      <c r="BY770" s="1680"/>
      <c r="BZ770" s="1666">
        <v>0</v>
      </c>
    </row>
    <row r="771" spans="1:78" s="222" customFormat="1" ht="19.5" x14ac:dyDescent="0.3">
      <c r="A771" s="1398"/>
      <c r="B771" s="1425"/>
      <c r="C771" s="1410"/>
      <c r="D771" s="1651"/>
      <c r="E771" s="1405" t="s">
        <v>495</v>
      </c>
      <c r="F771" s="1649" t="s">
        <v>496</v>
      </c>
      <c r="G771" s="1815" t="s">
        <v>599</v>
      </c>
      <c r="H771" s="1816"/>
      <c r="I771" s="1817"/>
      <c r="J771" s="1815"/>
      <c r="K771" s="1816"/>
      <c r="L771" s="1817"/>
      <c r="M771" s="1815"/>
      <c r="N771" s="1816"/>
      <c r="O771" s="1817"/>
      <c r="P771" s="1815"/>
      <c r="Q771" s="1816"/>
      <c r="R771" s="1817"/>
      <c r="S771" s="1815"/>
      <c r="T771" s="1816"/>
      <c r="U771" s="1817"/>
      <c r="V771" s="1815"/>
      <c r="W771" s="1816"/>
      <c r="X771" s="1817"/>
      <c r="Y771" s="1815"/>
      <c r="Z771" s="1816"/>
      <c r="AA771" s="1817"/>
      <c r="AB771" s="1815"/>
      <c r="AC771" s="1816"/>
      <c r="AD771" s="1817"/>
      <c r="AE771" s="1815"/>
      <c r="AF771" s="1816"/>
      <c r="AG771" s="1817"/>
      <c r="AH771" s="1815"/>
      <c r="AI771" s="1816"/>
      <c r="AJ771" s="1817"/>
      <c r="AK771" s="1815"/>
      <c r="AL771" s="1816"/>
      <c r="AM771" s="1817"/>
      <c r="AN771" s="1815"/>
      <c r="AO771" s="1816"/>
      <c r="AP771" s="1817"/>
      <c r="AQ771" s="1815"/>
      <c r="AR771" s="1816"/>
      <c r="AS771" s="1817"/>
      <c r="AT771" s="1815"/>
      <c r="AU771" s="1816"/>
      <c r="AV771" s="1817"/>
      <c r="AW771" s="1815"/>
      <c r="AX771" s="1816"/>
      <c r="AY771" s="1817"/>
      <c r="AZ771" s="1815"/>
      <c r="BA771" s="1816"/>
      <c r="BB771" s="1817"/>
      <c r="BC771" s="1815"/>
      <c r="BD771" s="1816"/>
      <c r="BE771" s="1817"/>
      <c r="BF771" s="1815"/>
      <c r="BG771" s="1816"/>
      <c r="BH771" s="1817"/>
      <c r="BI771" s="1815"/>
      <c r="BJ771" s="1816"/>
      <c r="BK771" s="1817"/>
      <c r="BL771" s="1815"/>
      <c r="BM771" s="1816"/>
      <c r="BN771" s="1817"/>
      <c r="BO771" s="1815"/>
      <c r="BP771" s="1816"/>
      <c r="BQ771" s="1817"/>
      <c r="BR771" s="1815"/>
      <c r="BS771" s="1816"/>
      <c r="BT771" s="1817"/>
      <c r="BU771" s="1815"/>
      <c r="BV771" s="1816"/>
      <c r="BW771" s="1817"/>
      <c r="BX771" s="1815"/>
      <c r="BY771" s="1816"/>
      <c r="BZ771" s="1817"/>
    </row>
    <row r="772" spans="1:78" s="1571" customFormat="1" ht="19.5" x14ac:dyDescent="0.3">
      <c r="A772" s="1398"/>
      <c r="B772" s="1425"/>
      <c r="C772" s="1410"/>
      <c r="D772" s="1651"/>
      <c r="E772" s="1405" t="s">
        <v>497</v>
      </c>
      <c r="F772" s="1649" t="s">
        <v>496</v>
      </c>
      <c r="G772" s="1815"/>
      <c r="H772" s="1816"/>
      <c r="I772" s="1817"/>
      <c r="J772" s="1815"/>
      <c r="K772" s="1816"/>
      <c r="L772" s="1817"/>
      <c r="M772" s="1815"/>
      <c r="N772" s="1816"/>
      <c r="O772" s="1817"/>
      <c r="P772" s="1815"/>
      <c r="Q772" s="1816"/>
      <c r="R772" s="1817"/>
      <c r="S772" s="1815"/>
      <c r="T772" s="1816"/>
      <c r="U772" s="1817"/>
      <c r="V772" s="1815"/>
      <c r="W772" s="1816"/>
      <c r="X772" s="1817"/>
      <c r="Y772" s="1815"/>
      <c r="Z772" s="1816"/>
      <c r="AA772" s="1817"/>
      <c r="AB772" s="1815"/>
      <c r="AC772" s="1816"/>
      <c r="AD772" s="1817"/>
      <c r="AE772" s="1815"/>
      <c r="AF772" s="1816"/>
      <c r="AG772" s="1817"/>
      <c r="AH772" s="1815"/>
      <c r="AI772" s="1816"/>
      <c r="AJ772" s="1817"/>
      <c r="AK772" s="1815"/>
      <c r="AL772" s="1816"/>
      <c r="AM772" s="1817"/>
      <c r="AN772" s="1815"/>
      <c r="AO772" s="1816"/>
      <c r="AP772" s="1817"/>
      <c r="AQ772" s="1815"/>
      <c r="AR772" s="1816"/>
      <c r="AS772" s="1817"/>
      <c r="AT772" s="1815"/>
      <c r="AU772" s="1816"/>
      <c r="AV772" s="1817"/>
      <c r="AW772" s="1815"/>
      <c r="AX772" s="1816"/>
      <c r="AY772" s="1817"/>
      <c r="AZ772" s="1815"/>
      <c r="BA772" s="1816"/>
      <c r="BB772" s="1817"/>
      <c r="BC772" s="1815"/>
      <c r="BD772" s="1816"/>
      <c r="BE772" s="1817"/>
      <c r="BF772" s="1815"/>
      <c r="BG772" s="1816"/>
      <c r="BH772" s="1817"/>
      <c r="BI772" s="1815"/>
      <c r="BJ772" s="1816"/>
      <c r="BK772" s="1817"/>
      <c r="BL772" s="1815"/>
      <c r="BM772" s="1816"/>
      <c r="BN772" s="1817"/>
      <c r="BO772" s="1815"/>
      <c r="BP772" s="1816"/>
      <c r="BQ772" s="1817"/>
      <c r="BR772" s="1815"/>
      <c r="BS772" s="1816"/>
      <c r="BT772" s="1817"/>
      <c r="BU772" s="1815"/>
      <c r="BV772" s="1816"/>
      <c r="BW772" s="1817"/>
      <c r="BX772" s="1815"/>
      <c r="BY772" s="1816"/>
      <c r="BZ772" s="1817"/>
    </row>
    <row r="773" spans="1:78" s="1571" customFormat="1" ht="19.5" customHeight="1" x14ac:dyDescent="0.3">
      <c r="A773" s="1398"/>
      <c r="B773" s="1425"/>
      <c r="C773" s="1410" t="s">
        <v>9</v>
      </c>
      <c r="D773" s="1651"/>
      <c r="E773" s="1405" t="s">
        <v>492</v>
      </c>
      <c r="F773" s="1649">
        <v>35</v>
      </c>
      <c r="G773" s="1691">
        <v>0.24</v>
      </c>
      <c r="H773" s="1692">
        <v>0.13</v>
      </c>
      <c r="I773" s="1666">
        <v>4.5</v>
      </c>
      <c r="J773" s="1691">
        <v>0.24</v>
      </c>
      <c r="K773" s="1692">
        <v>0.13</v>
      </c>
      <c r="L773" s="1666">
        <v>4.5</v>
      </c>
      <c r="M773" s="1691">
        <v>0.24</v>
      </c>
      <c r="N773" s="1692">
        <v>0.13</v>
      </c>
      <c r="O773" s="1666">
        <v>4.5</v>
      </c>
      <c r="P773" s="1691">
        <v>0.24</v>
      </c>
      <c r="Q773" s="1692">
        <v>0.13</v>
      </c>
      <c r="R773" s="1666">
        <v>4.5</v>
      </c>
      <c r="S773" s="1691">
        <v>0.24</v>
      </c>
      <c r="T773" s="1692">
        <v>0.13</v>
      </c>
      <c r="U773" s="1666">
        <v>4.5</v>
      </c>
      <c r="V773" s="1691">
        <v>0.24</v>
      </c>
      <c r="W773" s="1692">
        <v>0.13</v>
      </c>
      <c r="X773" s="1666">
        <v>4.5</v>
      </c>
      <c r="Y773" s="1691">
        <v>0.24</v>
      </c>
      <c r="Z773" s="1692">
        <v>0.13</v>
      </c>
      <c r="AA773" s="1666">
        <v>4.5</v>
      </c>
      <c r="AB773" s="1691">
        <v>0.34</v>
      </c>
      <c r="AC773" s="1692">
        <v>0.19</v>
      </c>
      <c r="AD773" s="1666">
        <v>6.5</v>
      </c>
      <c r="AE773" s="1691">
        <v>0.34</v>
      </c>
      <c r="AF773" s="1692">
        <v>0.19</v>
      </c>
      <c r="AG773" s="1666">
        <v>6.5</v>
      </c>
      <c r="AH773" s="1691">
        <v>0.34</v>
      </c>
      <c r="AI773" s="1692">
        <v>0.19</v>
      </c>
      <c r="AJ773" s="1666">
        <v>6.5</v>
      </c>
      <c r="AK773" s="1691">
        <v>0.34</v>
      </c>
      <c r="AL773" s="1692">
        <v>0.19</v>
      </c>
      <c r="AM773" s="1666">
        <v>6.5</v>
      </c>
      <c r="AN773" s="1691">
        <v>0.34</v>
      </c>
      <c r="AO773" s="1692">
        <v>0.19</v>
      </c>
      <c r="AP773" s="1666">
        <v>6.5</v>
      </c>
      <c r="AQ773" s="1691">
        <v>0.34</v>
      </c>
      <c r="AR773" s="1692">
        <v>0.19</v>
      </c>
      <c r="AS773" s="1666">
        <v>6.5</v>
      </c>
      <c r="AT773" s="1691">
        <v>0.34</v>
      </c>
      <c r="AU773" s="1692">
        <v>0.19</v>
      </c>
      <c r="AV773" s="1666">
        <v>6.5</v>
      </c>
      <c r="AW773" s="1691">
        <v>0.34</v>
      </c>
      <c r="AX773" s="1692">
        <v>0.19</v>
      </c>
      <c r="AY773" s="1666">
        <v>6.5</v>
      </c>
      <c r="AZ773" s="1691">
        <v>0.34</v>
      </c>
      <c r="BA773" s="1692">
        <v>0.19</v>
      </c>
      <c r="BB773" s="1666">
        <v>6.5</v>
      </c>
      <c r="BC773" s="1691">
        <v>0.34</v>
      </c>
      <c r="BD773" s="1692">
        <v>0.19</v>
      </c>
      <c r="BE773" s="1666">
        <v>6.5</v>
      </c>
      <c r="BF773" s="1691">
        <v>0.34</v>
      </c>
      <c r="BG773" s="1692">
        <v>0.19</v>
      </c>
      <c r="BH773" s="1666">
        <v>6.5</v>
      </c>
      <c r="BI773" s="1691">
        <v>0.34</v>
      </c>
      <c r="BJ773" s="1692">
        <v>0.19</v>
      </c>
      <c r="BK773" s="1666">
        <v>6.5</v>
      </c>
      <c r="BL773" s="1691">
        <v>0.34</v>
      </c>
      <c r="BM773" s="1692">
        <v>0.19</v>
      </c>
      <c r="BN773" s="1666">
        <v>6.5</v>
      </c>
      <c r="BO773" s="1691">
        <v>0.34</v>
      </c>
      <c r="BP773" s="1692">
        <v>0.19</v>
      </c>
      <c r="BQ773" s="1666">
        <v>6.5</v>
      </c>
      <c r="BR773" s="1691">
        <v>0.34</v>
      </c>
      <c r="BS773" s="1692">
        <v>0.19</v>
      </c>
      <c r="BT773" s="1666">
        <v>6.5</v>
      </c>
      <c r="BU773" s="1691">
        <v>0.34</v>
      </c>
      <c r="BV773" s="1692">
        <v>0.19</v>
      </c>
      <c r="BW773" s="1666">
        <v>6.5</v>
      </c>
      <c r="BX773" s="1691">
        <v>0.24</v>
      </c>
      <c r="BY773" s="1692">
        <v>0.13</v>
      </c>
      <c r="BZ773" s="1666">
        <v>4.5</v>
      </c>
    </row>
    <row r="774" spans="1:78" s="1571" customFormat="1" ht="19.5" x14ac:dyDescent="0.3">
      <c r="A774" s="1398"/>
      <c r="B774" s="1425"/>
      <c r="C774" s="1410"/>
      <c r="D774" s="1651"/>
      <c r="E774" s="1405" t="s">
        <v>494</v>
      </c>
      <c r="F774" s="1649">
        <v>10</v>
      </c>
      <c r="G774" s="1669">
        <v>0.187</v>
      </c>
      <c r="H774" s="1669">
        <v>0.22500000000000001</v>
      </c>
      <c r="I774" s="1666">
        <v>16</v>
      </c>
      <c r="J774" s="1669">
        <v>0.187</v>
      </c>
      <c r="K774" s="1669">
        <v>0.22500000000000001</v>
      </c>
      <c r="L774" s="1666">
        <v>16</v>
      </c>
      <c r="M774" s="1669">
        <v>0.187</v>
      </c>
      <c r="N774" s="1669">
        <v>0.22500000000000001</v>
      </c>
      <c r="O774" s="1666">
        <v>16</v>
      </c>
      <c r="P774" s="1669">
        <v>0.187</v>
      </c>
      <c r="Q774" s="1669">
        <v>0.22500000000000001</v>
      </c>
      <c r="R774" s="1666">
        <v>16</v>
      </c>
      <c r="S774" s="1669">
        <v>0.187</v>
      </c>
      <c r="T774" s="1669">
        <v>0.22500000000000001</v>
      </c>
      <c r="U774" s="1666">
        <v>16</v>
      </c>
      <c r="V774" s="1669">
        <v>0.187</v>
      </c>
      <c r="W774" s="1669">
        <v>0.22500000000000001</v>
      </c>
      <c r="X774" s="1666">
        <v>16</v>
      </c>
      <c r="Y774" s="1669">
        <v>0.187</v>
      </c>
      <c r="Z774" s="1669">
        <v>0.22500000000000001</v>
      </c>
      <c r="AA774" s="1666">
        <v>16</v>
      </c>
      <c r="AB774" s="1669">
        <v>0.35099999999999998</v>
      </c>
      <c r="AC774" s="1669">
        <v>0.217</v>
      </c>
      <c r="AD774" s="1666">
        <v>23</v>
      </c>
      <c r="AE774" s="1669">
        <v>0.35099999999999998</v>
      </c>
      <c r="AF774" s="1669">
        <v>0.217</v>
      </c>
      <c r="AG774" s="1666">
        <v>23</v>
      </c>
      <c r="AH774" s="1669">
        <v>0.35099999999999998</v>
      </c>
      <c r="AI774" s="1669">
        <v>0.217</v>
      </c>
      <c r="AJ774" s="1666">
        <v>23</v>
      </c>
      <c r="AK774" s="1669">
        <v>0.35099999999999998</v>
      </c>
      <c r="AL774" s="1669">
        <v>0.217</v>
      </c>
      <c r="AM774" s="1666">
        <v>23</v>
      </c>
      <c r="AN774" s="1669">
        <v>0.35099999999999998</v>
      </c>
      <c r="AO774" s="1669">
        <v>0.217</v>
      </c>
      <c r="AP774" s="1666">
        <v>23</v>
      </c>
      <c r="AQ774" s="1669">
        <v>0.34499999999999997</v>
      </c>
      <c r="AR774" s="1669">
        <v>0.20499999999999999</v>
      </c>
      <c r="AS774" s="1666">
        <v>23</v>
      </c>
      <c r="AT774" s="1669">
        <v>0.35099999999999998</v>
      </c>
      <c r="AU774" s="1669">
        <v>0.217</v>
      </c>
      <c r="AV774" s="1666">
        <v>23</v>
      </c>
      <c r="AW774" s="1669">
        <v>0.35099999999999998</v>
      </c>
      <c r="AX774" s="1669">
        <v>0.217</v>
      </c>
      <c r="AY774" s="1666">
        <v>23</v>
      </c>
      <c r="AZ774" s="1669">
        <v>0.35099999999999998</v>
      </c>
      <c r="BA774" s="1669">
        <v>0.217</v>
      </c>
      <c r="BB774" s="1666">
        <v>23</v>
      </c>
      <c r="BC774" s="1669">
        <v>0.35099999999999998</v>
      </c>
      <c r="BD774" s="1669">
        <v>0.217</v>
      </c>
      <c r="BE774" s="1666">
        <v>23</v>
      </c>
      <c r="BF774" s="1669">
        <v>0.34499999999999997</v>
      </c>
      <c r="BG774" s="1669">
        <v>0.20499999999999999</v>
      </c>
      <c r="BH774" s="1666">
        <v>23</v>
      </c>
      <c r="BI774" s="1669">
        <v>0.34499999999999997</v>
      </c>
      <c r="BJ774" s="1669">
        <v>0.20499999999999999</v>
      </c>
      <c r="BK774" s="1666">
        <v>23</v>
      </c>
      <c r="BL774" s="1669">
        <v>0.34499999999999997</v>
      </c>
      <c r="BM774" s="1669">
        <v>0.20499999999999999</v>
      </c>
      <c r="BN774" s="1666">
        <v>23</v>
      </c>
      <c r="BO774" s="1669">
        <v>0.34499999999999997</v>
      </c>
      <c r="BP774" s="1669">
        <v>0.20499999999999999</v>
      </c>
      <c r="BQ774" s="1666">
        <v>23</v>
      </c>
      <c r="BR774" s="1669">
        <v>0.34499999999999997</v>
      </c>
      <c r="BS774" s="1669">
        <v>0.20499999999999999</v>
      </c>
      <c r="BT774" s="1666">
        <v>23</v>
      </c>
      <c r="BU774" s="1669">
        <v>0.34499999999999997</v>
      </c>
      <c r="BV774" s="1669">
        <v>0.20499999999999999</v>
      </c>
      <c r="BW774" s="1666">
        <v>23</v>
      </c>
      <c r="BX774" s="1669">
        <v>0.187</v>
      </c>
      <c r="BY774" s="1669">
        <v>0.22500000000000001</v>
      </c>
      <c r="BZ774" s="1666">
        <v>16</v>
      </c>
    </row>
    <row r="775" spans="1:78" s="222" customFormat="1" ht="19.5" x14ac:dyDescent="0.3">
      <c r="A775" s="1398"/>
      <c r="B775" s="1425"/>
      <c r="C775" s="1410"/>
      <c r="D775" s="1651"/>
      <c r="E775" s="1405" t="s">
        <v>495</v>
      </c>
      <c r="F775" s="1649" t="s">
        <v>496</v>
      </c>
      <c r="G775" s="1815" t="s">
        <v>599</v>
      </c>
      <c r="H775" s="1816"/>
      <c r="I775" s="1817"/>
      <c r="J775" s="1815"/>
      <c r="K775" s="1816"/>
      <c r="L775" s="1817"/>
      <c r="M775" s="1815"/>
      <c r="N775" s="1816"/>
      <c r="O775" s="1817"/>
      <c r="P775" s="1815"/>
      <c r="Q775" s="1816"/>
      <c r="R775" s="1817"/>
      <c r="S775" s="1815"/>
      <c r="T775" s="1816"/>
      <c r="U775" s="1817"/>
      <c r="V775" s="1815"/>
      <c r="W775" s="1816"/>
      <c r="X775" s="1817"/>
      <c r="Y775" s="1815"/>
      <c r="Z775" s="1816"/>
      <c r="AA775" s="1817"/>
      <c r="AB775" s="1815"/>
      <c r="AC775" s="1816"/>
      <c r="AD775" s="1817"/>
      <c r="AE775" s="1815"/>
      <c r="AF775" s="1816"/>
      <c r="AG775" s="1817"/>
      <c r="AH775" s="1815"/>
      <c r="AI775" s="1816"/>
      <c r="AJ775" s="1817"/>
      <c r="AK775" s="1815"/>
      <c r="AL775" s="1816"/>
      <c r="AM775" s="1817"/>
      <c r="AN775" s="1815"/>
      <c r="AO775" s="1816"/>
      <c r="AP775" s="1817"/>
      <c r="AQ775" s="1815"/>
      <c r="AR775" s="1816"/>
      <c r="AS775" s="1817"/>
      <c r="AT775" s="1815"/>
      <c r="AU775" s="1816"/>
      <c r="AV775" s="1817"/>
      <c r="AW775" s="1815"/>
      <c r="AX775" s="1816"/>
      <c r="AY775" s="1817"/>
      <c r="AZ775" s="1815"/>
      <c r="BA775" s="1816"/>
      <c r="BB775" s="1817"/>
      <c r="BC775" s="1815"/>
      <c r="BD775" s="1816"/>
      <c r="BE775" s="1817"/>
      <c r="BF775" s="1815"/>
      <c r="BG775" s="1816"/>
      <c r="BH775" s="1817"/>
      <c r="BI775" s="1815"/>
      <c r="BJ775" s="1816"/>
      <c r="BK775" s="1817"/>
      <c r="BL775" s="1815"/>
      <c r="BM775" s="1816"/>
      <c r="BN775" s="1817"/>
      <c r="BO775" s="1815"/>
      <c r="BP775" s="1816"/>
      <c r="BQ775" s="1817"/>
      <c r="BR775" s="1815"/>
      <c r="BS775" s="1816"/>
      <c r="BT775" s="1817"/>
      <c r="BU775" s="1815"/>
      <c r="BV775" s="1816"/>
      <c r="BW775" s="1817"/>
      <c r="BX775" s="1815"/>
      <c r="BY775" s="1816"/>
      <c r="BZ775" s="1817"/>
    </row>
    <row r="776" spans="1:78" s="1571" customFormat="1" ht="19.5" x14ac:dyDescent="0.3">
      <c r="A776" s="1398"/>
      <c r="B776" s="1425"/>
      <c r="C776" s="1410"/>
      <c r="D776" s="1651"/>
      <c r="E776" s="1405" t="s">
        <v>497</v>
      </c>
      <c r="F776" s="1649" t="s">
        <v>496</v>
      </c>
      <c r="G776" s="1815"/>
      <c r="H776" s="1816"/>
      <c r="I776" s="1817"/>
      <c r="J776" s="1815"/>
      <c r="K776" s="1816"/>
      <c r="L776" s="1817"/>
      <c r="M776" s="1815"/>
      <c r="N776" s="1816"/>
      <c r="O776" s="1817"/>
      <c r="P776" s="1815"/>
      <c r="Q776" s="1816"/>
      <c r="R776" s="1817"/>
      <c r="S776" s="1815"/>
      <c r="T776" s="1816"/>
      <c r="U776" s="1817"/>
      <c r="V776" s="1815"/>
      <c r="W776" s="1816"/>
      <c r="X776" s="1817"/>
      <c r="Y776" s="1815"/>
      <c r="Z776" s="1816"/>
      <c r="AA776" s="1817"/>
      <c r="AB776" s="1815"/>
      <c r="AC776" s="1816"/>
      <c r="AD776" s="1817"/>
      <c r="AE776" s="1815"/>
      <c r="AF776" s="1816"/>
      <c r="AG776" s="1817"/>
      <c r="AH776" s="1815"/>
      <c r="AI776" s="1816"/>
      <c r="AJ776" s="1817"/>
      <c r="AK776" s="1815"/>
      <c r="AL776" s="1816"/>
      <c r="AM776" s="1817"/>
      <c r="AN776" s="1815"/>
      <c r="AO776" s="1816"/>
      <c r="AP776" s="1817"/>
      <c r="AQ776" s="1815"/>
      <c r="AR776" s="1816"/>
      <c r="AS776" s="1817"/>
      <c r="AT776" s="1815"/>
      <c r="AU776" s="1816"/>
      <c r="AV776" s="1817"/>
      <c r="AW776" s="1815"/>
      <c r="AX776" s="1816"/>
      <c r="AY776" s="1817"/>
      <c r="AZ776" s="1815"/>
      <c r="BA776" s="1816"/>
      <c r="BB776" s="1817"/>
      <c r="BC776" s="1815"/>
      <c r="BD776" s="1816"/>
      <c r="BE776" s="1817"/>
      <c r="BF776" s="1815"/>
      <c r="BG776" s="1816"/>
      <c r="BH776" s="1817"/>
      <c r="BI776" s="1815"/>
      <c r="BJ776" s="1816"/>
      <c r="BK776" s="1817"/>
      <c r="BL776" s="1815"/>
      <c r="BM776" s="1816"/>
      <c r="BN776" s="1817"/>
      <c r="BO776" s="1815"/>
      <c r="BP776" s="1816"/>
      <c r="BQ776" s="1817"/>
      <c r="BR776" s="1815"/>
      <c r="BS776" s="1816"/>
      <c r="BT776" s="1817"/>
      <c r="BU776" s="1815"/>
      <c r="BV776" s="1816"/>
      <c r="BW776" s="1817"/>
      <c r="BX776" s="1815"/>
      <c r="BY776" s="1816"/>
      <c r="BZ776" s="1817"/>
    </row>
    <row r="777" spans="1:78" s="1571" customFormat="1" ht="20.25" customHeight="1" x14ac:dyDescent="0.3">
      <c r="A777" s="1398"/>
      <c r="B777" s="1425" t="s">
        <v>498</v>
      </c>
      <c r="C777" s="1435" t="s">
        <v>444</v>
      </c>
      <c r="D777" s="1582"/>
      <c r="E777" s="1405"/>
      <c r="F777" s="1649">
        <v>35</v>
      </c>
      <c r="G777" s="1691"/>
      <c r="H777" s="1692"/>
      <c r="I777" s="1666">
        <v>0</v>
      </c>
      <c r="J777" s="1679"/>
      <c r="K777" s="1680"/>
      <c r="L777" s="1666">
        <v>0</v>
      </c>
      <c r="M777" s="1679"/>
      <c r="N777" s="1680"/>
      <c r="O777" s="1666">
        <v>0</v>
      </c>
      <c r="P777" s="1679"/>
      <c r="Q777" s="1680"/>
      <c r="R777" s="1666">
        <v>0</v>
      </c>
      <c r="S777" s="1679"/>
      <c r="T777" s="1680"/>
      <c r="U777" s="1666">
        <v>0</v>
      </c>
      <c r="V777" s="1679"/>
      <c r="W777" s="1680"/>
      <c r="X777" s="1666">
        <v>0</v>
      </c>
      <c r="Y777" s="1679"/>
      <c r="Z777" s="1680"/>
      <c r="AA777" s="1666">
        <v>0</v>
      </c>
      <c r="AB777" s="1679"/>
      <c r="AC777" s="1680"/>
      <c r="AD777" s="1666">
        <v>0</v>
      </c>
      <c r="AE777" s="1679"/>
      <c r="AF777" s="1680"/>
      <c r="AG777" s="1666">
        <v>0</v>
      </c>
      <c r="AH777" s="1679"/>
      <c r="AI777" s="1680"/>
      <c r="AJ777" s="1666">
        <v>0</v>
      </c>
      <c r="AK777" s="1679"/>
      <c r="AL777" s="1680"/>
      <c r="AM777" s="1666">
        <v>0</v>
      </c>
      <c r="AN777" s="1679"/>
      <c r="AO777" s="1680"/>
      <c r="AP777" s="1666">
        <v>0</v>
      </c>
      <c r="AQ777" s="1679"/>
      <c r="AR777" s="1680"/>
      <c r="AS777" s="1666">
        <v>0</v>
      </c>
      <c r="AT777" s="1679"/>
      <c r="AU777" s="1680"/>
      <c r="AV777" s="1666">
        <v>0</v>
      </c>
      <c r="AW777" s="1679"/>
      <c r="AX777" s="1680"/>
      <c r="AY777" s="1666">
        <v>0</v>
      </c>
      <c r="AZ777" s="1679"/>
      <c r="BA777" s="1680"/>
      <c r="BB777" s="1666">
        <v>0</v>
      </c>
      <c r="BC777" s="1679"/>
      <c r="BD777" s="1680"/>
      <c r="BE777" s="1666">
        <v>0</v>
      </c>
      <c r="BF777" s="1679"/>
      <c r="BG777" s="1680"/>
      <c r="BH777" s="1666">
        <v>0</v>
      </c>
      <c r="BI777" s="1679"/>
      <c r="BJ777" s="1680"/>
      <c r="BK777" s="1666">
        <v>0</v>
      </c>
      <c r="BL777" s="1679"/>
      <c r="BM777" s="1680"/>
      <c r="BN777" s="1666">
        <v>0</v>
      </c>
      <c r="BO777" s="1679"/>
      <c r="BP777" s="1680"/>
      <c r="BQ777" s="1666">
        <v>0</v>
      </c>
      <c r="BR777" s="1679"/>
      <c r="BS777" s="1680"/>
      <c r="BT777" s="1666">
        <v>0</v>
      </c>
      <c r="BU777" s="1679"/>
      <c r="BV777" s="1680"/>
      <c r="BW777" s="1666">
        <v>0</v>
      </c>
      <c r="BX777" s="1679"/>
      <c r="BY777" s="1680"/>
      <c r="BZ777" s="1666">
        <v>0</v>
      </c>
    </row>
    <row r="778" spans="1:78" s="1571" customFormat="1" ht="20.25" customHeight="1" x14ac:dyDescent="0.3">
      <c r="A778" s="1398"/>
      <c r="B778" s="1425" t="s">
        <v>499</v>
      </c>
      <c r="C778" s="1436" t="s">
        <v>430</v>
      </c>
      <c r="D778" s="1582"/>
      <c r="E778" s="1405"/>
      <c r="F778" s="1649">
        <v>35</v>
      </c>
      <c r="G778" s="1691">
        <v>0.24</v>
      </c>
      <c r="H778" s="1692">
        <v>0.13</v>
      </c>
      <c r="I778" s="1666">
        <v>4.5</v>
      </c>
      <c r="J778" s="1691">
        <v>0.24</v>
      </c>
      <c r="K778" s="1692">
        <v>0.13</v>
      </c>
      <c r="L778" s="1666">
        <v>4.5</v>
      </c>
      <c r="M778" s="1691">
        <v>0.24</v>
      </c>
      <c r="N778" s="1692">
        <v>0.13</v>
      </c>
      <c r="O778" s="1666">
        <v>4.5</v>
      </c>
      <c r="P778" s="1691">
        <v>0.24</v>
      </c>
      <c r="Q778" s="1692">
        <v>0.13</v>
      </c>
      <c r="R778" s="1666">
        <v>4.5</v>
      </c>
      <c r="S778" s="1691">
        <v>0.24</v>
      </c>
      <c r="T778" s="1692">
        <v>0.13</v>
      </c>
      <c r="U778" s="1666">
        <v>4.5</v>
      </c>
      <c r="V778" s="1691">
        <v>0.24</v>
      </c>
      <c r="W778" s="1692">
        <v>0.13</v>
      </c>
      <c r="X778" s="1666">
        <v>4.5</v>
      </c>
      <c r="Y778" s="1691">
        <v>0.24</v>
      </c>
      <c r="Z778" s="1692">
        <v>0.13</v>
      </c>
      <c r="AA778" s="1666">
        <v>4.5</v>
      </c>
      <c r="AB778" s="1691">
        <v>0.34</v>
      </c>
      <c r="AC778" s="1692">
        <v>0.19</v>
      </c>
      <c r="AD778" s="1666">
        <v>6.5</v>
      </c>
      <c r="AE778" s="1691">
        <v>0.34</v>
      </c>
      <c r="AF778" s="1692">
        <v>0.19</v>
      </c>
      <c r="AG778" s="1666">
        <v>6.5</v>
      </c>
      <c r="AH778" s="1691">
        <v>0.34</v>
      </c>
      <c r="AI778" s="1692">
        <v>0.19</v>
      </c>
      <c r="AJ778" s="1666">
        <v>6.5</v>
      </c>
      <c r="AK778" s="1691">
        <v>0.34</v>
      </c>
      <c r="AL778" s="1692">
        <v>0.19</v>
      </c>
      <c r="AM778" s="1666">
        <v>6.5</v>
      </c>
      <c r="AN778" s="1691">
        <v>0.34</v>
      </c>
      <c r="AO778" s="1692">
        <v>0.19</v>
      </c>
      <c r="AP778" s="1666">
        <v>6.5</v>
      </c>
      <c r="AQ778" s="1691">
        <v>0.34</v>
      </c>
      <c r="AR778" s="1692">
        <v>0.19</v>
      </c>
      <c r="AS778" s="1666">
        <v>6.5</v>
      </c>
      <c r="AT778" s="1691">
        <v>0.34</v>
      </c>
      <c r="AU778" s="1692">
        <v>0.19</v>
      </c>
      <c r="AV778" s="1666">
        <v>6.5</v>
      </c>
      <c r="AW778" s="1691">
        <v>0.34</v>
      </c>
      <c r="AX778" s="1692">
        <v>0.19</v>
      </c>
      <c r="AY778" s="1666">
        <v>6.5</v>
      </c>
      <c r="AZ778" s="1691">
        <v>0.34</v>
      </c>
      <c r="BA778" s="1692">
        <v>0.19</v>
      </c>
      <c r="BB778" s="1666">
        <v>6.5</v>
      </c>
      <c r="BC778" s="1691">
        <v>0.34</v>
      </c>
      <c r="BD778" s="1692">
        <v>0.19</v>
      </c>
      <c r="BE778" s="1666">
        <v>6.5</v>
      </c>
      <c r="BF778" s="1691">
        <v>0.34</v>
      </c>
      <c r="BG778" s="1692">
        <v>0.19</v>
      </c>
      <c r="BH778" s="1666">
        <v>6.5</v>
      </c>
      <c r="BI778" s="1691">
        <v>0.34</v>
      </c>
      <c r="BJ778" s="1692">
        <v>0.19</v>
      </c>
      <c r="BK778" s="1666">
        <v>6.5</v>
      </c>
      <c r="BL778" s="1691">
        <v>0.34</v>
      </c>
      <c r="BM778" s="1692">
        <v>0.19</v>
      </c>
      <c r="BN778" s="1666">
        <v>6.5</v>
      </c>
      <c r="BO778" s="1691">
        <v>0.34</v>
      </c>
      <c r="BP778" s="1692">
        <v>0.19</v>
      </c>
      <c r="BQ778" s="1666">
        <v>6.5</v>
      </c>
      <c r="BR778" s="1691">
        <v>0.34</v>
      </c>
      <c r="BS778" s="1692">
        <v>0.19</v>
      </c>
      <c r="BT778" s="1666">
        <v>6.5</v>
      </c>
      <c r="BU778" s="1691">
        <v>0.34</v>
      </c>
      <c r="BV778" s="1692">
        <v>0.19</v>
      </c>
      <c r="BW778" s="1666">
        <v>6.5</v>
      </c>
      <c r="BX778" s="1691">
        <v>0.24</v>
      </c>
      <c r="BY778" s="1692">
        <v>0.13</v>
      </c>
      <c r="BZ778" s="1666">
        <v>4.5</v>
      </c>
    </row>
    <row r="779" spans="1:78" s="1571" customFormat="1" ht="19.5" x14ac:dyDescent="0.3">
      <c r="A779" s="1398"/>
      <c r="B779" s="1425" t="s">
        <v>64</v>
      </c>
      <c r="C779" s="1581" t="s">
        <v>107</v>
      </c>
      <c r="D779" s="1651"/>
      <c r="E779" s="1405" t="s">
        <v>310</v>
      </c>
      <c r="F779" s="1649">
        <v>35</v>
      </c>
      <c r="G779" s="1815">
        <v>35</v>
      </c>
      <c r="H779" s="1816"/>
      <c r="I779" s="1817"/>
      <c r="J779" s="1815">
        <v>35</v>
      </c>
      <c r="K779" s="1816"/>
      <c r="L779" s="1817"/>
      <c r="M779" s="1815">
        <v>35</v>
      </c>
      <c r="N779" s="1816"/>
      <c r="O779" s="1817"/>
      <c r="P779" s="1815">
        <v>35</v>
      </c>
      <c r="Q779" s="1816"/>
      <c r="R779" s="1817"/>
      <c r="S779" s="1815">
        <v>35</v>
      </c>
      <c r="T779" s="1816"/>
      <c r="U779" s="1817"/>
      <c r="V779" s="1815">
        <v>35</v>
      </c>
      <c r="W779" s="1816"/>
      <c r="X779" s="1817"/>
      <c r="Y779" s="1815">
        <v>35</v>
      </c>
      <c r="Z779" s="1816"/>
      <c r="AA779" s="1817"/>
      <c r="AB779" s="1815">
        <v>35</v>
      </c>
      <c r="AC779" s="1816"/>
      <c r="AD779" s="1817"/>
      <c r="AE779" s="1815">
        <v>35</v>
      </c>
      <c r="AF779" s="1816"/>
      <c r="AG779" s="1817"/>
      <c r="AH779" s="1815">
        <v>35</v>
      </c>
      <c r="AI779" s="1816"/>
      <c r="AJ779" s="1817"/>
      <c r="AK779" s="1815">
        <v>35</v>
      </c>
      <c r="AL779" s="1816"/>
      <c r="AM779" s="1817"/>
      <c r="AN779" s="1815">
        <v>35</v>
      </c>
      <c r="AO779" s="1816"/>
      <c r="AP779" s="1817"/>
      <c r="AQ779" s="1815">
        <v>35</v>
      </c>
      <c r="AR779" s="1816"/>
      <c r="AS779" s="1817"/>
      <c r="AT779" s="1815">
        <v>35</v>
      </c>
      <c r="AU779" s="1816"/>
      <c r="AV779" s="1817"/>
      <c r="AW779" s="1815">
        <v>35</v>
      </c>
      <c r="AX779" s="1816"/>
      <c r="AY779" s="1817"/>
      <c r="AZ779" s="1815">
        <v>35</v>
      </c>
      <c r="BA779" s="1816"/>
      <c r="BB779" s="1817"/>
      <c r="BC779" s="1815">
        <v>35</v>
      </c>
      <c r="BD779" s="1816"/>
      <c r="BE779" s="1817"/>
      <c r="BF779" s="1815">
        <v>35</v>
      </c>
      <c r="BG779" s="1816"/>
      <c r="BH779" s="1817"/>
      <c r="BI779" s="1815">
        <v>35</v>
      </c>
      <c r="BJ779" s="1816"/>
      <c r="BK779" s="1817"/>
      <c r="BL779" s="1815">
        <v>35</v>
      </c>
      <c r="BM779" s="1816"/>
      <c r="BN779" s="1817"/>
      <c r="BO779" s="1815">
        <v>35</v>
      </c>
      <c r="BP779" s="1816"/>
      <c r="BQ779" s="1817"/>
      <c r="BR779" s="1815">
        <v>35</v>
      </c>
      <c r="BS779" s="1816"/>
      <c r="BT779" s="1817"/>
      <c r="BU779" s="1815">
        <v>35</v>
      </c>
      <c r="BV779" s="1816"/>
      <c r="BW779" s="1817"/>
      <c r="BX779" s="1815">
        <v>35</v>
      </c>
      <c r="BY779" s="1816"/>
      <c r="BZ779" s="1817"/>
    </row>
    <row r="780" spans="1:78" s="1571" customFormat="1" ht="19.5" x14ac:dyDescent="0.3">
      <c r="A780" s="1398"/>
      <c r="B780" s="1425"/>
      <c r="C780" s="1410" t="s">
        <v>108</v>
      </c>
      <c r="D780" s="1651"/>
      <c r="E780" s="1405" t="s">
        <v>310</v>
      </c>
      <c r="F780" s="1649">
        <v>35</v>
      </c>
      <c r="G780" s="1815">
        <v>35</v>
      </c>
      <c r="H780" s="1816"/>
      <c r="I780" s="1817"/>
      <c r="J780" s="1815">
        <v>35</v>
      </c>
      <c r="K780" s="1816"/>
      <c r="L780" s="1817"/>
      <c r="M780" s="1815">
        <v>35</v>
      </c>
      <c r="N780" s="1816"/>
      <c r="O780" s="1817"/>
      <c r="P780" s="1815">
        <v>35</v>
      </c>
      <c r="Q780" s="1816"/>
      <c r="R780" s="1817"/>
      <c r="S780" s="1815">
        <v>35</v>
      </c>
      <c r="T780" s="1816"/>
      <c r="U780" s="1817"/>
      <c r="V780" s="1815">
        <v>35</v>
      </c>
      <c r="W780" s="1816"/>
      <c r="X780" s="1817"/>
      <c r="Y780" s="1815">
        <v>35</v>
      </c>
      <c r="Z780" s="1816"/>
      <c r="AA780" s="1817"/>
      <c r="AB780" s="1815">
        <v>35</v>
      </c>
      <c r="AC780" s="1816"/>
      <c r="AD780" s="1817"/>
      <c r="AE780" s="1815">
        <v>35</v>
      </c>
      <c r="AF780" s="1816"/>
      <c r="AG780" s="1817"/>
      <c r="AH780" s="1815">
        <v>35</v>
      </c>
      <c r="AI780" s="1816"/>
      <c r="AJ780" s="1817"/>
      <c r="AK780" s="1815">
        <v>35</v>
      </c>
      <c r="AL780" s="1816"/>
      <c r="AM780" s="1817"/>
      <c r="AN780" s="1815">
        <v>35</v>
      </c>
      <c r="AO780" s="1816"/>
      <c r="AP780" s="1817"/>
      <c r="AQ780" s="1815">
        <v>35</v>
      </c>
      <c r="AR780" s="1816"/>
      <c r="AS780" s="1817"/>
      <c r="AT780" s="1815">
        <v>35</v>
      </c>
      <c r="AU780" s="1816"/>
      <c r="AV780" s="1817"/>
      <c r="AW780" s="1815">
        <v>35</v>
      </c>
      <c r="AX780" s="1816"/>
      <c r="AY780" s="1817"/>
      <c r="AZ780" s="1815">
        <v>35</v>
      </c>
      <c r="BA780" s="1816"/>
      <c r="BB780" s="1817"/>
      <c r="BC780" s="1815">
        <v>35</v>
      </c>
      <c r="BD780" s="1816"/>
      <c r="BE780" s="1817"/>
      <c r="BF780" s="1815">
        <v>35</v>
      </c>
      <c r="BG780" s="1816"/>
      <c r="BH780" s="1817"/>
      <c r="BI780" s="1815">
        <v>35</v>
      </c>
      <c r="BJ780" s="1816"/>
      <c r="BK780" s="1817"/>
      <c r="BL780" s="1815">
        <v>35</v>
      </c>
      <c r="BM780" s="1816"/>
      <c r="BN780" s="1817"/>
      <c r="BO780" s="1815">
        <v>35</v>
      </c>
      <c r="BP780" s="1816"/>
      <c r="BQ780" s="1817"/>
      <c r="BR780" s="1815">
        <v>35</v>
      </c>
      <c r="BS780" s="1816"/>
      <c r="BT780" s="1817"/>
      <c r="BU780" s="1815">
        <v>35</v>
      </c>
      <c r="BV780" s="1816"/>
      <c r="BW780" s="1817"/>
      <c r="BX780" s="1815">
        <v>35</v>
      </c>
      <c r="BY780" s="1816"/>
      <c r="BZ780" s="1817"/>
    </row>
    <row r="781" spans="1:78" s="1571" customFormat="1" ht="19.5" x14ac:dyDescent="0.3">
      <c r="A781" s="1398"/>
      <c r="B781" s="1425"/>
      <c r="C781" s="1410" t="s">
        <v>107</v>
      </c>
      <c r="D781" s="1651"/>
      <c r="E781" s="1405" t="s">
        <v>310</v>
      </c>
      <c r="F781" s="1649">
        <v>10</v>
      </c>
      <c r="G781" s="1815">
        <v>10.3</v>
      </c>
      <c r="H781" s="1816"/>
      <c r="I781" s="1817"/>
      <c r="J781" s="1815">
        <v>10.3</v>
      </c>
      <c r="K781" s="1816"/>
      <c r="L781" s="1817"/>
      <c r="M781" s="1815">
        <v>10.3</v>
      </c>
      <c r="N781" s="1816"/>
      <c r="O781" s="1817"/>
      <c r="P781" s="1815">
        <v>10.3</v>
      </c>
      <c r="Q781" s="1816"/>
      <c r="R781" s="1817"/>
      <c r="S781" s="1815">
        <v>10.3</v>
      </c>
      <c r="T781" s="1816"/>
      <c r="U781" s="1817"/>
      <c r="V781" s="1815">
        <v>10.3</v>
      </c>
      <c r="W781" s="1816"/>
      <c r="X781" s="1817"/>
      <c r="Y781" s="1815">
        <v>10.3</v>
      </c>
      <c r="Z781" s="1816"/>
      <c r="AA781" s="1817"/>
      <c r="AB781" s="1815">
        <v>10.3</v>
      </c>
      <c r="AC781" s="1816"/>
      <c r="AD781" s="1817"/>
      <c r="AE781" s="1815">
        <v>10.3</v>
      </c>
      <c r="AF781" s="1816"/>
      <c r="AG781" s="1817"/>
      <c r="AH781" s="1815">
        <v>10.3</v>
      </c>
      <c r="AI781" s="1816"/>
      <c r="AJ781" s="1817"/>
      <c r="AK781" s="1815">
        <v>10.3</v>
      </c>
      <c r="AL781" s="1816"/>
      <c r="AM781" s="1817"/>
      <c r="AN781" s="1815">
        <v>10.3</v>
      </c>
      <c r="AO781" s="1816"/>
      <c r="AP781" s="1817"/>
      <c r="AQ781" s="1815">
        <v>10.3</v>
      </c>
      <c r="AR781" s="1816"/>
      <c r="AS781" s="1817"/>
      <c r="AT781" s="1815">
        <v>10.3</v>
      </c>
      <c r="AU781" s="1816"/>
      <c r="AV781" s="1817"/>
      <c r="AW781" s="1815">
        <v>10.3</v>
      </c>
      <c r="AX781" s="1816"/>
      <c r="AY781" s="1817"/>
      <c r="AZ781" s="1815">
        <v>10.3</v>
      </c>
      <c r="BA781" s="1816"/>
      <c r="BB781" s="1817"/>
      <c r="BC781" s="1815">
        <v>10.3</v>
      </c>
      <c r="BD781" s="1816"/>
      <c r="BE781" s="1817"/>
      <c r="BF781" s="1815">
        <v>10.3</v>
      </c>
      <c r="BG781" s="1816"/>
      <c r="BH781" s="1817"/>
      <c r="BI781" s="1815">
        <v>10.3</v>
      </c>
      <c r="BJ781" s="1816"/>
      <c r="BK781" s="1817"/>
      <c r="BL781" s="1815">
        <v>10.3</v>
      </c>
      <c r="BM781" s="1816"/>
      <c r="BN781" s="1817"/>
      <c r="BO781" s="1815">
        <v>10.3</v>
      </c>
      <c r="BP781" s="1816"/>
      <c r="BQ781" s="1817"/>
      <c r="BR781" s="1815">
        <v>10.3</v>
      </c>
      <c r="BS781" s="1816"/>
      <c r="BT781" s="1817"/>
      <c r="BU781" s="1815">
        <v>10.3</v>
      </c>
      <c r="BV781" s="1816"/>
      <c r="BW781" s="1817"/>
      <c r="BX781" s="1815">
        <v>10.3</v>
      </c>
      <c r="BY781" s="1816"/>
      <c r="BZ781" s="1817"/>
    </row>
    <row r="782" spans="1:78" s="1571" customFormat="1" ht="19.5" x14ac:dyDescent="0.3">
      <c r="A782" s="1398"/>
      <c r="B782" s="1425"/>
      <c r="C782" s="1410" t="s">
        <v>108</v>
      </c>
      <c r="D782" s="1651"/>
      <c r="E782" s="1405" t="s">
        <v>310</v>
      </c>
      <c r="F782" s="1649">
        <v>10</v>
      </c>
      <c r="G782" s="1815">
        <v>10.3</v>
      </c>
      <c r="H782" s="1816"/>
      <c r="I782" s="1817"/>
      <c r="J782" s="1815">
        <v>10.3</v>
      </c>
      <c r="K782" s="1816"/>
      <c r="L782" s="1817"/>
      <c r="M782" s="1815">
        <v>10.3</v>
      </c>
      <c r="N782" s="1816"/>
      <c r="O782" s="1817"/>
      <c r="P782" s="1815">
        <v>10.3</v>
      </c>
      <c r="Q782" s="1816"/>
      <c r="R782" s="1817"/>
      <c r="S782" s="1815">
        <v>10.3</v>
      </c>
      <c r="T782" s="1816"/>
      <c r="U782" s="1817"/>
      <c r="V782" s="1815">
        <v>10.3</v>
      </c>
      <c r="W782" s="1816"/>
      <c r="X782" s="1817"/>
      <c r="Y782" s="1815">
        <v>10.3</v>
      </c>
      <c r="Z782" s="1816"/>
      <c r="AA782" s="1817"/>
      <c r="AB782" s="1815">
        <v>10.3</v>
      </c>
      <c r="AC782" s="1816"/>
      <c r="AD782" s="1817"/>
      <c r="AE782" s="1815">
        <v>10.3</v>
      </c>
      <c r="AF782" s="1816"/>
      <c r="AG782" s="1817"/>
      <c r="AH782" s="1815">
        <v>10.3</v>
      </c>
      <c r="AI782" s="1816"/>
      <c r="AJ782" s="1817"/>
      <c r="AK782" s="1815">
        <v>10.3</v>
      </c>
      <c r="AL782" s="1816"/>
      <c r="AM782" s="1817"/>
      <c r="AN782" s="1815">
        <v>10.3</v>
      </c>
      <c r="AO782" s="1816"/>
      <c r="AP782" s="1817"/>
      <c r="AQ782" s="1815">
        <v>10.3</v>
      </c>
      <c r="AR782" s="1816"/>
      <c r="AS782" s="1817"/>
      <c r="AT782" s="1815">
        <v>10.3</v>
      </c>
      <c r="AU782" s="1816"/>
      <c r="AV782" s="1817"/>
      <c r="AW782" s="1815">
        <v>10.3</v>
      </c>
      <c r="AX782" s="1816"/>
      <c r="AY782" s="1817"/>
      <c r="AZ782" s="1815">
        <v>10.3</v>
      </c>
      <c r="BA782" s="1816"/>
      <c r="BB782" s="1817"/>
      <c r="BC782" s="1815">
        <v>10.3</v>
      </c>
      <c r="BD782" s="1816"/>
      <c r="BE782" s="1817"/>
      <c r="BF782" s="1815">
        <v>10.3</v>
      </c>
      <c r="BG782" s="1816"/>
      <c r="BH782" s="1817"/>
      <c r="BI782" s="1815">
        <v>10.3</v>
      </c>
      <c r="BJ782" s="1816"/>
      <c r="BK782" s="1817"/>
      <c r="BL782" s="1815">
        <v>10.3</v>
      </c>
      <c r="BM782" s="1816"/>
      <c r="BN782" s="1817"/>
      <c r="BO782" s="1815">
        <v>10.3</v>
      </c>
      <c r="BP782" s="1816"/>
      <c r="BQ782" s="1817"/>
      <c r="BR782" s="1815">
        <v>10.3</v>
      </c>
      <c r="BS782" s="1816"/>
      <c r="BT782" s="1817"/>
      <c r="BU782" s="1815">
        <v>10.3</v>
      </c>
      <c r="BV782" s="1816"/>
      <c r="BW782" s="1817"/>
      <c r="BX782" s="1815">
        <v>10.3</v>
      </c>
      <c r="BY782" s="1816"/>
      <c r="BZ782" s="1817"/>
    </row>
    <row r="783" spans="1:78" s="1571" customFormat="1" ht="19.5" x14ac:dyDescent="0.3">
      <c r="A783" s="1398"/>
      <c r="B783" s="1425" t="s">
        <v>498</v>
      </c>
      <c r="C783" s="1663" t="s">
        <v>315</v>
      </c>
      <c r="D783" s="1651"/>
      <c r="E783" s="1405"/>
      <c r="F783" s="1649">
        <v>10</v>
      </c>
      <c r="G783" s="1679"/>
      <c r="H783" s="1680"/>
      <c r="I783" s="1666">
        <v>0</v>
      </c>
      <c r="J783" s="1679"/>
      <c r="K783" s="1680"/>
      <c r="L783" s="1666">
        <v>0</v>
      </c>
      <c r="M783" s="1679"/>
      <c r="N783" s="1680"/>
      <c r="O783" s="1666">
        <v>0</v>
      </c>
      <c r="P783" s="1679"/>
      <c r="Q783" s="1680"/>
      <c r="R783" s="1666">
        <v>0</v>
      </c>
      <c r="S783" s="1679"/>
      <c r="T783" s="1680"/>
      <c r="U783" s="1666">
        <v>0</v>
      </c>
      <c r="V783" s="1679"/>
      <c r="W783" s="1680"/>
      <c r="X783" s="1666">
        <v>0</v>
      </c>
      <c r="Y783" s="1679"/>
      <c r="Z783" s="1680"/>
      <c r="AA783" s="1666">
        <v>0</v>
      </c>
      <c r="AB783" s="1679"/>
      <c r="AC783" s="1680"/>
      <c r="AD783" s="1666">
        <v>0</v>
      </c>
      <c r="AE783" s="1679"/>
      <c r="AF783" s="1680"/>
      <c r="AG783" s="1666">
        <v>0</v>
      </c>
      <c r="AH783" s="1679"/>
      <c r="AI783" s="1680"/>
      <c r="AJ783" s="1666">
        <v>0</v>
      </c>
      <c r="AK783" s="1679"/>
      <c r="AL783" s="1680"/>
      <c r="AM783" s="1666">
        <v>0</v>
      </c>
      <c r="AN783" s="1679"/>
      <c r="AO783" s="1680"/>
      <c r="AP783" s="1666">
        <v>0</v>
      </c>
      <c r="AQ783" s="1679"/>
      <c r="AR783" s="1680"/>
      <c r="AS783" s="1666">
        <v>0</v>
      </c>
      <c r="AT783" s="1679"/>
      <c r="AU783" s="1680"/>
      <c r="AV783" s="1666">
        <v>0</v>
      </c>
      <c r="AW783" s="1679"/>
      <c r="AX783" s="1680"/>
      <c r="AY783" s="1666">
        <v>0</v>
      </c>
      <c r="AZ783" s="1679"/>
      <c r="BA783" s="1680"/>
      <c r="BB783" s="1666">
        <v>0</v>
      </c>
      <c r="BC783" s="1679"/>
      <c r="BD783" s="1680"/>
      <c r="BE783" s="1666">
        <v>0</v>
      </c>
      <c r="BF783" s="1679"/>
      <c r="BG783" s="1680"/>
      <c r="BH783" s="1666">
        <v>0</v>
      </c>
      <c r="BI783" s="1679"/>
      <c r="BJ783" s="1680"/>
      <c r="BK783" s="1666">
        <v>0</v>
      </c>
      <c r="BL783" s="1679"/>
      <c r="BM783" s="1680"/>
      <c r="BN783" s="1666">
        <v>0</v>
      </c>
      <c r="BO783" s="1679"/>
      <c r="BP783" s="1680"/>
      <c r="BQ783" s="1666">
        <v>0</v>
      </c>
      <c r="BR783" s="1679"/>
      <c r="BS783" s="1680"/>
      <c r="BT783" s="1666">
        <v>0</v>
      </c>
      <c r="BU783" s="1679"/>
      <c r="BV783" s="1680"/>
      <c r="BW783" s="1666">
        <v>0</v>
      </c>
      <c r="BX783" s="1679"/>
      <c r="BY783" s="1680"/>
      <c r="BZ783" s="1666">
        <v>0</v>
      </c>
    </row>
    <row r="784" spans="1:78" s="1652" customFormat="1" ht="19.5" x14ac:dyDescent="0.3">
      <c r="A784" s="1640"/>
      <c r="B784" s="1425"/>
      <c r="C784" s="1438" t="s">
        <v>421</v>
      </c>
      <c r="D784" s="1651"/>
      <c r="E784" s="1405"/>
      <c r="F784" s="1649">
        <v>10</v>
      </c>
      <c r="G784" s="1679"/>
      <c r="H784" s="1680"/>
      <c r="I784" s="1666">
        <v>0</v>
      </c>
      <c r="J784" s="1679"/>
      <c r="K784" s="1680"/>
      <c r="L784" s="1666">
        <v>0</v>
      </c>
      <c r="M784" s="1679"/>
      <c r="N784" s="1680"/>
      <c r="O784" s="1666">
        <v>0</v>
      </c>
      <c r="P784" s="1679"/>
      <c r="Q784" s="1680"/>
      <c r="R784" s="1666">
        <v>0</v>
      </c>
      <c r="S784" s="1679"/>
      <c r="T784" s="1680"/>
      <c r="U784" s="1666">
        <v>0</v>
      </c>
      <c r="V784" s="1679"/>
      <c r="W784" s="1680"/>
      <c r="X784" s="1666">
        <v>0</v>
      </c>
      <c r="Y784" s="1679"/>
      <c r="Z784" s="1680"/>
      <c r="AA784" s="1666">
        <v>0</v>
      </c>
      <c r="AB784" s="1679"/>
      <c r="AC784" s="1680"/>
      <c r="AD784" s="1666">
        <v>0</v>
      </c>
      <c r="AE784" s="1679"/>
      <c r="AF784" s="1680"/>
      <c r="AG784" s="1666">
        <v>0</v>
      </c>
      <c r="AH784" s="1679"/>
      <c r="AI784" s="1680"/>
      <c r="AJ784" s="1666">
        <v>0</v>
      </c>
      <c r="AK784" s="1679"/>
      <c r="AL784" s="1680"/>
      <c r="AM784" s="1666">
        <v>0</v>
      </c>
      <c r="AN784" s="1679"/>
      <c r="AO784" s="1680"/>
      <c r="AP784" s="1666">
        <v>0</v>
      </c>
      <c r="AQ784" s="1679"/>
      <c r="AR784" s="1680"/>
      <c r="AS784" s="1666">
        <v>0</v>
      </c>
      <c r="AT784" s="1679"/>
      <c r="AU784" s="1680"/>
      <c r="AV784" s="1666">
        <v>0</v>
      </c>
      <c r="AW784" s="1679"/>
      <c r="AX784" s="1680"/>
      <c r="AY784" s="1666">
        <v>0</v>
      </c>
      <c r="AZ784" s="1679"/>
      <c r="BA784" s="1680"/>
      <c r="BB784" s="1666">
        <v>0</v>
      </c>
      <c r="BC784" s="1679"/>
      <c r="BD784" s="1680"/>
      <c r="BE784" s="1666">
        <v>0</v>
      </c>
      <c r="BF784" s="1679"/>
      <c r="BG784" s="1680"/>
      <c r="BH784" s="1666">
        <v>0</v>
      </c>
      <c r="BI784" s="1679"/>
      <c r="BJ784" s="1680"/>
      <c r="BK784" s="1666">
        <v>0</v>
      </c>
      <c r="BL784" s="1679"/>
      <c r="BM784" s="1680"/>
      <c r="BN784" s="1666">
        <v>0</v>
      </c>
      <c r="BO784" s="1679"/>
      <c r="BP784" s="1680"/>
      <c r="BQ784" s="1666">
        <v>0</v>
      </c>
      <c r="BR784" s="1679"/>
      <c r="BS784" s="1680"/>
      <c r="BT784" s="1666">
        <v>0</v>
      </c>
      <c r="BU784" s="1679"/>
      <c r="BV784" s="1680"/>
      <c r="BW784" s="1666">
        <v>0</v>
      </c>
      <c r="BX784" s="1679"/>
      <c r="BY784" s="1680"/>
      <c r="BZ784" s="1666">
        <v>0</v>
      </c>
    </row>
    <row r="785" spans="1:78" s="1571" customFormat="1" ht="19.5" x14ac:dyDescent="0.3">
      <c r="A785" s="1397"/>
      <c r="B785" s="1425"/>
      <c r="C785" s="1415" t="s">
        <v>532</v>
      </c>
      <c r="D785" s="1651"/>
      <c r="E785" s="1405"/>
      <c r="F785" s="1649">
        <v>10</v>
      </c>
      <c r="G785" s="1669">
        <v>1E-3</v>
      </c>
      <c r="H785" s="1669">
        <v>0</v>
      </c>
      <c r="I785" s="1666">
        <v>0</v>
      </c>
      <c r="J785" s="1669">
        <v>1E-3</v>
      </c>
      <c r="K785" s="1669">
        <v>0</v>
      </c>
      <c r="L785" s="1666">
        <v>0</v>
      </c>
      <c r="M785" s="1669">
        <v>1E-3</v>
      </c>
      <c r="N785" s="1669">
        <v>0</v>
      </c>
      <c r="O785" s="1666">
        <v>0</v>
      </c>
      <c r="P785" s="1669">
        <v>1E-3</v>
      </c>
      <c r="Q785" s="1669">
        <v>0</v>
      </c>
      <c r="R785" s="1666">
        <v>0</v>
      </c>
      <c r="S785" s="1669">
        <v>1E-3</v>
      </c>
      <c r="T785" s="1669">
        <v>0</v>
      </c>
      <c r="U785" s="1666">
        <v>0</v>
      </c>
      <c r="V785" s="1669">
        <v>1E-3</v>
      </c>
      <c r="W785" s="1669">
        <v>0</v>
      </c>
      <c r="X785" s="1666">
        <v>0</v>
      </c>
      <c r="Y785" s="1669">
        <v>1E-3</v>
      </c>
      <c r="Z785" s="1669">
        <v>0</v>
      </c>
      <c r="AA785" s="1666">
        <v>0</v>
      </c>
      <c r="AB785" s="1669">
        <v>2E-3</v>
      </c>
      <c r="AC785" s="1669">
        <v>0</v>
      </c>
      <c r="AD785" s="1666">
        <v>0</v>
      </c>
      <c r="AE785" s="1669">
        <v>2E-3</v>
      </c>
      <c r="AF785" s="1669">
        <v>0</v>
      </c>
      <c r="AG785" s="1666">
        <v>0</v>
      </c>
      <c r="AH785" s="1669">
        <v>2E-3</v>
      </c>
      <c r="AI785" s="1669">
        <v>0</v>
      </c>
      <c r="AJ785" s="1666">
        <v>0</v>
      </c>
      <c r="AK785" s="1669">
        <v>2E-3</v>
      </c>
      <c r="AL785" s="1669">
        <v>0</v>
      </c>
      <c r="AM785" s="1666">
        <v>0</v>
      </c>
      <c r="AN785" s="1669">
        <v>2E-3</v>
      </c>
      <c r="AO785" s="1669">
        <v>0</v>
      </c>
      <c r="AP785" s="1666">
        <v>0</v>
      </c>
      <c r="AQ785" s="1669">
        <v>3.0000000000000001E-3</v>
      </c>
      <c r="AR785" s="1669">
        <v>0</v>
      </c>
      <c r="AS785" s="1666">
        <v>0</v>
      </c>
      <c r="AT785" s="1669">
        <v>2E-3</v>
      </c>
      <c r="AU785" s="1669">
        <v>0</v>
      </c>
      <c r="AV785" s="1666">
        <v>0</v>
      </c>
      <c r="AW785" s="1669">
        <v>2E-3</v>
      </c>
      <c r="AX785" s="1669">
        <v>0</v>
      </c>
      <c r="AY785" s="1666">
        <v>0</v>
      </c>
      <c r="AZ785" s="1669">
        <v>2E-3</v>
      </c>
      <c r="BA785" s="1669">
        <v>0</v>
      </c>
      <c r="BB785" s="1666">
        <v>0</v>
      </c>
      <c r="BC785" s="1669">
        <v>2E-3</v>
      </c>
      <c r="BD785" s="1669">
        <v>0</v>
      </c>
      <c r="BE785" s="1666">
        <v>0</v>
      </c>
      <c r="BF785" s="1669">
        <v>3.0000000000000001E-3</v>
      </c>
      <c r="BG785" s="1669">
        <v>0</v>
      </c>
      <c r="BH785" s="1666">
        <v>0</v>
      </c>
      <c r="BI785" s="1669">
        <v>3.0000000000000001E-3</v>
      </c>
      <c r="BJ785" s="1669">
        <v>0</v>
      </c>
      <c r="BK785" s="1666">
        <v>0</v>
      </c>
      <c r="BL785" s="1669">
        <v>3.0000000000000001E-3</v>
      </c>
      <c r="BM785" s="1669">
        <v>0</v>
      </c>
      <c r="BN785" s="1666">
        <v>0</v>
      </c>
      <c r="BO785" s="1669">
        <v>3.0000000000000001E-3</v>
      </c>
      <c r="BP785" s="1669">
        <v>0</v>
      </c>
      <c r="BQ785" s="1666">
        <v>0</v>
      </c>
      <c r="BR785" s="1669">
        <v>3.0000000000000001E-3</v>
      </c>
      <c r="BS785" s="1669">
        <v>0</v>
      </c>
      <c r="BT785" s="1666">
        <v>0</v>
      </c>
      <c r="BU785" s="1669">
        <v>3.0000000000000001E-3</v>
      </c>
      <c r="BV785" s="1669">
        <v>0</v>
      </c>
      <c r="BW785" s="1666">
        <v>0</v>
      </c>
      <c r="BX785" s="1669">
        <v>1E-3</v>
      </c>
      <c r="BY785" s="1669">
        <v>0</v>
      </c>
      <c r="BZ785" s="1666">
        <v>0</v>
      </c>
    </row>
    <row r="786" spans="1:78" s="1571" customFormat="1" ht="18.75" x14ac:dyDescent="0.3">
      <c r="A786" s="1397"/>
      <c r="B786" s="1428"/>
      <c r="C786" s="1438" t="s">
        <v>23</v>
      </c>
      <c r="D786" s="1651"/>
      <c r="E786" s="1405"/>
      <c r="F786" s="1649">
        <v>10</v>
      </c>
      <c r="G786" s="1669">
        <v>6.4000000000000001E-2</v>
      </c>
      <c r="H786" s="1669">
        <v>8.7999999999999995E-2</v>
      </c>
      <c r="I786" s="1666">
        <v>6</v>
      </c>
      <c r="J786" s="1669">
        <v>6.4000000000000001E-2</v>
      </c>
      <c r="K786" s="1669">
        <v>8.7999999999999995E-2</v>
      </c>
      <c r="L786" s="1666">
        <v>6</v>
      </c>
      <c r="M786" s="1669">
        <v>6.4000000000000001E-2</v>
      </c>
      <c r="N786" s="1669">
        <v>8.7999999999999995E-2</v>
      </c>
      <c r="O786" s="1666">
        <v>6</v>
      </c>
      <c r="P786" s="1669">
        <v>6.4000000000000001E-2</v>
      </c>
      <c r="Q786" s="1669">
        <v>8.7999999999999995E-2</v>
      </c>
      <c r="R786" s="1666">
        <v>6</v>
      </c>
      <c r="S786" s="1669">
        <v>6.4000000000000001E-2</v>
      </c>
      <c r="T786" s="1669">
        <v>8.7999999999999995E-2</v>
      </c>
      <c r="U786" s="1666">
        <v>6</v>
      </c>
      <c r="V786" s="1669">
        <v>6.4000000000000001E-2</v>
      </c>
      <c r="W786" s="1669">
        <v>8.7999999999999995E-2</v>
      </c>
      <c r="X786" s="1666">
        <v>6</v>
      </c>
      <c r="Y786" s="1669">
        <v>6.4000000000000001E-2</v>
      </c>
      <c r="Z786" s="1669">
        <v>8.7999999999999995E-2</v>
      </c>
      <c r="AA786" s="1666">
        <v>6</v>
      </c>
      <c r="AB786" s="1669">
        <v>0.13900000000000001</v>
      </c>
      <c r="AC786" s="1669">
        <v>8.1000000000000003E-2</v>
      </c>
      <c r="AD786" s="1666">
        <v>9</v>
      </c>
      <c r="AE786" s="1669">
        <v>0.13900000000000001</v>
      </c>
      <c r="AF786" s="1669">
        <v>8.1000000000000003E-2</v>
      </c>
      <c r="AG786" s="1666">
        <v>9</v>
      </c>
      <c r="AH786" s="1669">
        <v>0.13900000000000001</v>
      </c>
      <c r="AI786" s="1669">
        <v>8.1000000000000003E-2</v>
      </c>
      <c r="AJ786" s="1666">
        <v>9</v>
      </c>
      <c r="AK786" s="1669">
        <v>0.13900000000000001</v>
      </c>
      <c r="AL786" s="1669">
        <v>8.1000000000000003E-2</v>
      </c>
      <c r="AM786" s="1666">
        <v>9</v>
      </c>
      <c r="AN786" s="1669">
        <v>0.13900000000000001</v>
      </c>
      <c r="AO786" s="1669">
        <v>8.1000000000000003E-2</v>
      </c>
      <c r="AP786" s="1666">
        <v>9</v>
      </c>
      <c r="AQ786" s="1669">
        <v>0.123</v>
      </c>
      <c r="AR786" s="1669">
        <v>7.4999999999999997E-2</v>
      </c>
      <c r="AS786" s="1666">
        <v>8</v>
      </c>
      <c r="AT786" s="1669">
        <v>0.13900000000000001</v>
      </c>
      <c r="AU786" s="1669">
        <v>8.1000000000000003E-2</v>
      </c>
      <c r="AV786" s="1666">
        <v>9</v>
      </c>
      <c r="AW786" s="1669">
        <v>0.13900000000000001</v>
      </c>
      <c r="AX786" s="1669">
        <v>8.1000000000000003E-2</v>
      </c>
      <c r="AY786" s="1666">
        <v>9</v>
      </c>
      <c r="AZ786" s="1669">
        <v>0.13900000000000001</v>
      </c>
      <c r="BA786" s="1669">
        <v>8.1000000000000003E-2</v>
      </c>
      <c r="BB786" s="1666">
        <v>9</v>
      </c>
      <c r="BC786" s="1669">
        <v>0.13900000000000001</v>
      </c>
      <c r="BD786" s="1669">
        <v>8.1000000000000003E-2</v>
      </c>
      <c r="BE786" s="1666">
        <v>9</v>
      </c>
      <c r="BF786" s="1669">
        <v>0.123</v>
      </c>
      <c r="BG786" s="1669">
        <v>7.4999999999999997E-2</v>
      </c>
      <c r="BH786" s="1666">
        <v>8</v>
      </c>
      <c r="BI786" s="1669">
        <v>0.123</v>
      </c>
      <c r="BJ786" s="1669">
        <v>7.4999999999999997E-2</v>
      </c>
      <c r="BK786" s="1666">
        <v>8</v>
      </c>
      <c r="BL786" s="1669">
        <v>0.123</v>
      </c>
      <c r="BM786" s="1669">
        <v>7.4999999999999997E-2</v>
      </c>
      <c r="BN786" s="1666">
        <v>8</v>
      </c>
      <c r="BO786" s="1669">
        <v>0.123</v>
      </c>
      <c r="BP786" s="1669">
        <v>7.4999999999999997E-2</v>
      </c>
      <c r="BQ786" s="1666">
        <v>8</v>
      </c>
      <c r="BR786" s="1669">
        <v>0.123</v>
      </c>
      <c r="BS786" s="1669">
        <v>7.4999999999999997E-2</v>
      </c>
      <c r="BT786" s="1666">
        <v>8</v>
      </c>
      <c r="BU786" s="1669">
        <v>0.123</v>
      </c>
      <c r="BV786" s="1669">
        <v>7.4999999999999997E-2</v>
      </c>
      <c r="BW786" s="1666">
        <v>8</v>
      </c>
      <c r="BX786" s="1669">
        <v>6.4000000000000001E-2</v>
      </c>
      <c r="BY786" s="1669">
        <v>8.7999999999999995E-2</v>
      </c>
      <c r="BZ786" s="1666">
        <v>6</v>
      </c>
    </row>
    <row r="787" spans="1:78" s="1571" customFormat="1" ht="19.5" x14ac:dyDescent="0.3">
      <c r="A787" s="1397"/>
      <c r="B787" s="1425"/>
      <c r="C787" s="1438" t="s">
        <v>20</v>
      </c>
      <c r="D787" s="1651"/>
      <c r="E787" s="1405"/>
      <c r="F787" s="1649">
        <v>10</v>
      </c>
      <c r="G787" s="1669">
        <v>5.8000000000000003E-2</v>
      </c>
      <c r="H787" s="1669">
        <v>5.1999999999999998E-2</v>
      </c>
      <c r="I787" s="1666">
        <v>4</v>
      </c>
      <c r="J787" s="1669">
        <v>5.8000000000000003E-2</v>
      </c>
      <c r="K787" s="1669">
        <v>5.1999999999999998E-2</v>
      </c>
      <c r="L787" s="1666">
        <v>4</v>
      </c>
      <c r="M787" s="1669">
        <v>5.8000000000000003E-2</v>
      </c>
      <c r="N787" s="1669">
        <v>5.1999999999999998E-2</v>
      </c>
      <c r="O787" s="1666">
        <v>4</v>
      </c>
      <c r="P787" s="1669">
        <v>5.8000000000000003E-2</v>
      </c>
      <c r="Q787" s="1669">
        <v>5.1999999999999998E-2</v>
      </c>
      <c r="R787" s="1666">
        <v>4</v>
      </c>
      <c r="S787" s="1669">
        <v>5.8000000000000003E-2</v>
      </c>
      <c r="T787" s="1669">
        <v>5.1999999999999998E-2</v>
      </c>
      <c r="U787" s="1666">
        <v>4</v>
      </c>
      <c r="V787" s="1669">
        <v>5.8000000000000003E-2</v>
      </c>
      <c r="W787" s="1669">
        <v>5.1999999999999998E-2</v>
      </c>
      <c r="X787" s="1666">
        <v>4</v>
      </c>
      <c r="Y787" s="1669">
        <v>5.8000000000000003E-2</v>
      </c>
      <c r="Z787" s="1669">
        <v>5.1999999999999998E-2</v>
      </c>
      <c r="AA787" s="1666">
        <v>4</v>
      </c>
      <c r="AB787" s="1669">
        <v>0.107</v>
      </c>
      <c r="AC787" s="1669">
        <v>5.5E-2</v>
      </c>
      <c r="AD787" s="1666">
        <v>7</v>
      </c>
      <c r="AE787" s="1669">
        <v>0.107</v>
      </c>
      <c r="AF787" s="1669">
        <v>5.5E-2</v>
      </c>
      <c r="AG787" s="1666">
        <v>7</v>
      </c>
      <c r="AH787" s="1669">
        <v>0.107</v>
      </c>
      <c r="AI787" s="1669">
        <v>5.5E-2</v>
      </c>
      <c r="AJ787" s="1666">
        <v>7</v>
      </c>
      <c r="AK787" s="1669">
        <v>0.107</v>
      </c>
      <c r="AL787" s="1669">
        <v>5.5E-2</v>
      </c>
      <c r="AM787" s="1666">
        <v>7</v>
      </c>
      <c r="AN787" s="1669">
        <v>0.107</v>
      </c>
      <c r="AO787" s="1669">
        <v>5.5E-2</v>
      </c>
      <c r="AP787" s="1666">
        <v>7</v>
      </c>
      <c r="AQ787" s="1669">
        <v>0.112</v>
      </c>
      <c r="AR787" s="1669">
        <v>0.05</v>
      </c>
      <c r="AS787" s="1666">
        <v>7</v>
      </c>
      <c r="AT787" s="1669">
        <v>0.107</v>
      </c>
      <c r="AU787" s="1669">
        <v>5.5E-2</v>
      </c>
      <c r="AV787" s="1666">
        <v>7</v>
      </c>
      <c r="AW787" s="1669">
        <v>0.107</v>
      </c>
      <c r="AX787" s="1669">
        <v>5.5E-2</v>
      </c>
      <c r="AY787" s="1666">
        <v>7</v>
      </c>
      <c r="AZ787" s="1669">
        <v>0.107</v>
      </c>
      <c r="BA787" s="1669">
        <v>5.5E-2</v>
      </c>
      <c r="BB787" s="1666">
        <v>7</v>
      </c>
      <c r="BC787" s="1669">
        <v>0.107</v>
      </c>
      <c r="BD787" s="1669">
        <v>5.5E-2</v>
      </c>
      <c r="BE787" s="1666">
        <v>7</v>
      </c>
      <c r="BF787" s="1669">
        <v>0.112</v>
      </c>
      <c r="BG787" s="1669">
        <v>0.05</v>
      </c>
      <c r="BH787" s="1666">
        <v>7</v>
      </c>
      <c r="BI787" s="1669">
        <v>0.112</v>
      </c>
      <c r="BJ787" s="1669">
        <v>0.05</v>
      </c>
      <c r="BK787" s="1666">
        <v>7</v>
      </c>
      <c r="BL787" s="1669">
        <v>0.112</v>
      </c>
      <c r="BM787" s="1669">
        <v>0.05</v>
      </c>
      <c r="BN787" s="1666">
        <v>7</v>
      </c>
      <c r="BO787" s="1669">
        <v>0.112</v>
      </c>
      <c r="BP787" s="1669">
        <v>0.05</v>
      </c>
      <c r="BQ787" s="1666">
        <v>7</v>
      </c>
      <c r="BR787" s="1669">
        <v>0.112</v>
      </c>
      <c r="BS787" s="1669">
        <v>0.05</v>
      </c>
      <c r="BT787" s="1666">
        <v>7</v>
      </c>
      <c r="BU787" s="1669">
        <v>0.112</v>
      </c>
      <c r="BV787" s="1669">
        <v>0.05</v>
      </c>
      <c r="BW787" s="1666">
        <v>7</v>
      </c>
      <c r="BX787" s="1669">
        <v>5.8000000000000003E-2</v>
      </c>
      <c r="BY787" s="1669">
        <v>5.1999999999999998E-2</v>
      </c>
      <c r="BZ787" s="1666">
        <v>4</v>
      </c>
    </row>
    <row r="788" spans="1:78" s="1571" customFormat="1" ht="19.5" x14ac:dyDescent="0.3">
      <c r="A788" s="1397"/>
      <c r="B788" s="1425" t="s">
        <v>499</v>
      </c>
      <c r="C788" s="1657" t="s">
        <v>317</v>
      </c>
      <c r="D788" s="1651"/>
      <c r="E788" s="1405"/>
      <c r="F788" s="1649">
        <v>10</v>
      </c>
      <c r="G788" s="1679"/>
      <c r="H788" s="1680"/>
      <c r="I788" s="1666">
        <v>0</v>
      </c>
      <c r="J788" s="1679"/>
      <c r="K788" s="1680"/>
      <c r="L788" s="1666">
        <v>0</v>
      </c>
      <c r="M788" s="1679"/>
      <c r="N788" s="1680"/>
      <c r="O788" s="1666">
        <v>0</v>
      </c>
      <c r="P788" s="1679"/>
      <c r="Q788" s="1680"/>
      <c r="R788" s="1666">
        <v>0</v>
      </c>
      <c r="S788" s="1679"/>
      <c r="T788" s="1680"/>
      <c r="U788" s="1666">
        <v>0</v>
      </c>
      <c r="V788" s="1679"/>
      <c r="W788" s="1680"/>
      <c r="X788" s="1666">
        <v>0</v>
      </c>
      <c r="Y788" s="1679"/>
      <c r="Z788" s="1680"/>
      <c r="AA788" s="1666">
        <v>0</v>
      </c>
      <c r="AB788" s="1679"/>
      <c r="AC788" s="1680"/>
      <c r="AD788" s="1666">
        <v>0</v>
      </c>
      <c r="AE788" s="1679"/>
      <c r="AF788" s="1680"/>
      <c r="AG788" s="1666">
        <v>0</v>
      </c>
      <c r="AH788" s="1679"/>
      <c r="AI788" s="1680"/>
      <c r="AJ788" s="1666">
        <v>0</v>
      </c>
      <c r="AK788" s="1679"/>
      <c r="AL788" s="1680"/>
      <c r="AM788" s="1666">
        <v>0</v>
      </c>
      <c r="AN788" s="1679"/>
      <c r="AO788" s="1680"/>
      <c r="AP788" s="1666">
        <v>0</v>
      </c>
      <c r="AQ788" s="1679"/>
      <c r="AR788" s="1680"/>
      <c r="AS788" s="1666">
        <v>0</v>
      </c>
      <c r="AT788" s="1679"/>
      <c r="AU788" s="1680"/>
      <c r="AV788" s="1666">
        <v>0</v>
      </c>
      <c r="AW788" s="1679"/>
      <c r="AX788" s="1680"/>
      <c r="AY788" s="1666">
        <v>0</v>
      </c>
      <c r="AZ788" s="1679"/>
      <c r="BA788" s="1680"/>
      <c r="BB788" s="1666">
        <v>0</v>
      </c>
      <c r="BC788" s="1679"/>
      <c r="BD788" s="1680"/>
      <c r="BE788" s="1666">
        <v>0</v>
      </c>
      <c r="BF788" s="1679"/>
      <c r="BG788" s="1680"/>
      <c r="BH788" s="1666">
        <v>0</v>
      </c>
      <c r="BI788" s="1679"/>
      <c r="BJ788" s="1680"/>
      <c r="BK788" s="1666">
        <v>0</v>
      </c>
      <c r="BL788" s="1679"/>
      <c r="BM788" s="1680"/>
      <c r="BN788" s="1666">
        <v>0</v>
      </c>
      <c r="BO788" s="1679"/>
      <c r="BP788" s="1680"/>
      <c r="BQ788" s="1666">
        <v>0</v>
      </c>
      <c r="BR788" s="1679"/>
      <c r="BS788" s="1680"/>
      <c r="BT788" s="1666">
        <v>0</v>
      </c>
      <c r="BU788" s="1679"/>
      <c r="BV788" s="1680"/>
      <c r="BW788" s="1666">
        <v>0</v>
      </c>
      <c r="BX788" s="1679"/>
      <c r="BY788" s="1680"/>
      <c r="BZ788" s="1666">
        <v>0</v>
      </c>
    </row>
    <row r="789" spans="1:78" s="1652" customFormat="1" ht="19.5" x14ac:dyDescent="0.3">
      <c r="A789" s="1397"/>
      <c r="B789" s="1425"/>
      <c r="C789" s="1415" t="s">
        <v>427</v>
      </c>
      <c r="D789" s="1651"/>
      <c r="E789" s="1405"/>
      <c r="F789" s="1649">
        <v>10</v>
      </c>
      <c r="G789" s="1679"/>
      <c r="H789" s="1680"/>
      <c r="I789" s="1666">
        <v>0</v>
      </c>
      <c r="J789" s="1679"/>
      <c r="K789" s="1680"/>
      <c r="L789" s="1666">
        <v>0</v>
      </c>
      <c r="M789" s="1679"/>
      <c r="N789" s="1680"/>
      <c r="O789" s="1666">
        <v>0</v>
      </c>
      <c r="P789" s="1679"/>
      <c r="Q789" s="1680"/>
      <c r="R789" s="1666">
        <v>0</v>
      </c>
      <c r="S789" s="1679"/>
      <c r="T789" s="1680"/>
      <c r="U789" s="1666">
        <v>0</v>
      </c>
      <c r="V789" s="1679"/>
      <c r="W789" s="1680"/>
      <c r="X789" s="1666">
        <v>0</v>
      </c>
      <c r="Y789" s="1679"/>
      <c r="Z789" s="1680"/>
      <c r="AA789" s="1666">
        <v>0</v>
      </c>
      <c r="AB789" s="1679"/>
      <c r="AC789" s="1680"/>
      <c r="AD789" s="1666">
        <v>0</v>
      </c>
      <c r="AE789" s="1679"/>
      <c r="AF789" s="1680"/>
      <c r="AG789" s="1666">
        <v>0</v>
      </c>
      <c r="AH789" s="1679"/>
      <c r="AI789" s="1680"/>
      <c r="AJ789" s="1666">
        <v>0</v>
      </c>
      <c r="AK789" s="1679"/>
      <c r="AL789" s="1680"/>
      <c r="AM789" s="1666">
        <v>0</v>
      </c>
      <c r="AN789" s="1679"/>
      <c r="AO789" s="1680"/>
      <c r="AP789" s="1666">
        <v>0</v>
      </c>
      <c r="AQ789" s="1679"/>
      <c r="AR789" s="1680"/>
      <c r="AS789" s="1666">
        <v>0</v>
      </c>
      <c r="AT789" s="1679"/>
      <c r="AU789" s="1680"/>
      <c r="AV789" s="1666">
        <v>0</v>
      </c>
      <c r="AW789" s="1679"/>
      <c r="AX789" s="1680"/>
      <c r="AY789" s="1666">
        <v>0</v>
      </c>
      <c r="AZ789" s="1679"/>
      <c r="BA789" s="1680"/>
      <c r="BB789" s="1666">
        <v>0</v>
      </c>
      <c r="BC789" s="1679"/>
      <c r="BD789" s="1680"/>
      <c r="BE789" s="1666">
        <v>0</v>
      </c>
      <c r="BF789" s="1679"/>
      <c r="BG789" s="1680"/>
      <c r="BH789" s="1666">
        <v>0</v>
      </c>
      <c r="BI789" s="1679"/>
      <c r="BJ789" s="1680"/>
      <c r="BK789" s="1666">
        <v>0</v>
      </c>
      <c r="BL789" s="1679"/>
      <c r="BM789" s="1680"/>
      <c r="BN789" s="1666">
        <v>0</v>
      </c>
      <c r="BO789" s="1679"/>
      <c r="BP789" s="1680"/>
      <c r="BQ789" s="1666">
        <v>0</v>
      </c>
      <c r="BR789" s="1679"/>
      <c r="BS789" s="1680"/>
      <c r="BT789" s="1666">
        <v>0</v>
      </c>
      <c r="BU789" s="1679"/>
      <c r="BV789" s="1680"/>
      <c r="BW789" s="1666">
        <v>0</v>
      </c>
      <c r="BX789" s="1679"/>
      <c r="BY789" s="1680"/>
      <c r="BZ789" s="1666">
        <v>0</v>
      </c>
    </row>
    <row r="790" spans="1:78" s="1571" customFormat="1" ht="18.75" x14ac:dyDescent="0.3">
      <c r="A790" s="1397"/>
      <c r="B790" s="1428"/>
      <c r="C790" s="1415" t="s">
        <v>531</v>
      </c>
      <c r="D790" s="1651"/>
      <c r="E790" s="1405"/>
      <c r="F790" s="1649">
        <v>10</v>
      </c>
      <c r="G790" s="1669">
        <v>6.4000000000000001E-2</v>
      </c>
      <c r="H790" s="1669">
        <v>8.4000000000000005E-2</v>
      </c>
      <c r="I790" s="1666">
        <v>6</v>
      </c>
      <c r="J790" s="1669">
        <v>6.4000000000000001E-2</v>
      </c>
      <c r="K790" s="1669">
        <v>8.4000000000000005E-2</v>
      </c>
      <c r="L790" s="1666">
        <v>6</v>
      </c>
      <c r="M790" s="1669">
        <v>6.4000000000000001E-2</v>
      </c>
      <c r="N790" s="1669">
        <v>8.4000000000000005E-2</v>
      </c>
      <c r="O790" s="1666">
        <v>6</v>
      </c>
      <c r="P790" s="1669">
        <v>6.4000000000000001E-2</v>
      </c>
      <c r="Q790" s="1669">
        <v>8.4000000000000005E-2</v>
      </c>
      <c r="R790" s="1666">
        <v>6</v>
      </c>
      <c r="S790" s="1669">
        <v>6.4000000000000001E-2</v>
      </c>
      <c r="T790" s="1669">
        <v>8.4000000000000005E-2</v>
      </c>
      <c r="U790" s="1666">
        <v>6</v>
      </c>
      <c r="V790" s="1669">
        <v>6.4000000000000001E-2</v>
      </c>
      <c r="W790" s="1669">
        <v>8.4000000000000005E-2</v>
      </c>
      <c r="X790" s="1666">
        <v>6</v>
      </c>
      <c r="Y790" s="1669">
        <v>6.4000000000000001E-2</v>
      </c>
      <c r="Z790" s="1669">
        <v>8.4000000000000005E-2</v>
      </c>
      <c r="AA790" s="1666">
        <v>6</v>
      </c>
      <c r="AB790" s="1669">
        <v>0.10199999999999999</v>
      </c>
      <c r="AC790" s="1669">
        <v>0.08</v>
      </c>
      <c r="AD790" s="1666">
        <v>7</v>
      </c>
      <c r="AE790" s="1669">
        <v>0.10199999999999999</v>
      </c>
      <c r="AF790" s="1669">
        <v>0.08</v>
      </c>
      <c r="AG790" s="1666">
        <v>7</v>
      </c>
      <c r="AH790" s="1669">
        <v>0.10199999999999999</v>
      </c>
      <c r="AI790" s="1669">
        <v>0.08</v>
      </c>
      <c r="AJ790" s="1666">
        <v>7</v>
      </c>
      <c r="AK790" s="1669">
        <v>0.10199999999999999</v>
      </c>
      <c r="AL790" s="1669">
        <v>0.08</v>
      </c>
      <c r="AM790" s="1666">
        <v>7</v>
      </c>
      <c r="AN790" s="1669">
        <v>0.10199999999999999</v>
      </c>
      <c r="AO790" s="1669">
        <v>0.08</v>
      </c>
      <c r="AP790" s="1666">
        <v>7</v>
      </c>
      <c r="AQ790" s="1669">
        <v>0.106</v>
      </c>
      <c r="AR790" s="1669">
        <v>7.9000000000000001E-2</v>
      </c>
      <c r="AS790" s="1666">
        <v>7</v>
      </c>
      <c r="AT790" s="1669">
        <v>0.10199999999999999</v>
      </c>
      <c r="AU790" s="1669">
        <v>0.08</v>
      </c>
      <c r="AV790" s="1666">
        <v>7</v>
      </c>
      <c r="AW790" s="1669">
        <v>0.10199999999999999</v>
      </c>
      <c r="AX790" s="1669">
        <v>0.08</v>
      </c>
      <c r="AY790" s="1666">
        <v>7</v>
      </c>
      <c r="AZ790" s="1669">
        <v>0.10199999999999999</v>
      </c>
      <c r="BA790" s="1669">
        <v>0.08</v>
      </c>
      <c r="BB790" s="1666">
        <v>7</v>
      </c>
      <c r="BC790" s="1669">
        <v>0.10199999999999999</v>
      </c>
      <c r="BD790" s="1669">
        <v>0.08</v>
      </c>
      <c r="BE790" s="1666">
        <v>7</v>
      </c>
      <c r="BF790" s="1669">
        <v>0.106</v>
      </c>
      <c r="BG790" s="1669">
        <v>7.9000000000000001E-2</v>
      </c>
      <c r="BH790" s="1666">
        <v>7</v>
      </c>
      <c r="BI790" s="1669">
        <v>0.106</v>
      </c>
      <c r="BJ790" s="1669">
        <v>7.9000000000000001E-2</v>
      </c>
      <c r="BK790" s="1666">
        <v>7</v>
      </c>
      <c r="BL790" s="1669">
        <v>0.106</v>
      </c>
      <c r="BM790" s="1669">
        <v>7.9000000000000001E-2</v>
      </c>
      <c r="BN790" s="1666">
        <v>7</v>
      </c>
      <c r="BO790" s="1669">
        <v>0.106</v>
      </c>
      <c r="BP790" s="1669">
        <v>7.9000000000000001E-2</v>
      </c>
      <c r="BQ790" s="1666">
        <v>7</v>
      </c>
      <c r="BR790" s="1669">
        <v>0.106</v>
      </c>
      <c r="BS790" s="1669">
        <v>7.9000000000000001E-2</v>
      </c>
      <c r="BT790" s="1666">
        <v>7</v>
      </c>
      <c r="BU790" s="1669">
        <v>0.106</v>
      </c>
      <c r="BV790" s="1669">
        <v>7.9000000000000001E-2</v>
      </c>
      <c r="BW790" s="1666">
        <v>7</v>
      </c>
      <c r="BX790" s="1669">
        <v>6.4000000000000001E-2</v>
      </c>
      <c r="BY790" s="1669">
        <v>8.4000000000000005E-2</v>
      </c>
      <c r="BZ790" s="1666">
        <v>6</v>
      </c>
    </row>
    <row r="791" spans="1:78" s="1571" customFormat="1" ht="18.75" x14ac:dyDescent="0.3">
      <c r="A791" s="1397"/>
      <c r="B791" s="1428"/>
      <c r="C791" s="1415" t="s">
        <v>530</v>
      </c>
      <c r="D791" s="1589"/>
      <c r="E791" s="460"/>
      <c r="F791" s="1649">
        <v>10</v>
      </c>
      <c r="G791" s="1669">
        <v>0</v>
      </c>
      <c r="H791" s="1669">
        <v>0</v>
      </c>
      <c r="I791" s="1666">
        <v>0</v>
      </c>
      <c r="J791" s="1669">
        <v>0</v>
      </c>
      <c r="K791" s="1669">
        <v>0</v>
      </c>
      <c r="L791" s="1666">
        <v>0</v>
      </c>
      <c r="M791" s="1669">
        <v>0</v>
      </c>
      <c r="N791" s="1669">
        <v>0</v>
      </c>
      <c r="O791" s="1666">
        <v>0</v>
      </c>
      <c r="P791" s="1669">
        <v>0</v>
      </c>
      <c r="Q791" s="1669">
        <v>0</v>
      </c>
      <c r="R791" s="1666">
        <v>0</v>
      </c>
      <c r="S791" s="1669">
        <v>0</v>
      </c>
      <c r="T791" s="1669">
        <v>0</v>
      </c>
      <c r="U791" s="1666">
        <v>0</v>
      </c>
      <c r="V791" s="1669">
        <v>0</v>
      </c>
      <c r="W791" s="1669">
        <v>0</v>
      </c>
      <c r="X791" s="1666">
        <v>0</v>
      </c>
      <c r="Y791" s="1669">
        <v>0</v>
      </c>
      <c r="Z791" s="1669">
        <v>0</v>
      </c>
      <c r="AA791" s="1666">
        <v>0</v>
      </c>
      <c r="AB791" s="1669">
        <v>0</v>
      </c>
      <c r="AC791" s="1669">
        <v>0</v>
      </c>
      <c r="AD791" s="1666">
        <v>0</v>
      </c>
      <c r="AE791" s="1669">
        <v>0</v>
      </c>
      <c r="AF791" s="1669">
        <v>0</v>
      </c>
      <c r="AG791" s="1666">
        <v>0</v>
      </c>
      <c r="AH791" s="1669">
        <v>0</v>
      </c>
      <c r="AI791" s="1669">
        <v>0</v>
      </c>
      <c r="AJ791" s="1666">
        <v>0</v>
      </c>
      <c r="AK791" s="1669">
        <v>0</v>
      </c>
      <c r="AL791" s="1669">
        <v>0</v>
      </c>
      <c r="AM791" s="1666">
        <v>0</v>
      </c>
      <c r="AN791" s="1669">
        <v>0</v>
      </c>
      <c r="AO791" s="1669">
        <v>0</v>
      </c>
      <c r="AP791" s="1666">
        <v>0</v>
      </c>
      <c r="AQ791" s="1669">
        <v>0</v>
      </c>
      <c r="AR791" s="1669">
        <v>0</v>
      </c>
      <c r="AS791" s="1666">
        <v>0</v>
      </c>
      <c r="AT791" s="1669">
        <v>0</v>
      </c>
      <c r="AU791" s="1669">
        <v>0</v>
      </c>
      <c r="AV791" s="1666">
        <v>0</v>
      </c>
      <c r="AW791" s="1669">
        <v>0</v>
      </c>
      <c r="AX791" s="1669">
        <v>0</v>
      </c>
      <c r="AY791" s="1666">
        <v>0</v>
      </c>
      <c r="AZ791" s="1669">
        <v>0</v>
      </c>
      <c r="BA791" s="1669">
        <v>0</v>
      </c>
      <c r="BB791" s="1666">
        <v>0</v>
      </c>
      <c r="BC791" s="1669">
        <v>0</v>
      </c>
      <c r="BD791" s="1669">
        <v>0</v>
      </c>
      <c r="BE791" s="1666">
        <v>0</v>
      </c>
      <c r="BF791" s="1669">
        <v>0</v>
      </c>
      <c r="BG791" s="1669">
        <v>0</v>
      </c>
      <c r="BH791" s="1666">
        <v>0</v>
      </c>
      <c r="BI791" s="1669">
        <v>0</v>
      </c>
      <c r="BJ791" s="1669">
        <v>0</v>
      </c>
      <c r="BK791" s="1666">
        <v>0</v>
      </c>
      <c r="BL791" s="1669">
        <v>0</v>
      </c>
      <c r="BM791" s="1669">
        <v>0</v>
      </c>
      <c r="BN791" s="1666">
        <v>0</v>
      </c>
      <c r="BO791" s="1669">
        <v>0</v>
      </c>
      <c r="BP791" s="1669">
        <v>0</v>
      </c>
      <c r="BQ791" s="1666">
        <v>0</v>
      </c>
      <c r="BR791" s="1669">
        <v>0</v>
      </c>
      <c r="BS791" s="1669">
        <v>0</v>
      </c>
      <c r="BT791" s="1666">
        <v>0</v>
      </c>
      <c r="BU791" s="1669">
        <v>0</v>
      </c>
      <c r="BV791" s="1669">
        <v>0</v>
      </c>
      <c r="BW791" s="1666">
        <v>0</v>
      </c>
      <c r="BX791" s="1669">
        <v>0</v>
      </c>
      <c r="BY791" s="1669">
        <v>0</v>
      </c>
      <c r="BZ791" s="1666">
        <v>0</v>
      </c>
    </row>
    <row r="792" spans="1:78" ht="19.5" thickBot="1" x14ac:dyDescent="0.35">
      <c r="B792" s="1428"/>
      <c r="C792" s="1431" t="s">
        <v>443</v>
      </c>
      <c r="D792" s="1591"/>
      <c r="E792" s="1583"/>
      <c r="F792" s="1649">
        <v>10</v>
      </c>
      <c r="G792" s="1682"/>
      <c r="H792" s="1683"/>
      <c r="I792" s="1666">
        <v>0</v>
      </c>
      <c r="J792" s="1682"/>
      <c r="K792" s="1683"/>
      <c r="L792" s="1666">
        <v>0</v>
      </c>
      <c r="M792" s="1682"/>
      <c r="N792" s="1683"/>
      <c r="O792" s="1666">
        <v>0</v>
      </c>
      <c r="P792" s="1682"/>
      <c r="Q792" s="1683"/>
      <c r="R792" s="1666">
        <v>0</v>
      </c>
      <c r="S792" s="1682"/>
      <c r="T792" s="1683"/>
      <c r="U792" s="1666">
        <v>0</v>
      </c>
      <c r="V792" s="1682"/>
      <c r="W792" s="1683"/>
      <c r="X792" s="1666">
        <v>0</v>
      </c>
      <c r="Y792" s="1682"/>
      <c r="Z792" s="1683"/>
      <c r="AA792" s="1666">
        <v>0</v>
      </c>
      <c r="AB792" s="1682"/>
      <c r="AC792" s="1683"/>
      <c r="AD792" s="1666">
        <v>0</v>
      </c>
      <c r="AE792" s="1682"/>
      <c r="AF792" s="1683"/>
      <c r="AG792" s="1666">
        <v>0</v>
      </c>
      <c r="AH792" s="1682"/>
      <c r="AI792" s="1683"/>
      <c r="AJ792" s="1666">
        <v>0</v>
      </c>
      <c r="AK792" s="1682"/>
      <c r="AL792" s="1683"/>
      <c r="AM792" s="1666">
        <v>0</v>
      </c>
      <c r="AN792" s="1682"/>
      <c r="AO792" s="1683"/>
      <c r="AP792" s="1666">
        <v>0</v>
      </c>
      <c r="AQ792" s="1682"/>
      <c r="AR792" s="1683"/>
      <c r="AS792" s="1666">
        <v>0</v>
      </c>
      <c r="AT792" s="1682"/>
      <c r="AU792" s="1683"/>
      <c r="AV792" s="1666">
        <v>0</v>
      </c>
      <c r="AW792" s="1682"/>
      <c r="AX792" s="1683"/>
      <c r="AY792" s="1666">
        <v>0</v>
      </c>
      <c r="AZ792" s="1682"/>
      <c r="BA792" s="1683"/>
      <c r="BB792" s="1666">
        <v>0</v>
      </c>
      <c r="BC792" s="1682"/>
      <c r="BD792" s="1683"/>
      <c r="BE792" s="1666">
        <v>0</v>
      </c>
      <c r="BF792" s="1682"/>
      <c r="BG792" s="1683"/>
      <c r="BH792" s="1666">
        <v>0</v>
      </c>
      <c r="BI792" s="1682"/>
      <c r="BJ792" s="1683"/>
      <c r="BK792" s="1666">
        <v>0</v>
      </c>
      <c r="BL792" s="1682"/>
      <c r="BM792" s="1683"/>
      <c r="BN792" s="1666">
        <v>0</v>
      </c>
      <c r="BO792" s="1682"/>
      <c r="BP792" s="1683"/>
      <c r="BQ792" s="1666">
        <v>0</v>
      </c>
      <c r="BR792" s="1682"/>
      <c r="BS792" s="1683"/>
      <c r="BT792" s="1666">
        <v>0</v>
      </c>
      <c r="BU792" s="1682"/>
      <c r="BV792" s="1683"/>
      <c r="BW792" s="1666">
        <v>0</v>
      </c>
      <c r="BX792" s="1682"/>
      <c r="BY792" s="1683"/>
      <c r="BZ792" s="1666">
        <v>0</v>
      </c>
    </row>
    <row r="793" spans="1:78" s="461" customFormat="1" ht="19.5" thickBot="1" x14ac:dyDescent="0.35">
      <c r="A793" s="1416">
        <v>32</v>
      </c>
      <c r="B793" s="1598" t="s">
        <v>155</v>
      </c>
      <c r="C793" s="1420"/>
      <c r="D793" s="1590"/>
      <c r="E793" s="360"/>
      <c r="G793" s="1934"/>
      <c r="H793" s="1929"/>
      <c r="I793" s="1930"/>
      <c r="J793" s="1934"/>
      <c r="K793" s="1929"/>
      <c r="L793" s="1930"/>
      <c r="M793" s="1934"/>
      <c r="N793" s="1929"/>
      <c r="O793" s="1930"/>
      <c r="P793" s="1934"/>
      <c r="Q793" s="1929"/>
      <c r="R793" s="1930"/>
      <c r="S793" s="1934"/>
      <c r="T793" s="1929"/>
      <c r="U793" s="1930"/>
      <c r="V793" s="1934"/>
      <c r="W793" s="1929"/>
      <c r="X793" s="1930"/>
      <c r="Y793" s="1934"/>
      <c r="Z793" s="1929"/>
      <c r="AA793" s="1930"/>
      <c r="AB793" s="1934"/>
      <c r="AC793" s="1929"/>
      <c r="AD793" s="1930"/>
      <c r="AE793" s="1934"/>
      <c r="AF793" s="1929"/>
      <c r="AG793" s="1930"/>
      <c r="AH793" s="1934"/>
      <c r="AI793" s="1929"/>
      <c r="AJ793" s="1930"/>
      <c r="AK793" s="1934"/>
      <c r="AL793" s="1929"/>
      <c r="AM793" s="1930"/>
      <c r="AN793" s="1934"/>
      <c r="AO793" s="1929"/>
      <c r="AP793" s="1930"/>
      <c r="AQ793" s="1934"/>
      <c r="AR793" s="1929"/>
      <c r="AS793" s="1930"/>
      <c r="AT793" s="1934"/>
      <c r="AU793" s="1929"/>
      <c r="AV793" s="1930"/>
      <c r="AW793" s="1934"/>
      <c r="AX793" s="1929"/>
      <c r="AY793" s="1930"/>
      <c r="AZ793" s="1934"/>
      <c r="BA793" s="1929"/>
      <c r="BB793" s="1930"/>
      <c r="BC793" s="1934"/>
      <c r="BD793" s="1929"/>
      <c r="BE793" s="1930"/>
      <c r="BF793" s="1934"/>
      <c r="BG793" s="1929"/>
      <c r="BH793" s="1930"/>
      <c r="BI793" s="1934"/>
      <c r="BJ793" s="1929"/>
      <c r="BK793" s="1930"/>
      <c r="BL793" s="1934"/>
      <c r="BM793" s="1929"/>
      <c r="BN793" s="1930"/>
      <c r="BO793" s="1934"/>
      <c r="BP793" s="1929"/>
      <c r="BQ793" s="1930"/>
      <c r="BR793" s="1934"/>
      <c r="BS793" s="1929"/>
      <c r="BT793" s="1930"/>
      <c r="BU793" s="1934"/>
      <c r="BV793" s="1929"/>
      <c r="BW793" s="1930"/>
      <c r="BX793" s="1934"/>
      <c r="BY793" s="1929"/>
      <c r="BZ793" s="1930"/>
    </row>
    <row r="794" spans="1:78" s="222" customFormat="1" ht="19.5" customHeight="1" x14ac:dyDescent="0.3">
      <c r="A794" s="1398"/>
      <c r="B794" s="1425"/>
      <c r="C794" s="1581" t="s">
        <v>63</v>
      </c>
      <c r="D794" s="1582"/>
      <c r="E794" s="1406" t="s">
        <v>492</v>
      </c>
      <c r="F794" s="1409">
        <v>35</v>
      </c>
      <c r="G794" s="1933"/>
      <c r="H794" s="1931"/>
      <c r="I794" s="1666">
        <v>0</v>
      </c>
      <c r="J794" s="1933"/>
      <c r="K794" s="1931"/>
      <c r="L794" s="1666">
        <v>0</v>
      </c>
      <c r="M794" s="1933"/>
      <c r="N794" s="1931"/>
      <c r="O794" s="1666">
        <v>0</v>
      </c>
      <c r="P794" s="1933"/>
      <c r="Q794" s="1931"/>
      <c r="R794" s="1666">
        <v>0</v>
      </c>
      <c r="S794" s="1933"/>
      <c r="T794" s="1931"/>
      <c r="U794" s="1666">
        <v>0</v>
      </c>
      <c r="V794" s="1933"/>
      <c r="W794" s="1931"/>
      <c r="X794" s="1666">
        <v>0</v>
      </c>
      <c r="Y794" s="1933"/>
      <c r="Z794" s="1931"/>
      <c r="AA794" s="1666">
        <v>0</v>
      </c>
      <c r="AB794" s="1933"/>
      <c r="AC794" s="1931"/>
      <c r="AD794" s="1666">
        <v>0</v>
      </c>
      <c r="AE794" s="1933"/>
      <c r="AF794" s="1931"/>
      <c r="AG794" s="1666">
        <v>0</v>
      </c>
      <c r="AH794" s="1933"/>
      <c r="AI794" s="1931"/>
      <c r="AJ794" s="1666">
        <v>0</v>
      </c>
      <c r="AK794" s="1933"/>
      <c r="AL794" s="1931"/>
      <c r="AM794" s="1666">
        <v>0</v>
      </c>
      <c r="AN794" s="1933"/>
      <c r="AO794" s="1931"/>
      <c r="AP794" s="1666">
        <v>0</v>
      </c>
      <c r="AQ794" s="1933"/>
      <c r="AR794" s="1931"/>
      <c r="AS794" s="1666">
        <v>0</v>
      </c>
      <c r="AT794" s="1933"/>
      <c r="AU794" s="1931"/>
      <c r="AV794" s="1666">
        <v>0</v>
      </c>
      <c r="AW794" s="1933"/>
      <c r="AX794" s="1931"/>
      <c r="AY794" s="1666">
        <v>0</v>
      </c>
      <c r="AZ794" s="1933"/>
      <c r="BA794" s="1931"/>
      <c r="BB794" s="1666">
        <v>0</v>
      </c>
      <c r="BC794" s="1933"/>
      <c r="BD794" s="1931"/>
      <c r="BE794" s="1666">
        <v>0</v>
      </c>
      <c r="BF794" s="1933"/>
      <c r="BG794" s="1931"/>
      <c r="BH794" s="1666">
        <v>0</v>
      </c>
      <c r="BI794" s="1933"/>
      <c r="BJ794" s="1931"/>
      <c r="BK794" s="1666">
        <v>0</v>
      </c>
      <c r="BL794" s="1933"/>
      <c r="BM794" s="1931"/>
      <c r="BN794" s="1666">
        <v>0</v>
      </c>
      <c r="BO794" s="1933"/>
      <c r="BP794" s="1931"/>
      <c r="BQ794" s="1666">
        <v>0</v>
      </c>
      <c r="BR794" s="1933"/>
      <c r="BS794" s="1931"/>
      <c r="BT794" s="1666">
        <v>0</v>
      </c>
      <c r="BU794" s="1933"/>
      <c r="BV794" s="1931"/>
      <c r="BW794" s="1666">
        <v>0</v>
      </c>
      <c r="BX794" s="1933"/>
      <c r="BY794" s="1931"/>
      <c r="BZ794" s="1666">
        <v>0</v>
      </c>
    </row>
    <row r="795" spans="1:78" s="222" customFormat="1" ht="19.5" customHeight="1" x14ac:dyDescent="0.3">
      <c r="A795" s="1398"/>
      <c r="B795" s="1425"/>
      <c r="C795" s="1581" t="s">
        <v>7</v>
      </c>
      <c r="D795" s="1582"/>
      <c r="E795" s="1405" t="s">
        <v>492</v>
      </c>
      <c r="F795" s="1649">
        <v>35</v>
      </c>
      <c r="G795" s="1679"/>
      <c r="H795" s="1680"/>
      <c r="I795" s="1666">
        <v>0</v>
      </c>
      <c r="J795" s="1679"/>
      <c r="K795" s="1680"/>
      <c r="L795" s="1666">
        <v>0</v>
      </c>
      <c r="M795" s="1679"/>
      <c r="N795" s="1680"/>
      <c r="O795" s="1666">
        <v>0</v>
      </c>
      <c r="P795" s="1679"/>
      <c r="Q795" s="1680"/>
      <c r="R795" s="1666">
        <v>0</v>
      </c>
      <c r="S795" s="1679"/>
      <c r="T795" s="1680"/>
      <c r="U795" s="1666">
        <v>0</v>
      </c>
      <c r="V795" s="1679"/>
      <c r="W795" s="1680"/>
      <c r="X795" s="1666">
        <v>0</v>
      </c>
      <c r="Y795" s="1679"/>
      <c r="Z795" s="1680"/>
      <c r="AA795" s="1666">
        <v>0</v>
      </c>
      <c r="AB795" s="1679"/>
      <c r="AC795" s="1680"/>
      <c r="AD795" s="1666">
        <v>0</v>
      </c>
      <c r="AE795" s="1679"/>
      <c r="AF795" s="1680"/>
      <c r="AG795" s="1666">
        <v>0</v>
      </c>
      <c r="AH795" s="1679"/>
      <c r="AI795" s="1680"/>
      <c r="AJ795" s="1666">
        <v>0</v>
      </c>
      <c r="AK795" s="1679"/>
      <c r="AL795" s="1680"/>
      <c r="AM795" s="1666">
        <v>0</v>
      </c>
      <c r="AN795" s="1679"/>
      <c r="AO795" s="1680"/>
      <c r="AP795" s="1666">
        <v>0</v>
      </c>
      <c r="AQ795" s="1679"/>
      <c r="AR795" s="1680"/>
      <c r="AS795" s="1666">
        <v>0</v>
      </c>
      <c r="AT795" s="1679"/>
      <c r="AU795" s="1680"/>
      <c r="AV795" s="1666">
        <v>0</v>
      </c>
      <c r="AW795" s="1679"/>
      <c r="AX795" s="1680"/>
      <c r="AY795" s="1666">
        <v>0</v>
      </c>
      <c r="AZ795" s="1679"/>
      <c r="BA795" s="1680"/>
      <c r="BB795" s="1666">
        <v>0</v>
      </c>
      <c r="BC795" s="1679"/>
      <c r="BD795" s="1680"/>
      <c r="BE795" s="1666">
        <v>0</v>
      </c>
      <c r="BF795" s="1679"/>
      <c r="BG795" s="1680"/>
      <c r="BH795" s="1666">
        <v>0</v>
      </c>
      <c r="BI795" s="1679"/>
      <c r="BJ795" s="1680"/>
      <c r="BK795" s="1666">
        <v>0</v>
      </c>
      <c r="BL795" s="1679"/>
      <c r="BM795" s="1680"/>
      <c r="BN795" s="1666">
        <v>0</v>
      </c>
      <c r="BO795" s="1679"/>
      <c r="BP795" s="1680"/>
      <c r="BQ795" s="1666">
        <v>0</v>
      </c>
      <c r="BR795" s="1679"/>
      <c r="BS795" s="1680"/>
      <c r="BT795" s="1666">
        <v>0</v>
      </c>
      <c r="BU795" s="1679"/>
      <c r="BV795" s="1680"/>
      <c r="BW795" s="1666">
        <v>0</v>
      </c>
      <c r="BX795" s="1679"/>
      <c r="BY795" s="1680"/>
      <c r="BZ795" s="1666">
        <v>0</v>
      </c>
    </row>
    <row r="796" spans="1:78" s="222" customFormat="1" ht="19.5" x14ac:dyDescent="0.3">
      <c r="A796" s="1398"/>
      <c r="B796" s="1425"/>
      <c r="C796" s="1410"/>
      <c r="D796" s="1651"/>
      <c r="E796" s="1405" t="s">
        <v>494</v>
      </c>
      <c r="F796" s="1649">
        <v>10</v>
      </c>
      <c r="G796" s="1679"/>
      <c r="H796" s="1680"/>
      <c r="I796" s="1666">
        <v>0</v>
      </c>
      <c r="J796" s="1679"/>
      <c r="K796" s="1680"/>
      <c r="L796" s="1666">
        <v>0</v>
      </c>
      <c r="M796" s="1679"/>
      <c r="N796" s="1680"/>
      <c r="O796" s="1666">
        <v>0</v>
      </c>
      <c r="P796" s="1679"/>
      <c r="Q796" s="1680"/>
      <c r="R796" s="1666">
        <v>0</v>
      </c>
      <c r="S796" s="1679"/>
      <c r="T796" s="1680"/>
      <c r="U796" s="1666">
        <v>0</v>
      </c>
      <c r="V796" s="1679"/>
      <c r="W796" s="1680"/>
      <c r="X796" s="1666">
        <v>0</v>
      </c>
      <c r="Y796" s="1679"/>
      <c r="Z796" s="1680"/>
      <c r="AA796" s="1666">
        <v>0</v>
      </c>
      <c r="AB796" s="1679"/>
      <c r="AC796" s="1680"/>
      <c r="AD796" s="1666">
        <v>0</v>
      </c>
      <c r="AE796" s="1679"/>
      <c r="AF796" s="1680"/>
      <c r="AG796" s="1666">
        <v>0</v>
      </c>
      <c r="AH796" s="1679"/>
      <c r="AI796" s="1680"/>
      <c r="AJ796" s="1666">
        <v>0</v>
      </c>
      <c r="AK796" s="1679"/>
      <c r="AL796" s="1680"/>
      <c r="AM796" s="1666">
        <v>0</v>
      </c>
      <c r="AN796" s="1679"/>
      <c r="AO796" s="1680"/>
      <c r="AP796" s="1666">
        <v>0</v>
      </c>
      <c r="AQ796" s="1679"/>
      <c r="AR796" s="1680"/>
      <c r="AS796" s="1666">
        <v>0</v>
      </c>
      <c r="AT796" s="1679"/>
      <c r="AU796" s="1680"/>
      <c r="AV796" s="1666">
        <v>0</v>
      </c>
      <c r="AW796" s="1679"/>
      <c r="AX796" s="1680"/>
      <c r="AY796" s="1666">
        <v>0</v>
      </c>
      <c r="AZ796" s="1679"/>
      <c r="BA796" s="1680"/>
      <c r="BB796" s="1666">
        <v>0</v>
      </c>
      <c r="BC796" s="1679"/>
      <c r="BD796" s="1680"/>
      <c r="BE796" s="1666">
        <v>0</v>
      </c>
      <c r="BF796" s="1679"/>
      <c r="BG796" s="1680"/>
      <c r="BH796" s="1666">
        <v>0</v>
      </c>
      <c r="BI796" s="1679"/>
      <c r="BJ796" s="1680"/>
      <c r="BK796" s="1666">
        <v>0</v>
      </c>
      <c r="BL796" s="1679"/>
      <c r="BM796" s="1680"/>
      <c r="BN796" s="1666">
        <v>0</v>
      </c>
      <c r="BO796" s="1679"/>
      <c r="BP796" s="1680"/>
      <c r="BQ796" s="1666">
        <v>0</v>
      </c>
      <c r="BR796" s="1679"/>
      <c r="BS796" s="1680"/>
      <c r="BT796" s="1666">
        <v>0</v>
      </c>
      <c r="BU796" s="1679"/>
      <c r="BV796" s="1680"/>
      <c r="BW796" s="1666">
        <v>0</v>
      </c>
      <c r="BX796" s="1679"/>
      <c r="BY796" s="1680"/>
      <c r="BZ796" s="1666">
        <v>0</v>
      </c>
    </row>
    <row r="797" spans="1:78" s="222" customFormat="1" ht="19.5" x14ac:dyDescent="0.3">
      <c r="A797" s="1398"/>
      <c r="B797" s="1425"/>
      <c r="C797" s="1410"/>
      <c r="D797" s="1651"/>
      <c r="E797" s="1405" t="s">
        <v>495</v>
      </c>
      <c r="F797" s="1649" t="s">
        <v>496</v>
      </c>
      <c r="G797" s="1815" t="s">
        <v>599</v>
      </c>
      <c r="H797" s="1816"/>
      <c r="I797" s="1817"/>
      <c r="J797" s="1815"/>
      <c r="K797" s="1816"/>
      <c r="L797" s="1817"/>
      <c r="M797" s="1815"/>
      <c r="N797" s="1816"/>
      <c r="O797" s="1817"/>
      <c r="P797" s="1815"/>
      <c r="Q797" s="1816"/>
      <c r="R797" s="1817"/>
      <c r="S797" s="1815"/>
      <c r="T797" s="1816"/>
      <c r="U797" s="1817"/>
      <c r="V797" s="1815"/>
      <c r="W797" s="1816"/>
      <c r="X797" s="1817"/>
      <c r="Y797" s="1815"/>
      <c r="Z797" s="1816"/>
      <c r="AA797" s="1817"/>
      <c r="AB797" s="1815"/>
      <c r="AC797" s="1816"/>
      <c r="AD797" s="1817"/>
      <c r="AE797" s="1815"/>
      <c r="AF797" s="1816"/>
      <c r="AG797" s="1817"/>
      <c r="AH797" s="1815"/>
      <c r="AI797" s="1816"/>
      <c r="AJ797" s="1817"/>
      <c r="AK797" s="1815"/>
      <c r="AL797" s="1816"/>
      <c r="AM797" s="1817"/>
      <c r="AN797" s="1815"/>
      <c r="AO797" s="1816"/>
      <c r="AP797" s="1817"/>
      <c r="AQ797" s="1815"/>
      <c r="AR797" s="1816"/>
      <c r="AS797" s="1817"/>
      <c r="AT797" s="1815"/>
      <c r="AU797" s="1816"/>
      <c r="AV797" s="1817"/>
      <c r="AW797" s="1815"/>
      <c r="AX797" s="1816"/>
      <c r="AY797" s="1817"/>
      <c r="AZ797" s="1815"/>
      <c r="BA797" s="1816"/>
      <c r="BB797" s="1817"/>
      <c r="BC797" s="1815"/>
      <c r="BD797" s="1816"/>
      <c r="BE797" s="1817"/>
      <c r="BF797" s="1815"/>
      <c r="BG797" s="1816"/>
      <c r="BH797" s="1817"/>
      <c r="BI797" s="1815"/>
      <c r="BJ797" s="1816"/>
      <c r="BK797" s="1817"/>
      <c r="BL797" s="1815"/>
      <c r="BM797" s="1816"/>
      <c r="BN797" s="1817"/>
      <c r="BO797" s="1815"/>
      <c r="BP797" s="1816"/>
      <c r="BQ797" s="1817"/>
      <c r="BR797" s="1815"/>
      <c r="BS797" s="1816"/>
      <c r="BT797" s="1817"/>
      <c r="BU797" s="1815"/>
      <c r="BV797" s="1816"/>
      <c r="BW797" s="1817"/>
      <c r="BX797" s="1815"/>
      <c r="BY797" s="1816"/>
      <c r="BZ797" s="1817"/>
    </row>
    <row r="798" spans="1:78" s="1571" customFormat="1" ht="19.5" x14ac:dyDescent="0.3">
      <c r="A798" s="1398"/>
      <c r="B798" s="1425"/>
      <c r="C798" s="1410"/>
      <c r="D798" s="1651"/>
      <c r="E798" s="1405" t="s">
        <v>497</v>
      </c>
      <c r="F798" s="1649" t="s">
        <v>496</v>
      </c>
      <c r="G798" s="1815"/>
      <c r="H798" s="1816"/>
      <c r="I798" s="1817"/>
      <c r="J798" s="1815"/>
      <c r="K798" s="1816"/>
      <c r="L798" s="1817"/>
      <c r="M798" s="1815"/>
      <c r="N798" s="1816"/>
      <c r="O798" s="1817"/>
      <c r="P798" s="1815"/>
      <c r="Q798" s="1816"/>
      <c r="R798" s="1817"/>
      <c r="S798" s="1815"/>
      <c r="T798" s="1816"/>
      <c r="U798" s="1817"/>
      <c r="V798" s="1815"/>
      <c r="W798" s="1816"/>
      <c r="X798" s="1817"/>
      <c r="Y798" s="1815"/>
      <c r="Z798" s="1816"/>
      <c r="AA798" s="1817"/>
      <c r="AB798" s="1815"/>
      <c r="AC798" s="1816"/>
      <c r="AD798" s="1817"/>
      <c r="AE798" s="1815"/>
      <c r="AF798" s="1816"/>
      <c r="AG798" s="1817"/>
      <c r="AH798" s="1815"/>
      <c r="AI798" s="1816"/>
      <c r="AJ798" s="1817"/>
      <c r="AK798" s="1815"/>
      <c r="AL798" s="1816"/>
      <c r="AM798" s="1817"/>
      <c r="AN798" s="1815"/>
      <c r="AO798" s="1816"/>
      <c r="AP798" s="1817"/>
      <c r="AQ798" s="1815"/>
      <c r="AR798" s="1816"/>
      <c r="AS798" s="1817"/>
      <c r="AT798" s="1815"/>
      <c r="AU798" s="1816"/>
      <c r="AV798" s="1817"/>
      <c r="AW798" s="1815"/>
      <c r="AX798" s="1816"/>
      <c r="AY798" s="1817"/>
      <c r="AZ798" s="1815"/>
      <c r="BA798" s="1816"/>
      <c r="BB798" s="1817"/>
      <c r="BC798" s="1815"/>
      <c r="BD798" s="1816"/>
      <c r="BE798" s="1817"/>
      <c r="BF798" s="1815"/>
      <c r="BG798" s="1816"/>
      <c r="BH798" s="1817"/>
      <c r="BI798" s="1815"/>
      <c r="BJ798" s="1816"/>
      <c r="BK798" s="1817"/>
      <c r="BL798" s="1815"/>
      <c r="BM798" s="1816"/>
      <c r="BN798" s="1817"/>
      <c r="BO798" s="1815"/>
      <c r="BP798" s="1816"/>
      <c r="BQ798" s="1817"/>
      <c r="BR798" s="1815"/>
      <c r="BS798" s="1816"/>
      <c r="BT798" s="1817"/>
      <c r="BU798" s="1815"/>
      <c r="BV798" s="1816"/>
      <c r="BW798" s="1817"/>
      <c r="BX798" s="1815"/>
      <c r="BY798" s="1816"/>
      <c r="BZ798" s="1817"/>
    </row>
    <row r="799" spans="1:78" s="1571" customFormat="1" ht="19.5" customHeight="1" x14ac:dyDescent="0.3">
      <c r="A799" s="1398"/>
      <c r="B799" s="1425"/>
      <c r="C799" s="1410" t="s">
        <v>9</v>
      </c>
      <c r="D799" s="1651"/>
      <c r="E799" s="1405" t="s">
        <v>492</v>
      </c>
      <c r="F799" s="1649">
        <v>35</v>
      </c>
      <c r="G799" s="1691">
        <v>0.27</v>
      </c>
      <c r="H799" s="1692">
        <v>0.15</v>
      </c>
      <c r="I799" s="1666">
        <v>5.0999999999999996</v>
      </c>
      <c r="J799" s="1691">
        <v>0.27</v>
      </c>
      <c r="K799" s="1692">
        <v>0.15</v>
      </c>
      <c r="L799" s="1666">
        <v>5.0999999999999996</v>
      </c>
      <c r="M799" s="1691">
        <v>0.27</v>
      </c>
      <c r="N799" s="1692">
        <v>0.15</v>
      </c>
      <c r="O799" s="1666">
        <v>5.0999999999999996</v>
      </c>
      <c r="P799" s="1691">
        <v>0.27</v>
      </c>
      <c r="Q799" s="1692">
        <v>0.15</v>
      </c>
      <c r="R799" s="1666">
        <v>5.0999999999999996</v>
      </c>
      <c r="S799" s="1691">
        <v>0.27</v>
      </c>
      <c r="T799" s="1692">
        <v>0.15</v>
      </c>
      <c r="U799" s="1666">
        <v>5.0999999999999996</v>
      </c>
      <c r="V799" s="1691">
        <v>0.27</v>
      </c>
      <c r="W799" s="1692">
        <v>0.15</v>
      </c>
      <c r="X799" s="1666">
        <v>5.0999999999999996</v>
      </c>
      <c r="Y799" s="1691">
        <v>0.27</v>
      </c>
      <c r="Z799" s="1692">
        <v>0.15</v>
      </c>
      <c r="AA799" s="1666">
        <v>5.0999999999999996</v>
      </c>
      <c r="AB799" s="1691">
        <v>0.41</v>
      </c>
      <c r="AC799" s="1692">
        <v>0.23</v>
      </c>
      <c r="AD799" s="1666">
        <v>7.8</v>
      </c>
      <c r="AE799" s="1691">
        <v>0.41</v>
      </c>
      <c r="AF799" s="1692">
        <v>0.23</v>
      </c>
      <c r="AG799" s="1666">
        <v>7.8</v>
      </c>
      <c r="AH799" s="1691">
        <v>0.41</v>
      </c>
      <c r="AI799" s="1692">
        <v>0.23</v>
      </c>
      <c r="AJ799" s="1666">
        <v>7.8</v>
      </c>
      <c r="AK799" s="1691">
        <v>0.41</v>
      </c>
      <c r="AL799" s="1692">
        <v>0.23</v>
      </c>
      <c r="AM799" s="1666">
        <v>7.8</v>
      </c>
      <c r="AN799" s="1691">
        <v>0.41</v>
      </c>
      <c r="AO799" s="1692">
        <v>0.23</v>
      </c>
      <c r="AP799" s="1666">
        <v>7.8</v>
      </c>
      <c r="AQ799" s="1691">
        <v>0.45</v>
      </c>
      <c r="AR799" s="1692">
        <v>0.25</v>
      </c>
      <c r="AS799" s="1666">
        <v>8.4</v>
      </c>
      <c r="AT799" s="1691">
        <v>0.41</v>
      </c>
      <c r="AU799" s="1692">
        <v>0.23</v>
      </c>
      <c r="AV799" s="1666">
        <v>7.8</v>
      </c>
      <c r="AW799" s="1691">
        <v>0.41</v>
      </c>
      <c r="AX799" s="1692">
        <v>0.23</v>
      </c>
      <c r="AY799" s="1666">
        <v>7.8</v>
      </c>
      <c r="AZ799" s="1691">
        <v>0.41</v>
      </c>
      <c r="BA799" s="1692">
        <v>0.23</v>
      </c>
      <c r="BB799" s="1666">
        <v>7.8</v>
      </c>
      <c r="BC799" s="1691">
        <v>0.41</v>
      </c>
      <c r="BD799" s="1692">
        <v>0.23</v>
      </c>
      <c r="BE799" s="1666">
        <v>7.8</v>
      </c>
      <c r="BF799" s="1691">
        <v>0.45</v>
      </c>
      <c r="BG799" s="1692">
        <v>0.25</v>
      </c>
      <c r="BH799" s="1666">
        <v>8.4</v>
      </c>
      <c r="BI799" s="1691">
        <v>0.45</v>
      </c>
      <c r="BJ799" s="1692">
        <v>0.25</v>
      </c>
      <c r="BK799" s="1666">
        <v>8.4</v>
      </c>
      <c r="BL799" s="1691">
        <v>0.45</v>
      </c>
      <c r="BM799" s="1692">
        <v>0.25</v>
      </c>
      <c r="BN799" s="1666">
        <v>8.4</v>
      </c>
      <c r="BO799" s="1691">
        <v>0.45</v>
      </c>
      <c r="BP799" s="1692">
        <v>0.25</v>
      </c>
      <c r="BQ799" s="1666">
        <v>8.4</v>
      </c>
      <c r="BR799" s="1691">
        <v>0.45</v>
      </c>
      <c r="BS799" s="1692">
        <v>0.25</v>
      </c>
      <c r="BT799" s="1666">
        <v>8.4</v>
      </c>
      <c r="BU799" s="1691">
        <v>0.45</v>
      </c>
      <c r="BV799" s="1692">
        <v>0.25</v>
      </c>
      <c r="BW799" s="1666">
        <v>8.4</v>
      </c>
      <c r="BX799" s="1691">
        <v>0.27</v>
      </c>
      <c r="BY799" s="1692">
        <v>0.15</v>
      </c>
      <c r="BZ799" s="1666">
        <v>5.0999999999999996</v>
      </c>
    </row>
    <row r="800" spans="1:78" s="1571" customFormat="1" ht="19.5" x14ac:dyDescent="0.3">
      <c r="A800" s="1398"/>
      <c r="B800" s="1425"/>
      <c r="C800" s="1410"/>
      <c r="D800" s="1651"/>
      <c r="E800" s="1405" t="s">
        <v>494</v>
      </c>
      <c r="F800" s="1649">
        <v>10</v>
      </c>
      <c r="G800" s="1669">
        <v>0.152</v>
      </c>
      <c r="H800" s="1669">
        <v>0.29199999999999998</v>
      </c>
      <c r="I800" s="1666">
        <v>18</v>
      </c>
      <c r="J800" s="1669">
        <v>0.152</v>
      </c>
      <c r="K800" s="1669">
        <v>0.29199999999999998</v>
      </c>
      <c r="L800" s="1666">
        <v>18</v>
      </c>
      <c r="M800" s="1669">
        <v>0.152</v>
      </c>
      <c r="N800" s="1669">
        <v>0.29199999999999998</v>
      </c>
      <c r="O800" s="1666">
        <v>18</v>
      </c>
      <c r="P800" s="1669">
        <v>0.152</v>
      </c>
      <c r="Q800" s="1669">
        <v>0.29199999999999998</v>
      </c>
      <c r="R800" s="1666">
        <v>18</v>
      </c>
      <c r="S800" s="1669">
        <v>0.152</v>
      </c>
      <c r="T800" s="1669">
        <v>0.29199999999999998</v>
      </c>
      <c r="U800" s="1666">
        <v>18</v>
      </c>
      <c r="V800" s="1669">
        <v>0.152</v>
      </c>
      <c r="W800" s="1669">
        <v>0.29199999999999998</v>
      </c>
      <c r="X800" s="1666">
        <v>18</v>
      </c>
      <c r="Y800" s="1669">
        <v>0.152</v>
      </c>
      <c r="Z800" s="1669">
        <v>0.29199999999999998</v>
      </c>
      <c r="AA800" s="1666">
        <v>18</v>
      </c>
      <c r="AB800" s="1669">
        <v>0.33200000000000002</v>
      </c>
      <c r="AC800" s="1669">
        <v>0.36899999999999999</v>
      </c>
      <c r="AD800" s="1666">
        <v>28</v>
      </c>
      <c r="AE800" s="1669">
        <v>0.33200000000000002</v>
      </c>
      <c r="AF800" s="1669">
        <v>0.36899999999999999</v>
      </c>
      <c r="AG800" s="1666">
        <v>28</v>
      </c>
      <c r="AH800" s="1669">
        <v>0.33200000000000002</v>
      </c>
      <c r="AI800" s="1669">
        <v>0.36899999999999999</v>
      </c>
      <c r="AJ800" s="1666">
        <v>28</v>
      </c>
      <c r="AK800" s="1669">
        <v>0.33200000000000002</v>
      </c>
      <c r="AL800" s="1669">
        <v>0.36899999999999999</v>
      </c>
      <c r="AM800" s="1666">
        <v>28</v>
      </c>
      <c r="AN800" s="1669">
        <v>0.33200000000000002</v>
      </c>
      <c r="AO800" s="1669">
        <v>0.36899999999999999</v>
      </c>
      <c r="AP800" s="1666">
        <v>28</v>
      </c>
      <c r="AQ800" s="1669">
        <v>0.38800000000000001</v>
      </c>
      <c r="AR800" s="1669">
        <v>0.36199999999999999</v>
      </c>
      <c r="AS800" s="1666">
        <v>30</v>
      </c>
      <c r="AT800" s="1669">
        <v>0.33200000000000002</v>
      </c>
      <c r="AU800" s="1669">
        <v>0.36899999999999999</v>
      </c>
      <c r="AV800" s="1666">
        <v>28</v>
      </c>
      <c r="AW800" s="1669">
        <v>0.33200000000000002</v>
      </c>
      <c r="AX800" s="1669">
        <v>0.36899999999999999</v>
      </c>
      <c r="AY800" s="1666">
        <v>28</v>
      </c>
      <c r="AZ800" s="1669">
        <v>0.33200000000000002</v>
      </c>
      <c r="BA800" s="1669">
        <v>0.36899999999999999</v>
      </c>
      <c r="BB800" s="1666">
        <v>28</v>
      </c>
      <c r="BC800" s="1669">
        <v>0.33200000000000002</v>
      </c>
      <c r="BD800" s="1669">
        <v>0.36899999999999999</v>
      </c>
      <c r="BE800" s="1666">
        <v>28</v>
      </c>
      <c r="BF800" s="1669">
        <v>0.38800000000000001</v>
      </c>
      <c r="BG800" s="1669">
        <v>0.36199999999999999</v>
      </c>
      <c r="BH800" s="1666">
        <v>30</v>
      </c>
      <c r="BI800" s="1669">
        <v>0.38800000000000001</v>
      </c>
      <c r="BJ800" s="1669">
        <v>0.36199999999999999</v>
      </c>
      <c r="BK800" s="1666">
        <v>30</v>
      </c>
      <c r="BL800" s="1669">
        <v>0.38800000000000001</v>
      </c>
      <c r="BM800" s="1669">
        <v>0.36199999999999999</v>
      </c>
      <c r="BN800" s="1666">
        <v>30</v>
      </c>
      <c r="BO800" s="1669">
        <v>0.38800000000000001</v>
      </c>
      <c r="BP800" s="1669">
        <v>0.36199999999999999</v>
      </c>
      <c r="BQ800" s="1666">
        <v>30</v>
      </c>
      <c r="BR800" s="1669">
        <v>0.38800000000000001</v>
      </c>
      <c r="BS800" s="1669">
        <v>0.36199999999999999</v>
      </c>
      <c r="BT800" s="1666">
        <v>30</v>
      </c>
      <c r="BU800" s="1669">
        <v>0.38800000000000001</v>
      </c>
      <c r="BV800" s="1669">
        <v>0.36199999999999999</v>
      </c>
      <c r="BW800" s="1666">
        <v>30</v>
      </c>
      <c r="BX800" s="1669">
        <v>0.152</v>
      </c>
      <c r="BY800" s="1669">
        <v>0.29199999999999998</v>
      </c>
      <c r="BZ800" s="1666">
        <v>18</v>
      </c>
    </row>
    <row r="801" spans="1:78" s="222" customFormat="1" ht="19.5" x14ac:dyDescent="0.3">
      <c r="A801" s="1398"/>
      <c r="B801" s="1425"/>
      <c r="C801" s="1410"/>
      <c r="D801" s="1651"/>
      <c r="E801" s="1405" t="s">
        <v>495</v>
      </c>
      <c r="F801" s="1649" t="s">
        <v>496</v>
      </c>
      <c r="G801" s="1815" t="s">
        <v>599</v>
      </c>
      <c r="H801" s="1816"/>
      <c r="I801" s="1817"/>
      <c r="J801" s="1815"/>
      <c r="K801" s="1816"/>
      <c r="L801" s="1817"/>
      <c r="M801" s="1815"/>
      <c r="N801" s="1816"/>
      <c r="O801" s="1817"/>
      <c r="P801" s="1815"/>
      <c r="Q801" s="1816"/>
      <c r="R801" s="1817"/>
      <c r="S801" s="1815"/>
      <c r="T801" s="1816"/>
      <c r="U801" s="1817"/>
      <c r="V801" s="1815"/>
      <c r="W801" s="1816"/>
      <c r="X801" s="1817"/>
      <c r="Y801" s="1815"/>
      <c r="Z801" s="1816"/>
      <c r="AA801" s="1817"/>
      <c r="AB801" s="1815"/>
      <c r="AC801" s="1816"/>
      <c r="AD801" s="1817"/>
      <c r="AE801" s="1815"/>
      <c r="AF801" s="1816"/>
      <c r="AG801" s="1817"/>
      <c r="AH801" s="1815"/>
      <c r="AI801" s="1816"/>
      <c r="AJ801" s="1817"/>
      <c r="AK801" s="1815"/>
      <c r="AL801" s="1816"/>
      <c r="AM801" s="1817"/>
      <c r="AN801" s="1815"/>
      <c r="AO801" s="1816"/>
      <c r="AP801" s="1817"/>
      <c r="AQ801" s="1815"/>
      <c r="AR801" s="1816"/>
      <c r="AS801" s="1817"/>
      <c r="AT801" s="1815"/>
      <c r="AU801" s="1816"/>
      <c r="AV801" s="1817"/>
      <c r="AW801" s="1815"/>
      <c r="AX801" s="1816"/>
      <c r="AY801" s="1817"/>
      <c r="AZ801" s="1815"/>
      <c r="BA801" s="1816"/>
      <c r="BB801" s="1817"/>
      <c r="BC801" s="1815"/>
      <c r="BD801" s="1816"/>
      <c r="BE801" s="1817"/>
      <c r="BF801" s="1815"/>
      <c r="BG801" s="1816"/>
      <c r="BH801" s="1817"/>
      <c r="BI801" s="1815"/>
      <c r="BJ801" s="1816"/>
      <c r="BK801" s="1817"/>
      <c r="BL801" s="1815"/>
      <c r="BM801" s="1816"/>
      <c r="BN801" s="1817"/>
      <c r="BO801" s="1815"/>
      <c r="BP801" s="1816"/>
      <c r="BQ801" s="1817"/>
      <c r="BR801" s="1815"/>
      <c r="BS801" s="1816"/>
      <c r="BT801" s="1817"/>
      <c r="BU801" s="1815"/>
      <c r="BV801" s="1816"/>
      <c r="BW801" s="1817"/>
      <c r="BX801" s="1815"/>
      <c r="BY801" s="1816"/>
      <c r="BZ801" s="1817"/>
    </row>
    <row r="802" spans="1:78" s="1571" customFormat="1" ht="19.5" x14ac:dyDescent="0.3">
      <c r="A802" s="1398"/>
      <c r="B802" s="1425"/>
      <c r="C802" s="1410"/>
      <c r="D802" s="1651"/>
      <c r="E802" s="1405" t="s">
        <v>497</v>
      </c>
      <c r="F802" s="1649" t="s">
        <v>496</v>
      </c>
      <c r="G802" s="1815"/>
      <c r="H802" s="1816"/>
      <c r="I802" s="1817"/>
      <c r="J802" s="1815"/>
      <c r="K802" s="1816"/>
      <c r="L802" s="1817"/>
      <c r="M802" s="1815"/>
      <c r="N802" s="1816"/>
      <c r="O802" s="1817"/>
      <c r="P802" s="1815"/>
      <c r="Q802" s="1816"/>
      <c r="R802" s="1817"/>
      <c r="S802" s="1815"/>
      <c r="T802" s="1816"/>
      <c r="U802" s="1817"/>
      <c r="V802" s="1815"/>
      <c r="W802" s="1816"/>
      <c r="X802" s="1817"/>
      <c r="Y802" s="1815"/>
      <c r="Z802" s="1816"/>
      <c r="AA802" s="1817"/>
      <c r="AB802" s="1815"/>
      <c r="AC802" s="1816"/>
      <c r="AD802" s="1817"/>
      <c r="AE802" s="1815"/>
      <c r="AF802" s="1816"/>
      <c r="AG802" s="1817"/>
      <c r="AH802" s="1815"/>
      <c r="AI802" s="1816"/>
      <c r="AJ802" s="1817"/>
      <c r="AK802" s="1815"/>
      <c r="AL802" s="1816"/>
      <c r="AM802" s="1817"/>
      <c r="AN802" s="1815"/>
      <c r="AO802" s="1816"/>
      <c r="AP802" s="1817"/>
      <c r="AQ802" s="1815"/>
      <c r="AR802" s="1816"/>
      <c r="AS802" s="1817"/>
      <c r="AT802" s="1815"/>
      <c r="AU802" s="1816"/>
      <c r="AV802" s="1817"/>
      <c r="AW802" s="1815"/>
      <c r="AX802" s="1816"/>
      <c r="AY802" s="1817"/>
      <c r="AZ802" s="1815"/>
      <c r="BA802" s="1816"/>
      <c r="BB802" s="1817"/>
      <c r="BC802" s="1815"/>
      <c r="BD802" s="1816"/>
      <c r="BE802" s="1817"/>
      <c r="BF802" s="1815"/>
      <c r="BG802" s="1816"/>
      <c r="BH802" s="1817"/>
      <c r="BI802" s="1815"/>
      <c r="BJ802" s="1816"/>
      <c r="BK802" s="1817"/>
      <c r="BL802" s="1815"/>
      <c r="BM802" s="1816"/>
      <c r="BN802" s="1817"/>
      <c r="BO802" s="1815"/>
      <c r="BP802" s="1816"/>
      <c r="BQ802" s="1817"/>
      <c r="BR802" s="1815"/>
      <c r="BS802" s="1816"/>
      <c r="BT802" s="1817"/>
      <c r="BU802" s="1815"/>
      <c r="BV802" s="1816"/>
      <c r="BW802" s="1817"/>
      <c r="BX802" s="1815"/>
      <c r="BY802" s="1816"/>
      <c r="BZ802" s="1817"/>
    </row>
    <row r="803" spans="1:78" s="1571" customFormat="1" ht="20.25" customHeight="1" x14ac:dyDescent="0.3">
      <c r="A803" s="1398"/>
      <c r="B803" s="1425" t="s">
        <v>498</v>
      </c>
      <c r="C803" s="1424" t="s">
        <v>206</v>
      </c>
      <c r="D803" s="1582"/>
      <c r="E803" s="1405"/>
      <c r="F803" s="1649">
        <v>35</v>
      </c>
      <c r="G803" s="1669">
        <v>0.39800000000000002</v>
      </c>
      <c r="H803" s="1669">
        <v>0.27</v>
      </c>
      <c r="I803" s="1666">
        <v>8</v>
      </c>
      <c r="J803" s="1669">
        <v>0.39800000000000002</v>
      </c>
      <c r="K803" s="1669">
        <v>0.27</v>
      </c>
      <c r="L803" s="1666">
        <v>8</v>
      </c>
      <c r="M803" s="1669">
        <v>0.39800000000000002</v>
      </c>
      <c r="N803" s="1669">
        <v>0.27</v>
      </c>
      <c r="O803" s="1666">
        <v>8</v>
      </c>
      <c r="P803" s="1669">
        <v>0.39800000000000002</v>
      </c>
      <c r="Q803" s="1669">
        <v>0.27</v>
      </c>
      <c r="R803" s="1666">
        <v>8</v>
      </c>
      <c r="S803" s="1669">
        <v>0.39800000000000002</v>
      </c>
      <c r="T803" s="1669">
        <v>0.27</v>
      </c>
      <c r="U803" s="1666">
        <v>8</v>
      </c>
      <c r="V803" s="1669">
        <v>0.39800000000000002</v>
      </c>
      <c r="W803" s="1669">
        <v>0.27</v>
      </c>
      <c r="X803" s="1666">
        <v>8</v>
      </c>
      <c r="Y803" s="1669">
        <v>0.39800000000000002</v>
      </c>
      <c r="Z803" s="1669">
        <v>0.27</v>
      </c>
      <c r="AA803" s="1666">
        <v>8</v>
      </c>
      <c r="AB803" s="1669">
        <v>0.66900000000000004</v>
      </c>
      <c r="AC803" s="1669">
        <v>0.35</v>
      </c>
      <c r="AD803" s="1666">
        <v>12</v>
      </c>
      <c r="AE803" s="1669">
        <v>0.66900000000000004</v>
      </c>
      <c r="AF803" s="1669">
        <v>0.35</v>
      </c>
      <c r="AG803" s="1666">
        <v>12</v>
      </c>
      <c r="AH803" s="1669">
        <v>0.66900000000000004</v>
      </c>
      <c r="AI803" s="1669">
        <v>0.35</v>
      </c>
      <c r="AJ803" s="1666">
        <v>12</v>
      </c>
      <c r="AK803" s="1669">
        <v>0.66900000000000004</v>
      </c>
      <c r="AL803" s="1669">
        <v>0.35</v>
      </c>
      <c r="AM803" s="1666">
        <v>12</v>
      </c>
      <c r="AN803" s="1669">
        <v>0.66900000000000004</v>
      </c>
      <c r="AO803" s="1669">
        <v>0.35</v>
      </c>
      <c r="AP803" s="1666">
        <v>12</v>
      </c>
      <c r="AQ803" s="1669">
        <v>0.63800000000000001</v>
      </c>
      <c r="AR803" s="1669">
        <v>0.34300000000000003</v>
      </c>
      <c r="AS803" s="1666">
        <v>12</v>
      </c>
      <c r="AT803" s="1669">
        <v>0.66900000000000004</v>
      </c>
      <c r="AU803" s="1669">
        <v>0.35</v>
      </c>
      <c r="AV803" s="1666">
        <v>12</v>
      </c>
      <c r="AW803" s="1669">
        <v>0.66900000000000004</v>
      </c>
      <c r="AX803" s="1669">
        <v>0.35</v>
      </c>
      <c r="AY803" s="1666">
        <v>12</v>
      </c>
      <c r="AZ803" s="1669">
        <v>0.66900000000000004</v>
      </c>
      <c r="BA803" s="1669">
        <v>0.35</v>
      </c>
      <c r="BB803" s="1666">
        <v>12</v>
      </c>
      <c r="BC803" s="1669">
        <v>0.66900000000000004</v>
      </c>
      <c r="BD803" s="1669">
        <v>0.35</v>
      </c>
      <c r="BE803" s="1666">
        <v>12</v>
      </c>
      <c r="BF803" s="1669">
        <v>0.63800000000000001</v>
      </c>
      <c r="BG803" s="1669">
        <v>0.34300000000000003</v>
      </c>
      <c r="BH803" s="1666">
        <v>12</v>
      </c>
      <c r="BI803" s="1669">
        <v>0.63800000000000001</v>
      </c>
      <c r="BJ803" s="1669">
        <v>0.34300000000000003</v>
      </c>
      <c r="BK803" s="1666">
        <v>12</v>
      </c>
      <c r="BL803" s="1669">
        <v>0.63800000000000001</v>
      </c>
      <c r="BM803" s="1669">
        <v>0.34300000000000003</v>
      </c>
      <c r="BN803" s="1666">
        <v>12</v>
      </c>
      <c r="BO803" s="1669">
        <v>0.63800000000000001</v>
      </c>
      <c r="BP803" s="1669">
        <v>0.34300000000000003</v>
      </c>
      <c r="BQ803" s="1666">
        <v>12</v>
      </c>
      <c r="BR803" s="1669">
        <v>0.63800000000000001</v>
      </c>
      <c r="BS803" s="1669">
        <v>0.34300000000000003</v>
      </c>
      <c r="BT803" s="1666">
        <v>12</v>
      </c>
      <c r="BU803" s="1669">
        <v>0.63800000000000001</v>
      </c>
      <c r="BV803" s="1669">
        <v>0.34300000000000003</v>
      </c>
      <c r="BW803" s="1666">
        <v>12</v>
      </c>
      <c r="BX803" s="1669">
        <v>0.39800000000000002</v>
      </c>
      <c r="BY803" s="1669">
        <v>0.27</v>
      </c>
      <c r="BZ803" s="1666">
        <v>8</v>
      </c>
    </row>
    <row r="804" spans="1:78" s="1571" customFormat="1" ht="20.25" customHeight="1" x14ac:dyDescent="0.3">
      <c r="A804" s="1398"/>
      <c r="B804" s="1425" t="s">
        <v>499</v>
      </c>
      <c r="C804" s="1424" t="s">
        <v>224</v>
      </c>
      <c r="D804" s="1582"/>
      <c r="E804" s="1405"/>
      <c r="F804" s="1649">
        <v>35</v>
      </c>
      <c r="G804" s="1669">
        <v>-7.0000000000000001E-3</v>
      </c>
      <c r="H804" s="1669">
        <v>-4.5999999999999999E-2</v>
      </c>
      <c r="I804" s="1666">
        <v>1</v>
      </c>
      <c r="J804" s="1669">
        <v>-7.0000000000000001E-3</v>
      </c>
      <c r="K804" s="1669">
        <v>-4.5999999999999999E-2</v>
      </c>
      <c r="L804" s="1666">
        <v>1</v>
      </c>
      <c r="M804" s="1669">
        <v>-7.0000000000000001E-3</v>
      </c>
      <c r="N804" s="1669">
        <v>-4.5999999999999999E-2</v>
      </c>
      <c r="O804" s="1666">
        <v>1</v>
      </c>
      <c r="P804" s="1669">
        <v>-7.0000000000000001E-3</v>
      </c>
      <c r="Q804" s="1669">
        <v>-4.5999999999999999E-2</v>
      </c>
      <c r="R804" s="1666">
        <v>1</v>
      </c>
      <c r="S804" s="1669">
        <v>-7.0000000000000001E-3</v>
      </c>
      <c r="T804" s="1669">
        <v>-4.5999999999999999E-2</v>
      </c>
      <c r="U804" s="1666">
        <v>1</v>
      </c>
      <c r="V804" s="1669">
        <v>-7.0000000000000001E-3</v>
      </c>
      <c r="W804" s="1669">
        <v>-4.5999999999999999E-2</v>
      </c>
      <c r="X804" s="1666">
        <v>1</v>
      </c>
      <c r="Y804" s="1669">
        <v>-7.0000000000000001E-3</v>
      </c>
      <c r="Z804" s="1669">
        <v>-4.5999999999999999E-2</v>
      </c>
      <c r="AA804" s="1666">
        <v>1</v>
      </c>
      <c r="AB804" s="1669">
        <v>-7.0000000000000001E-3</v>
      </c>
      <c r="AC804" s="1669">
        <v>-4.2999999999999997E-2</v>
      </c>
      <c r="AD804" s="1666">
        <v>1</v>
      </c>
      <c r="AE804" s="1669">
        <v>-7.0000000000000001E-3</v>
      </c>
      <c r="AF804" s="1669">
        <v>-4.2999999999999997E-2</v>
      </c>
      <c r="AG804" s="1666">
        <v>1</v>
      </c>
      <c r="AH804" s="1669">
        <v>-7.0000000000000001E-3</v>
      </c>
      <c r="AI804" s="1669">
        <v>-4.2999999999999997E-2</v>
      </c>
      <c r="AJ804" s="1666">
        <v>1</v>
      </c>
      <c r="AK804" s="1669">
        <v>-7.0000000000000001E-3</v>
      </c>
      <c r="AL804" s="1669">
        <v>-4.2999999999999997E-2</v>
      </c>
      <c r="AM804" s="1666">
        <v>1</v>
      </c>
      <c r="AN804" s="1669">
        <v>-7.0000000000000001E-3</v>
      </c>
      <c r="AO804" s="1669">
        <v>-4.2999999999999997E-2</v>
      </c>
      <c r="AP804" s="1666">
        <v>1</v>
      </c>
      <c r="AQ804" s="1669">
        <v>-7.0000000000000001E-3</v>
      </c>
      <c r="AR804" s="1669">
        <v>-4.4999999999999998E-2</v>
      </c>
      <c r="AS804" s="1666">
        <v>1</v>
      </c>
      <c r="AT804" s="1669">
        <v>-7.0000000000000001E-3</v>
      </c>
      <c r="AU804" s="1669">
        <v>-4.2999999999999997E-2</v>
      </c>
      <c r="AV804" s="1666">
        <v>1</v>
      </c>
      <c r="AW804" s="1669">
        <v>-7.0000000000000001E-3</v>
      </c>
      <c r="AX804" s="1669">
        <v>-4.2999999999999997E-2</v>
      </c>
      <c r="AY804" s="1666">
        <v>1</v>
      </c>
      <c r="AZ804" s="1669">
        <v>-7.0000000000000001E-3</v>
      </c>
      <c r="BA804" s="1669">
        <v>-4.2999999999999997E-2</v>
      </c>
      <c r="BB804" s="1666">
        <v>1</v>
      </c>
      <c r="BC804" s="1669">
        <v>-7.0000000000000001E-3</v>
      </c>
      <c r="BD804" s="1669">
        <v>-4.2999999999999997E-2</v>
      </c>
      <c r="BE804" s="1666">
        <v>1</v>
      </c>
      <c r="BF804" s="1669">
        <v>-7.0000000000000001E-3</v>
      </c>
      <c r="BG804" s="1669">
        <v>-4.4999999999999998E-2</v>
      </c>
      <c r="BH804" s="1666">
        <v>1</v>
      </c>
      <c r="BI804" s="1669">
        <v>-7.0000000000000001E-3</v>
      </c>
      <c r="BJ804" s="1669">
        <v>-4.4999999999999998E-2</v>
      </c>
      <c r="BK804" s="1666">
        <v>1</v>
      </c>
      <c r="BL804" s="1669">
        <v>-7.0000000000000001E-3</v>
      </c>
      <c r="BM804" s="1669">
        <v>-4.4999999999999998E-2</v>
      </c>
      <c r="BN804" s="1666">
        <v>1</v>
      </c>
      <c r="BO804" s="1669">
        <v>-7.0000000000000001E-3</v>
      </c>
      <c r="BP804" s="1669">
        <v>-4.4999999999999998E-2</v>
      </c>
      <c r="BQ804" s="1666">
        <v>1</v>
      </c>
      <c r="BR804" s="1669">
        <v>-7.0000000000000001E-3</v>
      </c>
      <c r="BS804" s="1669">
        <v>-4.4999999999999998E-2</v>
      </c>
      <c r="BT804" s="1666">
        <v>1</v>
      </c>
      <c r="BU804" s="1669">
        <v>-7.0000000000000001E-3</v>
      </c>
      <c r="BV804" s="1669">
        <v>-4.4999999999999998E-2</v>
      </c>
      <c r="BW804" s="1666">
        <v>1</v>
      </c>
      <c r="BX804" s="1669">
        <v>-7.0000000000000001E-3</v>
      </c>
      <c r="BY804" s="1669">
        <v>-4.5999999999999999E-2</v>
      </c>
      <c r="BZ804" s="1666">
        <v>1</v>
      </c>
    </row>
    <row r="805" spans="1:78" s="1571" customFormat="1" ht="20.25" customHeight="1" x14ac:dyDescent="0.3">
      <c r="A805" s="1398"/>
      <c r="B805" s="1425" t="s">
        <v>499</v>
      </c>
      <c r="C805" s="1424" t="s">
        <v>589</v>
      </c>
      <c r="D805" s="1582"/>
      <c r="E805" s="1405"/>
      <c r="F805" s="1649">
        <v>35</v>
      </c>
      <c r="G805" s="1679"/>
      <c r="H805" s="1680"/>
      <c r="I805" s="1666">
        <v>0</v>
      </c>
      <c r="J805" s="1679"/>
      <c r="K805" s="1680"/>
      <c r="L805" s="1666">
        <v>0</v>
      </c>
      <c r="M805" s="1679"/>
      <c r="N805" s="1680"/>
      <c r="O805" s="1666">
        <v>0</v>
      </c>
      <c r="P805" s="1679"/>
      <c r="Q805" s="1680"/>
      <c r="R805" s="1666">
        <v>0</v>
      </c>
      <c r="S805" s="1679"/>
      <c r="T805" s="1680"/>
      <c r="U805" s="1666">
        <v>0</v>
      </c>
      <c r="V805" s="1679"/>
      <c r="W805" s="1680"/>
      <c r="X805" s="1666">
        <v>0</v>
      </c>
      <c r="Y805" s="1679"/>
      <c r="Z805" s="1680"/>
      <c r="AA805" s="1666">
        <v>0</v>
      </c>
      <c r="AB805" s="1679"/>
      <c r="AC805" s="1680"/>
      <c r="AD805" s="1666">
        <v>0</v>
      </c>
      <c r="AE805" s="1679"/>
      <c r="AF805" s="1680"/>
      <c r="AG805" s="1666">
        <v>0</v>
      </c>
      <c r="AH805" s="1679"/>
      <c r="AI805" s="1680"/>
      <c r="AJ805" s="1666">
        <v>0</v>
      </c>
      <c r="AK805" s="1679"/>
      <c r="AL805" s="1680"/>
      <c r="AM805" s="1666">
        <v>0</v>
      </c>
      <c r="AN805" s="1679"/>
      <c r="AO805" s="1680"/>
      <c r="AP805" s="1666">
        <v>0</v>
      </c>
      <c r="AQ805" s="1679"/>
      <c r="AR805" s="1680"/>
      <c r="AS805" s="1666">
        <v>0</v>
      </c>
      <c r="AT805" s="1679"/>
      <c r="AU805" s="1680"/>
      <c r="AV805" s="1666">
        <v>0</v>
      </c>
      <c r="AW805" s="1679"/>
      <c r="AX805" s="1680"/>
      <c r="AY805" s="1666">
        <v>0</v>
      </c>
      <c r="AZ805" s="1679"/>
      <c r="BA805" s="1680"/>
      <c r="BB805" s="1666">
        <v>0</v>
      </c>
      <c r="BC805" s="1679"/>
      <c r="BD805" s="1680"/>
      <c r="BE805" s="1666">
        <v>0</v>
      </c>
      <c r="BF805" s="1679"/>
      <c r="BG805" s="1680"/>
      <c r="BH805" s="1666">
        <v>0</v>
      </c>
      <c r="BI805" s="1679"/>
      <c r="BJ805" s="1680"/>
      <c r="BK805" s="1666">
        <v>0</v>
      </c>
      <c r="BL805" s="1679"/>
      <c r="BM805" s="1680"/>
      <c r="BN805" s="1666">
        <v>0</v>
      </c>
      <c r="BO805" s="1679"/>
      <c r="BP805" s="1680"/>
      <c r="BQ805" s="1666">
        <v>0</v>
      </c>
      <c r="BR805" s="1679"/>
      <c r="BS805" s="1680"/>
      <c r="BT805" s="1666">
        <v>0</v>
      </c>
      <c r="BU805" s="1679"/>
      <c r="BV805" s="1680"/>
      <c r="BW805" s="1666">
        <v>0</v>
      </c>
      <c r="BX805" s="1679"/>
      <c r="BY805" s="1680"/>
      <c r="BZ805" s="1666">
        <v>0</v>
      </c>
    </row>
    <row r="806" spans="1:78" s="1571" customFormat="1" ht="19.5" x14ac:dyDescent="0.3">
      <c r="A806" s="1398"/>
      <c r="B806" s="1425" t="s">
        <v>64</v>
      </c>
      <c r="C806" s="1581" t="s">
        <v>107</v>
      </c>
      <c r="D806" s="1651"/>
      <c r="E806" s="1405" t="s">
        <v>310</v>
      </c>
      <c r="F806" s="1649">
        <v>35</v>
      </c>
      <c r="G806" s="1815">
        <v>35</v>
      </c>
      <c r="H806" s="1816"/>
      <c r="I806" s="1817"/>
      <c r="J806" s="1815">
        <v>35</v>
      </c>
      <c r="K806" s="1816"/>
      <c r="L806" s="1817"/>
      <c r="M806" s="1815">
        <v>35</v>
      </c>
      <c r="N806" s="1816"/>
      <c r="O806" s="1817"/>
      <c r="P806" s="1815">
        <v>35</v>
      </c>
      <c r="Q806" s="1816"/>
      <c r="R806" s="1817"/>
      <c r="S806" s="1815">
        <v>35</v>
      </c>
      <c r="T806" s="1816"/>
      <c r="U806" s="1817"/>
      <c r="V806" s="1815">
        <v>35</v>
      </c>
      <c r="W806" s="1816"/>
      <c r="X806" s="1817"/>
      <c r="Y806" s="1815">
        <v>35</v>
      </c>
      <c r="Z806" s="1816"/>
      <c r="AA806" s="1817"/>
      <c r="AB806" s="1815">
        <v>35</v>
      </c>
      <c r="AC806" s="1816"/>
      <c r="AD806" s="1817"/>
      <c r="AE806" s="1815">
        <v>35</v>
      </c>
      <c r="AF806" s="1816"/>
      <c r="AG806" s="1817"/>
      <c r="AH806" s="1815">
        <v>35</v>
      </c>
      <c r="AI806" s="1816"/>
      <c r="AJ806" s="1817"/>
      <c r="AK806" s="1815">
        <v>35</v>
      </c>
      <c r="AL806" s="1816"/>
      <c r="AM806" s="1817"/>
      <c r="AN806" s="1815">
        <v>35</v>
      </c>
      <c r="AO806" s="1816"/>
      <c r="AP806" s="1817"/>
      <c r="AQ806" s="1815">
        <v>35</v>
      </c>
      <c r="AR806" s="1816"/>
      <c r="AS806" s="1817"/>
      <c r="AT806" s="1815">
        <v>35</v>
      </c>
      <c r="AU806" s="1816"/>
      <c r="AV806" s="1817"/>
      <c r="AW806" s="1815">
        <v>35</v>
      </c>
      <c r="AX806" s="1816"/>
      <c r="AY806" s="1817"/>
      <c r="AZ806" s="1815">
        <v>35</v>
      </c>
      <c r="BA806" s="1816"/>
      <c r="BB806" s="1817"/>
      <c r="BC806" s="1815">
        <v>35</v>
      </c>
      <c r="BD806" s="1816"/>
      <c r="BE806" s="1817"/>
      <c r="BF806" s="1815">
        <v>35</v>
      </c>
      <c r="BG806" s="1816"/>
      <c r="BH806" s="1817"/>
      <c r="BI806" s="1815">
        <v>35</v>
      </c>
      <c r="BJ806" s="1816"/>
      <c r="BK806" s="1817"/>
      <c r="BL806" s="1815">
        <v>35</v>
      </c>
      <c r="BM806" s="1816"/>
      <c r="BN806" s="1817"/>
      <c r="BO806" s="1815">
        <v>35</v>
      </c>
      <c r="BP806" s="1816"/>
      <c r="BQ806" s="1817"/>
      <c r="BR806" s="1815">
        <v>35</v>
      </c>
      <c r="BS806" s="1816"/>
      <c r="BT806" s="1817"/>
      <c r="BU806" s="1815">
        <v>35</v>
      </c>
      <c r="BV806" s="1816"/>
      <c r="BW806" s="1817"/>
      <c r="BX806" s="1815">
        <v>35</v>
      </c>
      <c r="BY806" s="1816"/>
      <c r="BZ806" s="1817"/>
    </row>
    <row r="807" spans="1:78" s="1571" customFormat="1" ht="19.5" x14ac:dyDescent="0.3">
      <c r="A807" s="1398"/>
      <c r="B807" s="1425"/>
      <c r="C807" s="1410" t="s">
        <v>108</v>
      </c>
      <c r="D807" s="1651"/>
      <c r="E807" s="1405" t="s">
        <v>310</v>
      </c>
      <c r="F807" s="1649">
        <v>35</v>
      </c>
      <c r="G807" s="1815">
        <v>35</v>
      </c>
      <c r="H807" s="1816"/>
      <c r="I807" s="1817"/>
      <c r="J807" s="1815">
        <v>35</v>
      </c>
      <c r="K807" s="1816"/>
      <c r="L807" s="1817"/>
      <c r="M807" s="1815">
        <v>35</v>
      </c>
      <c r="N807" s="1816"/>
      <c r="O807" s="1817"/>
      <c r="P807" s="1815">
        <v>35</v>
      </c>
      <c r="Q807" s="1816"/>
      <c r="R807" s="1817"/>
      <c r="S807" s="1815">
        <v>35</v>
      </c>
      <c r="T807" s="1816"/>
      <c r="U807" s="1817"/>
      <c r="V807" s="1815">
        <v>35</v>
      </c>
      <c r="W807" s="1816"/>
      <c r="X807" s="1817"/>
      <c r="Y807" s="1815">
        <v>35</v>
      </c>
      <c r="Z807" s="1816"/>
      <c r="AA807" s="1817"/>
      <c r="AB807" s="1815">
        <v>35</v>
      </c>
      <c r="AC807" s="1816"/>
      <c r="AD807" s="1817"/>
      <c r="AE807" s="1815">
        <v>35</v>
      </c>
      <c r="AF807" s="1816"/>
      <c r="AG807" s="1817"/>
      <c r="AH807" s="1815">
        <v>35</v>
      </c>
      <c r="AI807" s="1816"/>
      <c r="AJ807" s="1817"/>
      <c r="AK807" s="1815">
        <v>35</v>
      </c>
      <c r="AL807" s="1816"/>
      <c r="AM807" s="1817"/>
      <c r="AN807" s="1815">
        <v>35</v>
      </c>
      <c r="AO807" s="1816"/>
      <c r="AP807" s="1817"/>
      <c r="AQ807" s="1815">
        <v>35</v>
      </c>
      <c r="AR807" s="1816"/>
      <c r="AS807" s="1817"/>
      <c r="AT807" s="1815">
        <v>35</v>
      </c>
      <c r="AU807" s="1816"/>
      <c r="AV807" s="1817"/>
      <c r="AW807" s="1815">
        <v>35</v>
      </c>
      <c r="AX807" s="1816"/>
      <c r="AY807" s="1817"/>
      <c r="AZ807" s="1815">
        <v>35</v>
      </c>
      <c r="BA807" s="1816"/>
      <c r="BB807" s="1817"/>
      <c r="BC807" s="1815">
        <v>35</v>
      </c>
      <c r="BD807" s="1816"/>
      <c r="BE807" s="1817"/>
      <c r="BF807" s="1815">
        <v>35</v>
      </c>
      <c r="BG807" s="1816"/>
      <c r="BH807" s="1817"/>
      <c r="BI807" s="1815">
        <v>35</v>
      </c>
      <c r="BJ807" s="1816"/>
      <c r="BK807" s="1817"/>
      <c r="BL807" s="1815">
        <v>35</v>
      </c>
      <c r="BM807" s="1816"/>
      <c r="BN807" s="1817"/>
      <c r="BO807" s="1815">
        <v>35</v>
      </c>
      <c r="BP807" s="1816"/>
      <c r="BQ807" s="1817"/>
      <c r="BR807" s="1815">
        <v>35</v>
      </c>
      <c r="BS807" s="1816"/>
      <c r="BT807" s="1817"/>
      <c r="BU807" s="1815">
        <v>35</v>
      </c>
      <c r="BV807" s="1816"/>
      <c r="BW807" s="1817"/>
      <c r="BX807" s="1815">
        <v>35</v>
      </c>
      <c r="BY807" s="1816"/>
      <c r="BZ807" s="1817"/>
    </row>
    <row r="808" spans="1:78" s="1571" customFormat="1" ht="19.5" x14ac:dyDescent="0.3">
      <c r="A808" s="1398"/>
      <c r="B808" s="1425"/>
      <c r="C808" s="1410" t="s">
        <v>107</v>
      </c>
      <c r="D808" s="1651"/>
      <c r="E808" s="1405" t="s">
        <v>310</v>
      </c>
      <c r="F808" s="1649">
        <v>10</v>
      </c>
      <c r="G808" s="1815">
        <v>10.3</v>
      </c>
      <c r="H808" s="1816"/>
      <c r="I808" s="1817"/>
      <c r="J808" s="1815">
        <v>10.3</v>
      </c>
      <c r="K808" s="1816"/>
      <c r="L808" s="1817"/>
      <c r="M808" s="1815">
        <v>10.3</v>
      </c>
      <c r="N808" s="1816"/>
      <c r="O808" s="1817"/>
      <c r="P808" s="1815">
        <v>10.3</v>
      </c>
      <c r="Q808" s="1816"/>
      <c r="R808" s="1817"/>
      <c r="S808" s="1815">
        <v>10.3</v>
      </c>
      <c r="T808" s="1816"/>
      <c r="U808" s="1817"/>
      <c r="V808" s="1815">
        <v>10.3</v>
      </c>
      <c r="W808" s="1816"/>
      <c r="X808" s="1817"/>
      <c r="Y808" s="1815">
        <v>10.3</v>
      </c>
      <c r="Z808" s="1816"/>
      <c r="AA808" s="1817"/>
      <c r="AB808" s="1815">
        <v>10.3</v>
      </c>
      <c r="AC808" s="1816"/>
      <c r="AD808" s="1817"/>
      <c r="AE808" s="1815">
        <v>10.3</v>
      </c>
      <c r="AF808" s="1816"/>
      <c r="AG808" s="1817"/>
      <c r="AH808" s="1815">
        <v>10.3</v>
      </c>
      <c r="AI808" s="1816"/>
      <c r="AJ808" s="1817"/>
      <c r="AK808" s="1815">
        <v>10.3</v>
      </c>
      <c r="AL808" s="1816"/>
      <c r="AM808" s="1817"/>
      <c r="AN808" s="1815">
        <v>10.3</v>
      </c>
      <c r="AO808" s="1816"/>
      <c r="AP808" s="1817"/>
      <c r="AQ808" s="1815">
        <v>10.3</v>
      </c>
      <c r="AR808" s="1816"/>
      <c r="AS808" s="1817"/>
      <c r="AT808" s="1815">
        <v>10.3</v>
      </c>
      <c r="AU808" s="1816"/>
      <c r="AV808" s="1817"/>
      <c r="AW808" s="1815">
        <v>10.3</v>
      </c>
      <c r="AX808" s="1816"/>
      <c r="AY808" s="1817"/>
      <c r="AZ808" s="1815">
        <v>10.3</v>
      </c>
      <c r="BA808" s="1816"/>
      <c r="BB808" s="1817"/>
      <c r="BC808" s="1815">
        <v>10.3</v>
      </c>
      <c r="BD808" s="1816"/>
      <c r="BE808" s="1817"/>
      <c r="BF808" s="1815">
        <v>10.3</v>
      </c>
      <c r="BG808" s="1816"/>
      <c r="BH808" s="1817"/>
      <c r="BI808" s="1815">
        <v>10.3</v>
      </c>
      <c r="BJ808" s="1816"/>
      <c r="BK808" s="1817"/>
      <c r="BL808" s="1815">
        <v>10.3</v>
      </c>
      <c r="BM808" s="1816"/>
      <c r="BN808" s="1817"/>
      <c r="BO808" s="1815">
        <v>10.3</v>
      </c>
      <c r="BP808" s="1816"/>
      <c r="BQ808" s="1817"/>
      <c r="BR808" s="1815">
        <v>10.3</v>
      </c>
      <c r="BS808" s="1816"/>
      <c r="BT808" s="1817"/>
      <c r="BU808" s="1815">
        <v>10.3</v>
      </c>
      <c r="BV808" s="1816"/>
      <c r="BW808" s="1817"/>
      <c r="BX808" s="1815">
        <v>10.3</v>
      </c>
      <c r="BY808" s="1816"/>
      <c r="BZ808" s="1817"/>
    </row>
    <row r="809" spans="1:78" s="1571" customFormat="1" ht="19.5" x14ac:dyDescent="0.3">
      <c r="A809" s="1398"/>
      <c r="B809" s="1425"/>
      <c r="C809" s="1410" t="s">
        <v>108</v>
      </c>
      <c r="D809" s="1651"/>
      <c r="E809" s="1405" t="s">
        <v>310</v>
      </c>
      <c r="F809" s="1649">
        <v>10</v>
      </c>
      <c r="G809" s="1815">
        <v>10.3</v>
      </c>
      <c r="H809" s="1816"/>
      <c r="I809" s="1817"/>
      <c r="J809" s="1815">
        <v>10.3</v>
      </c>
      <c r="K809" s="1816"/>
      <c r="L809" s="1817"/>
      <c r="M809" s="1815">
        <v>10.3</v>
      </c>
      <c r="N809" s="1816"/>
      <c r="O809" s="1817"/>
      <c r="P809" s="1815">
        <v>10.3</v>
      </c>
      <c r="Q809" s="1816"/>
      <c r="R809" s="1817"/>
      <c r="S809" s="1815">
        <v>10.3</v>
      </c>
      <c r="T809" s="1816"/>
      <c r="U809" s="1817"/>
      <c r="V809" s="1815">
        <v>10.3</v>
      </c>
      <c r="W809" s="1816"/>
      <c r="X809" s="1817"/>
      <c r="Y809" s="1815">
        <v>10.3</v>
      </c>
      <c r="Z809" s="1816"/>
      <c r="AA809" s="1817"/>
      <c r="AB809" s="1815">
        <v>10.3</v>
      </c>
      <c r="AC809" s="1816"/>
      <c r="AD809" s="1817"/>
      <c r="AE809" s="1815">
        <v>10.3</v>
      </c>
      <c r="AF809" s="1816"/>
      <c r="AG809" s="1817"/>
      <c r="AH809" s="1815">
        <v>10.3</v>
      </c>
      <c r="AI809" s="1816"/>
      <c r="AJ809" s="1817"/>
      <c r="AK809" s="1815">
        <v>10.3</v>
      </c>
      <c r="AL809" s="1816"/>
      <c r="AM809" s="1817"/>
      <c r="AN809" s="1815">
        <v>10.3</v>
      </c>
      <c r="AO809" s="1816"/>
      <c r="AP809" s="1817"/>
      <c r="AQ809" s="1815">
        <v>10.3</v>
      </c>
      <c r="AR809" s="1816"/>
      <c r="AS809" s="1817"/>
      <c r="AT809" s="1815">
        <v>10.3</v>
      </c>
      <c r="AU809" s="1816"/>
      <c r="AV809" s="1817"/>
      <c r="AW809" s="1815">
        <v>10.3</v>
      </c>
      <c r="AX809" s="1816"/>
      <c r="AY809" s="1817"/>
      <c r="AZ809" s="1815">
        <v>10.3</v>
      </c>
      <c r="BA809" s="1816"/>
      <c r="BB809" s="1817"/>
      <c r="BC809" s="1815">
        <v>10.3</v>
      </c>
      <c r="BD809" s="1816"/>
      <c r="BE809" s="1817"/>
      <c r="BF809" s="1815">
        <v>10.3</v>
      </c>
      <c r="BG809" s="1816"/>
      <c r="BH809" s="1817"/>
      <c r="BI809" s="1815">
        <v>10.3</v>
      </c>
      <c r="BJ809" s="1816"/>
      <c r="BK809" s="1817"/>
      <c r="BL809" s="1815">
        <v>10.3</v>
      </c>
      <c r="BM809" s="1816"/>
      <c r="BN809" s="1817"/>
      <c r="BO809" s="1815">
        <v>10.3</v>
      </c>
      <c r="BP809" s="1816"/>
      <c r="BQ809" s="1817"/>
      <c r="BR809" s="1815">
        <v>10.3</v>
      </c>
      <c r="BS809" s="1816"/>
      <c r="BT809" s="1817"/>
      <c r="BU809" s="1815">
        <v>10.3</v>
      </c>
      <c r="BV809" s="1816"/>
      <c r="BW809" s="1817"/>
      <c r="BX809" s="1815">
        <v>10.3</v>
      </c>
      <c r="BY809" s="1816"/>
      <c r="BZ809" s="1817"/>
    </row>
    <row r="810" spans="1:78" s="1571" customFormat="1" ht="19.5" x14ac:dyDescent="0.3">
      <c r="A810" s="1398"/>
      <c r="B810" s="1425" t="s">
        <v>498</v>
      </c>
      <c r="C810" s="1664" t="s">
        <v>315</v>
      </c>
      <c r="D810" s="1651"/>
      <c r="E810" s="1405"/>
      <c r="F810" s="1649">
        <v>10</v>
      </c>
      <c r="G810" s="1679"/>
      <c r="H810" s="1680"/>
      <c r="I810" s="1666">
        <v>0</v>
      </c>
      <c r="J810" s="1679"/>
      <c r="K810" s="1680"/>
      <c r="L810" s="1666">
        <v>0</v>
      </c>
      <c r="M810" s="1679"/>
      <c r="N810" s="1680"/>
      <c r="O810" s="1666">
        <v>0</v>
      </c>
      <c r="P810" s="1679"/>
      <c r="Q810" s="1680"/>
      <c r="R810" s="1666">
        <v>0</v>
      </c>
      <c r="S810" s="1679"/>
      <c r="T810" s="1680"/>
      <c r="U810" s="1666">
        <v>0</v>
      </c>
      <c r="V810" s="1679"/>
      <c r="W810" s="1680"/>
      <c r="X810" s="1666">
        <v>0</v>
      </c>
      <c r="Y810" s="1679"/>
      <c r="Z810" s="1680"/>
      <c r="AA810" s="1666">
        <v>0</v>
      </c>
      <c r="AB810" s="1679"/>
      <c r="AC810" s="1680"/>
      <c r="AD810" s="1666">
        <v>0</v>
      </c>
      <c r="AE810" s="1679"/>
      <c r="AF810" s="1680"/>
      <c r="AG810" s="1666">
        <v>0</v>
      </c>
      <c r="AH810" s="1679"/>
      <c r="AI810" s="1680"/>
      <c r="AJ810" s="1666">
        <v>0</v>
      </c>
      <c r="AK810" s="1679"/>
      <c r="AL810" s="1680"/>
      <c r="AM810" s="1666">
        <v>0</v>
      </c>
      <c r="AN810" s="1679"/>
      <c r="AO810" s="1680"/>
      <c r="AP810" s="1666">
        <v>0</v>
      </c>
      <c r="AQ810" s="1679"/>
      <c r="AR810" s="1680"/>
      <c r="AS810" s="1666">
        <v>0</v>
      </c>
      <c r="AT810" s="1679"/>
      <c r="AU810" s="1680"/>
      <c r="AV810" s="1666">
        <v>0</v>
      </c>
      <c r="AW810" s="1679"/>
      <c r="AX810" s="1680"/>
      <c r="AY810" s="1666">
        <v>0</v>
      </c>
      <c r="AZ810" s="1679"/>
      <c r="BA810" s="1680"/>
      <c r="BB810" s="1666">
        <v>0</v>
      </c>
      <c r="BC810" s="1679"/>
      <c r="BD810" s="1680"/>
      <c r="BE810" s="1666">
        <v>0</v>
      </c>
      <c r="BF810" s="1679"/>
      <c r="BG810" s="1680"/>
      <c r="BH810" s="1666">
        <v>0</v>
      </c>
      <c r="BI810" s="1679"/>
      <c r="BJ810" s="1680"/>
      <c r="BK810" s="1666">
        <v>0</v>
      </c>
      <c r="BL810" s="1679"/>
      <c r="BM810" s="1680"/>
      <c r="BN810" s="1666">
        <v>0</v>
      </c>
      <c r="BO810" s="1679"/>
      <c r="BP810" s="1680"/>
      <c r="BQ810" s="1666">
        <v>0</v>
      </c>
      <c r="BR810" s="1679"/>
      <c r="BS810" s="1680"/>
      <c r="BT810" s="1666">
        <v>0</v>
      </c>
      <c r="BU810" s="1679"/>
      <c r="BV810" s="1680"/>
      <c r="BW810" s="1666">
        <v>0</v>
      </c>
      <c r="BX810" s="1679"/>
      <c r="BY810" s="1680"/>
      <c r="BZ810" s="1666">
        <v>0</v>
      </c>
    </row>
    <row r="811" spans="1:78" s="1652" customFormat="1" ht="19.5" x14ac:dyDescent="0.3">
      <c r="A811" s="1640"/>
      <c r="B811" s="1425"/>
      <c r="C811" s="1592" t="s">
        <v>21</v>
      </c>
      <c r="D811" s="1651"/>
      <c r="E811" s="1405"/>
      <c r="F811" s="1649">
        <v>10</v>
      </c>
      <c r="G811" s="1669">
        <v>3.1E-2</v>
      </c>
      <c r="H811" s="1669">
        <v>2.1999999999999999E-2</v>
      </c>
      <c r="I811" s="1666">
        <v>2</v>
      </c>
      <c r="J811" s="1669">
        <v>3.1E-2</v>
      </c>
      <c r="K811" s="1669">
        <v>2.1999999999999999E-2</v>
      </c>
      <c r="L811" s="1666">
        <v>2</v>
      </c>
      <c r="M811" s="1669">
        <v>3.1E-2</v>
      </c>
      <c r="N811" s="1669">
        <v>2.1999999999999999E-2</v>
      </c>
      <c r="O811" s="1666">
        <v>2</v>
      </c>
      <c r="P811" s="1669">
        <v>3.1E-2</v>
      </c>
      <c r="Q811" s="1669">
        <v>2.1999999999999999E-2</v>
      </c>
      <c r="R811" s="1666">
        <v>2</v>
      </c>
      <c r="S811" s="1669">
        <v>3.1E-2</v>
      </c>
      <c r="T811" s="1669">
        <v>2.1999999999999999E-2</v>
      </c>
      <c r="U811" s="1666">
        <v>2</v>
      </c>
      <c r="V811" s="1669">
        <v>3.1E-2</v>
      </c>
      <c r="W811" s="1669">
        <v>2.1999999999999999E-2</v>
      </c>
      <c r="X811" s="1666">
        <v>2</v>
      </c>
      <c r="Y811" s="1669">
        <v>3.1E-2</v>
      </c>
      <c r="Z811" s="1669">
        <v>2.1999999999999999E-2</v>
      </c>
      <c r="AA811" s="1666">
        <v>2</v>
      </c>
      <c r="AB811" s="1669">
        <v>5.7000000000000002E-2</v>
      </c>
      <c r="AC811" s="1669">
        <v>2.1999999999999999E-2</v>
      </c>
      <c r="AD811" s="1666">
        <v>3</v>
      </c>
      <c r="AE811" s="1669">
        <v>5.7000000000000002E-2</v>
      </c>
      <c r="AF811" s="1669">
        <v>2.1999999999999999E-2</v>
      </c>
      <c r="AG811" s="1666">
        <v>3</v>
      </c>
      <c r="AH811" s="1669">
        <v>5.7000000000000002E-2</v>
      </c>
      <c r="AI811" s="1669">
        <v>2.1999999999999999E-2</v>
      </c>
      <c r="AJ811" s="1666">
        <v>3</v>
      </c>
      <c r="AK811" s="1669">
        <v>5.7000000000000002E-2</v>
      </c>
      <c r="AL811" s="1669">
        <v>2.1999999999999999E-2</v>
      </c>
      <c r="AM811" s="1666">
        <v>3</v>
      </c>
      <c r="AN811" s="1669">
        <v>5.7000000000000002E-2</v>
      </c>
      <c r="AO811" s="1669">
        <v>2.1999999999999999E-2</v>
      </c>
      <c r="AP811" s="1666">
        <v>3</v>
      </c>
      <c r="AQ811" s="1669">
        <v>6.8000000000000005E-2</v>
      </c>
      <c r="AR811" s="1669">
        <v>2.3E-2</v>
      </c>
      <c r="AS811" s="1666">
        <v>4</v>
      </c>
      <c r="AT811" s="1669">
        <v>5.7000000000000002E-2</v>
      </c>
      <c r="AU811" s="1669">
        <v>2.1999999999999999E-2</v>
      </c>
      <c r="AV811" s="1666">
        <v>3</v>
      </c>
      <c r="AW811" s="1669">
        <v>5.7000000000000002E-2</v>
      </c>
      <c r="AX811" s="1669">
        <v>2.1999999999999999E-2</v>
      </c>
      <c r="AY811" s="1666">
        <v>3</v>
      </c>
      <c r="AZ811" s="1669">
        <v>5.7000000000000002E-2</v>
      </c>
      <c r="BA811" s="1669">
        <v>2.1999999999999999E-2</v>
      </c>
      <c r="BB811" s="1666">
        <v>3</v>
      </c>
      <c r="BC811" s="1669">
        <v>5.7000000000000002E-2</v>
      </c>
      <c r="BD811" s="1669">
        <v>2.1999999999999999E-2</v>
      </c>
      <c r="BE811" s="1666">
        <v>3</v>
      </c>
      <c r="BF811" s="1669">
        <v>6.8000000000000005E-2</v>
      </c>
      <c r="BG811" s="1669">
        <v>2.3E-2</v>
      </c>
      <c r="BH811" s="1666">
        <v>4</v>
      </c>
      <c r="BI811" s="1669">
        <v>6.8000000000000005E-2</v>
      </c>
      <c r="BJ811" s="1669">
        <v>2.3E-2</v>
      </c>
      <c r="BK811" s="1666">
        <v>4</v>
      </c>
      <c r="BL811" s="1669">
        <v>6.8000000000000005E-2</v>
      </c>
      <c r="BM811" s="1669">
        <v>2.3E-2</v>
      </c>
      <c r="BN811" s="1666">
        <v>4</v>
      </c>
      <c r="BO811" s="1669">
        <v>6.8000000000000005E-2</v>
      </c>
      <c r="BP811" s="1669">
        <v>2.3E-2</v>
      </c>
      <c r="BQ811" s="1666">
        <v>4</v>
      </c>
      <c r="BR811" s="1669">
        <v>6.8000000000000005E-2</v>
      </c>
      <c r="BS811" s="1669">
        <v>2.3E-2</v>
      </c>
      <c r="BT811" s="1666">
        <v>4</v>
      </c>
      <c r="BU811" s="1669">
        <v>6.8000000000000005E-2</v>
      </c>
      <c r="BV811" s="1669">
        <v>2.3E-2</v>
      </c>
      <c r="BW811" s="1666">
        <v>4</v>
      </c>
      <c r="BX811" s="1669">
        <v>3.1E-2</v>
      </c>
      <c r="BY811" s="1669">
        <v>2.1999999999999999E-2</v>
      </c>
      <c r="BZ811" s="1666">
        <v>2</v>
      </c>
    </row>
    <row r="812" spans="1:78" s="1571" customFormat="1" ht="19.5" x14ac:dyDescent="0.3">
      <c r="A812" s="1397"/>
      <c r="B812" s="1425"/>
      <c r="C812" s="1592" t="s">
        <v>26</v>
      </c>
      <c r="D812" s="1651"/>
      <c r="E812" s="1405"/>
      <c r="F812" s="1649">
        <v>10</v>
      </c>
      <c r="G812" s="1669">
        <v>1.7999999999999999E-2</v>
      </c>
      <c r="H812" s="1669">
        <v>7.0000000000000001E-3</v>
      </c>
      <c r="I812" s="1666">
        <v>1</v>
      </c>
      <c r="J812" s="1669">
        <v>1.7999999999999999E-2</v>
      </c>
      <c r="K812" s="1669">
        <v>7.0000000000000001E-3</v>
      </c>
      <c r="L812" s="1666">
        <v>1</v>
      </c>
      <c r="M812" s="1669">
        <v>1.7999999999999999E-2</v>
      </c>
      <c r="N812" s="1669">
        <v>7.0000000000000001E-3</v>
      </c>
      <c r="O812" s="1666">
        <v>1</v>
      </c>
      <c r="P812" s="1669">
        <v>1.7999999999999999E-2</v>
      </c>
      <c r="Q812" s="1669">
        <v>7.0000000000000001E-3</v>
      </c>
      <c r="R812" s="1666">
        <v>1</v>
      </c>
      <c r="S812" s="1669">
        <v>1.7999999999999999E-2</v>
      </c>
      <c r="T812" s="1669">
        <v>7.0000000000000001E-3</v>
      </c>
      <c r="U812" s="1666">
        <v>1</v>
      </c>
      <c r="V812" s="1669">
        <v>1.7999999999999999E-2</v>
      </c>
      <c r="W812" s="1669">
        <v>7.0000000000000001E-3</v>
      </c>
      <c r="X812" s="1666">
        <v>1</v>
      </c>
      <c r="Y812" s="1669">
        <v>1.7999999999999999E-2</v>
      </c>
      <c r="Z812" s="1669">
        <v>7.0000000000000001E-3</v>
      </c>
      <c r="AA812" s="1666">
        <v>1</v>
      </c>
      <c r="AB812" s="1669">
        <v>2.3E-2</v>
      </c>
      <c r="AC812" s="1669">
        <v>7.0000000000000001E-3</v>
      </c>
      <c r="AD812" s="1666">
        <v>1</v>
      </c>
      <c r="AE812" s="1669">
        <v>2.3E-2</v>
      </c>
      <c r="AF812" s="1669">
        <v>7.0000000000000001E-3</v>
      </c>
      <c r="AG812" s="1666">
        <v>1</v>
      </c>
      <c r="AH812" s="1669">
        <v>2.3E-2</v>
      </c>
      <c r="AI812" s="1669">
        <v>7.0000000000000001E-3</v>
      </c>
      <c r="AJ812" s="1666">
        <v>1</v>
      </c>
      <c r="AK812" s="1669">
        <v>2.3E-2</v>
      </c>
      <c r="AL812" s="1669">
        <v>7.0000000000000001E-3</v>
      </c>
      <c r="AM812" s="1666">
        <v>1</v>
      </c>
      <c r="AN812" s="1669">
        <v>2.3E-2</v>
      </c>
      <c r="AO812" s="1669">
        <v>7.0000000000000001E-3</v>
      </c>
      <c r="AP812" s="1666">
        <v>1</v>
      </c>
      <c r="AQ812" s="1669">
        <v>2.5000000000000001E-2</v>
      </c>
      <c r="AR812" s="1669">
        <v>8.9999999999999993E-3</v>
      </c>
      <c r="AS812" s="1666">
        <v>1</v>
      </c>
      <c r="AT812" s="1669">
        <v>2.3E-2</v>
      </c>
      <c r="AU812" s="1669">
        <v>7.0000000000000001E-3</v>
      </c>
      <c r="AV812" s="1666">
        <v>1</v>
      </c>
      <c r="AW812" s="1669">
        <v>2.3E-2</v>
      </c>
      <c r="AX812" s="1669">
        <v>7.0000000000000001E-3</v>
      </c>
      <c r="AY812" s="1666">
        <v>1</v>
      </c>
      <c r="AZ812" s="1669">
        <v>2.3E-2</v>
      </c>
      <c r="BA812" s="1669">
        <v>7.0000000000000001E-3</v>
      </c>
      <c r="BB812" s="1666">
        <v>1</v>
      </c>
      <c r="BC812" s="1669">
        <v>2.3E-2</v>
      </c>
      <c r="BD812" s="1669">
        <v>7.0000000000000001E-3</v>
      </c>
      <c r="BE812" s="1666">
        <v>1</v>
      </c>
      <c r="BF812" s="1669">
        <v>2.5000000000000001E-2</v>
      </c>
      <c r="BG812" s="1669">
        <v>8.9999999999999993E-3</v>
      </c>
      <c r="BH812" s="1666">
        <v>1</v>
      </c>
      <c r="BI812" s="1669">
        <v>2.5000000000000001E-2</v>
      </c>
      <c r="BJ812" s="1669">
        <v>8.9999999999999993E-3</v>
      </c>
      <c r="BK812" s="1666">
        <v>1</v>
      </c>
      <c r="BL812" s="1669">
        <v>2.5000000000000001E-2</v>
      </c>
      <c r="BM812" s="1669">
        <v>8.9999999999999993E-3</v>
      </c>
      <c r="BN812" s="1666">
        <v>1</v>
      </c>
      <c r="BO812" s="1669">
        <v>2.5000000000000001E-2</v>
      </c>
      <c r="BP812" s="1669">
        <v>8.9999999999999993E-3</v>
      </c>
      <c r="BQ812" s="1666">
        <v>1</v>
      </c>
      <c r="BR812" s="1669">
        <v>2.5000000000000001E-2</v>
      </c>
      <c r="BS812" s="1669">
        <v>8.9999999999999993E-3</v>
      </c>
      <c r="BT812" s="1666">
        <v>1</v>
      </c>
      <c r="BU812" s="1669">
        <v>2.5000000000000001E-2</v>
      </c>
      <c r="BV812" s="1669">
        <v>8.9999999999999993E-3</v>
      </c>
      <c r="BW812" s="1666">
        <v>1</v>
      </c>
      <c r="BX812" s="1669">
        <v>1.7999999999999999E-2</v>
      </c>
      <c r="BY812" s="1669">
        <v>7.0000000000000001E-3</v>
      </c>
      <c r="BZ812" s="1666">
        <v>1</v>
      </c>
    </row>
    <row r="813" spans="1:78" s="1571" customFormat="1" ht="18.75" x14ac:dyDescent="0.3">
      <c r="A813" s="1397"/>
      <c r="B813" s="1428"/>
      <c r="C813" s="1592" t="s">
        <v>27</v>
      </c>
      <c r="D813" s="1651"/>
      <c r="E813" s="1405"/>
      <c r="F813" s="1649">
        <v>10</v>
      </c>
      <c r="G813" s="1669">
        <v>2.8000000000000001E-2</v>
      </c>
      <c r="H813" s="1669">
        <v>2.9000000000000001E-2</v>
      </c>
      <c r="I813" s="1666">
        <v>2</v>
      </c>
      <c r="J813" s="1669">
        <v>2.8000000000000001E-2</v>
      </c>
      <c r="K813" s="1669">
        <v>2.9000000000000001E-2</v>
      </c>
      <c r="L813" s="1666">
        <v>2</v>
      </c>
      <c r="M813" s="1669">
        <v>2.8000000000000001E-2</v>
      </c>
      <c r="N813" s="1669">
        <v>2.9000000000000001E-2</v>
      </c>
      <c r="O813" s="1666">
        <v>2</v>
      </c>
      <c r="P813" s="1669">
        <v>2.8000000000000001E-2</v>
      </c>
      <c r="Q813" s="1669">
        <v>2.9000000000000001E-2</v>
      </c>
      <c r="R813" s="1666">
        <v>2</v>
      </c>
      <c r="S813" s="1669">
        <v>2.8000000000000001E-2</v>
      </c>
      <c r="T813" s="1669">
        <v>2.9000000000000001E-2</v>
      </c>
      <c r="U813" s="1666">
        <v>2</v>
      </c>
      <c r="V813" s="1669">
        <v>2.8000000000000001E-2</v>
      </c>
      <c r="W813" s="1669">
        <v>2.9000000000000001E-2</v>
      </c>
      <c r="X813" s="1666">
        <v>2</v>
      </c>
      <c r="Y813" s="1669">
        <v>2.8000000000000001E-2</v>
      </c>
      <c r="Z813" s="1669">
        <v>2.9000000000000001E-2</v>
      </c>
      <c r="AA813" s="1666">
        <v>2</v>
      </c>
      <c r="AB813" s="1669">
        <v>6.8000000000000005E-2</v>
      </c>
      <c r="AC813" s="1669">
        <v>3.9E-2</v>
      </c>
      <c r="AD813" s="1666">
        <v>4</v>
      </c>
      <c r="AE813" s="1669">
        <v>6.8000000000000005E-2</v>
      </c>
      <c r="AF813" s="1669">
        <v>3.9E-2</v>
      </c>
      <c r="AG813" s="1666">
        <v>4</v>
      </c>
      <c r="AH813" s="1669">
        <v>6.8000000000000005E-2</v>
      </c>
      <c r="AI813" s="1669">
        <v>3.9E-2</v>
      </c>
      <c r="AJ813" s="1666">
        <v>4</v>
      </c>
      <c r="AK813" s="1669">
        <v>6.8000000000000005E-2</v>
      </c>
      <c r="AL813" s="1669">
        <v>3.9E-2</v>
      </c>
      <c r="AM813" s="1666">
        <v>4</v>
      </c>
      <c r="AN813" s="1669">
        <v>6.8000000000000005E-2</v>
      </c>
      <c r="AO813" s="1669">
        <v>3.9E-2</v>
      </c>
      <c r="AP813" s="1666">
        <v>4</v>
      </c>
      <c r="AQ813" s="1669">
        <v>5.6000000000000001E-2</v>
      </c>
      <c r="AR813" s="1669">
        <v>0.04</v>
      </c>
      <c r="AS813" s="1666">
        <v>4</v>
      </c>
      <c r="AT813" s="1669">
        <v>6.8000000000000005E-2</v>
      </c>
      <c r="AU813" s="1669">
        <v>3.9E-2</v>
      </c>
      <c r="AV813" s="1666">
        <v>4</v>
      </c>
      <c r="AW813" s="1669">
        <v>6.8000000000000005E-2</v>
      </c>
      <c r="AX813" s="1669">
        <v>3.9E-2</v>
      </c>
      <c r="AY813" s="1666">
        <v>4</v>
      </c>
      <c r="AZ813" s="1669">
        <v>6.8000000000000005E-2</v>
      </c>
      <c r="BA813" s="1669">
        <v>3.9E-2</v>
      </c>
      <c r="BB813" s="1666">
        <v>4</v>
      </c>
      <c r="BC813" s="1669">
        <v>6.8000000000000005E-2</v>
      </c>
      <c r="BD813" s="1669">
        <v>3.9E-2</v>
      </c>
      <c r="BE813" s="1666">
        <v>4</v>
      </c>
      <c r="BF813" s="1669">
        <v>5.6000000000000001E-2</v>
      </c>
      <c r="BG813" s="1669">
        <v>0.04</v>
      </c>
      <c r="BH813" s="1666">
        <v>4</v>
      </c>
      <c r="BI813" s="1669">
        <v>5.6000000000000001E-2</v>
      </c>
      <c r="BJ813" s="1669">
        <v>0.04</v>
      </c>
      <c r="BK813" s="1666">
        <v>4</v>
      </c>
      <c r="BL813" s="1669">
        <v>5.6000000000000001E-2</v>
      </c>
      <c r="BM813" s="1669">
        <v>0.04</v>
      </c>
      <c r="BN813" s="1666">
        <v>4</v>
      </c>
      <c r="BO813" s="1669">
        <v>5.6000000000000001E-2</v>
      </c>
      <c r="BP813" s="1669">
        <v>0.04</v>
      </c>
      <c r="BQ813" s="1666">
        <v>4</v>
      </c>
      <c r="BR813" s="1669">
        <v>5.6000000000000001E-2</v>
      </c>
      <c r="BS813" s="1669">
        <v>0.04</v>
      </c>
      <c r="BT813" s="1666">
        <v>4</v>
      </c>
      <c r="BU813" s="1669">
        <v>5.6000000000000001E-2</v>
      </c>
      <c r="BV813" s="1669">
        <v>0.04</v>
      </c>
      <c r="BW813" s="1666">
        <v>4</v>
      </c>
      <c r="BX813" s="1669">
        <v>2.8000000000000001E-2</v>
      </c>
      <c r="BY813" s="1669">
        <v>2.9000000000000001E-2</v>
      </c>
      <c r="BZ813" s="1666">
        <v>2</v>
      </c>
    </row>
    <row r="814" spans="1:78" s="1571" customFormat="1" ht="19.5" x14ac:dyDescent="0.3">
      <c r="A814" s="1397"/>
      <c r="B814" s="1425"/>
      <c r="C814" s="1592" t="s">
        <v>443</v>
      </c>
      <c r="D814" s="1651"/>
      <c r="E814" s="1405"/>
      <c r="F814" s="1649">
        <v>10</v>
      </c>
      <c r="G814" s="1679"/>
      <c r="H814" s="1680"/>
      <c r="I814" s="1666">
        <v>0</v>
      </c>
      <c r="J814" s="1679"/>
      <c r="K814" s="1680"/>
      <c r="L814" s="1666">
        <v>0</v>
      </c>
      <c r="M814" s="1679"/>
      <c r="N814" s="1680"/>
      <c r="O814" s="1666">
        <v>0</v>
      </c>
      <c r="P814" s="1679"/>
      <c r="Q814" s="1680"/>
      <c r="R814" s="1666">
        <v>0</v>
      </c>
      <c r="S814" s="1679"/>
      <c r="T814" s="1680"/>
      <c r="U814" s="1666">
        <v>0</v>
      </c>
      <c r="V814" s="1679"/>
      <c r="W814" s="1680"/>
      <c r="X814" s="1666">
        <v>0</v>
      </c>
      <c r="Y814" s="1679"/>
      <c r="Z814" s="1680"/>
      <c r="AA814" s="1666">
        <v>0</v>
      </c>
      <c r="AB814" s="1679"/>
      <c r="AC814" s="1680"/>
      <c r="AD814" s="1666">
        <v>0</v>
      </c>
      <c r="AE814" s="1679"/>
      <c r="AF814" s="1680"/>
      <c r="AG814" s="1666">
        <v>0</v>
      </c>
      <c r="AH814" s="1679"/>
      <c r="AI814" s="1680"/>
      <c r="AJ814" s="1666">
        <v>0</v>
      </c>
      <c r="AK814" s="1679"/>
      <c r="AL814" s="1680"/>
      <c r="AM814" s="1666">
        <v>0</v>
      </c>
      <c r="AN814" s="1679"/>
      <c r="AO814" s="1680"/>
      <c r="AP814" s="1666">
        <v>0</v>
      </c>
      <c r="AQ814" s="1679"/>
      <c r="AR814" s="1680"/>
      <c r="AS814" s="1666">
        <v>0</v>
      </c>
      <c r="AT814" s="1679"/>
      <c r="AU814" s="1680"/>
      <c r="AV814" s="1666">
        <v>0</v>
      </c>
      <c r="AW814" s="1679"/>
      <c r="AX814" s="1680"/>
      <c r="AY814" s="1666">
        <v>0</v>
      </c>
      <c r="AZ814" s="1679"/>
      <c r="BA814" s="1680"/>
      <c r="BB814" s="1666">
        <v>0</v>
      </c>
      <c r="BC814" s="1679"/>
      <c r="BD814" s="1680"/>
      <c r="BE814" s="1666">
        <v>0</v>
      </c>
      <c r="BF814" s="1679"/>
      <c r="BG814" s="1680"/>
      <c r="BH814" s="1666">
        <v>0</v>
      </c>
      <c r="BI814" s="1679"/>
      <c r="BJ814" s="1680"/>
      <c r="BK814" s="1666">
        <v>0</v>
      </c>
      <c r="BL814" s="1679"/>
      <c r="BM814" s="1680"/>
      <c r="BN814" s="1666">
        <v>0</v>
      </c>
      <c r="BO814" s="1679"/>
      <c r="BP814" s="1680"/>
      <c r="BQ814" s="1666">
        <v>0</v>
      </c>
      <c r="BR814" s="1679"/>
      <c r="BS814" s="1680"/>
      <c r="BT814" s="1666">
        <v>0</v>
      </c>
      <c r="BU814" s="1679"/>
      <c r="BV814" s="1680"/>
      <c r="BW814" s="1666">
        <v>0</v>
      </c>
      <c r="BX814" s="1679"/>
      <c r="BY814" s="1680"/>
      <c r="BZ814" s="1666">
        <v>0</v>
      </c>
    </row>
    <row r="815" spans="1:78" s="1571" customFormat="1" ht="19.5" x14ac:dyDescent="0.3">
      <c r="A815" s="1397"/>
      <c r="B815" s="1425" t="s">
        <v>499</v>
      </c>
      <c r="C815" s="1665" t="s">
        <v>317</v>
      </c>
      <c r="D815" s="1651"/>
      <c r="E815" s="1405"/>
      <c r="F815" s="1649">
        <v>10</v>
      </c>
      <c r="G815" s="1679"/>
      <c r="H815" s="1680"/>
      <c r="I815" s="1666">
        <v>0</v>
      </c>
      <c r="J815" s="1679"/>
      <c r="K815" s="1680"/>
      <c r="L815" s="1666">
        <v>0</v>
      </c>
      <c r="M815" s="1679"/>
      <c r="N815" s="1680"/>
      <c r="O815" s="1666">
        <v>0</v>
      </c>
      <c r="P815" s="1679"/>
      <c r="Q815" s="1680"/>
      <c r="R815" s="1666">
        <v>0</v>
      </c>
      <c r="S815" s="1679"/>
      <c r="T815" s="1680"/>
      <c r="U815" s="1666">
        <v>0</v>
      </c>
      <c r="V815" s="1679"/>
      <c r="W815" s="1680"/>
      <c r="X815" s="1666">
        <v>0</v>
      </c>
      <c r="Y815" s="1679"/>
      <c r="Z815" s="1680"/>
      <c r="AA815" s="1666">
        <v>0</v>
      </c>
      <c r="AB815" s="1679"/>
      <c r="AC815" s="1680"/>
      <c r="AD815" s="1666">
        <v>0</v>
      </c>
      <c r="AE815" s="1679"/>
      <c r="AF815" s="1680"/>
      <c r="AG815" s="1666">
        <v>0</v>
      </c>
      <c r="AH815" s="1679"/>
      <c r="AI815" s="1680"/>
      <c r="AJ815" s="1666">
        <v>0</v>
      </c>
      <c r="AK815" s="1679"/>
      <c r="AL815" s="1680"/>
      <c r="AM815" s="1666">
        <v>0</v>
      </c>
      <c r="AN815" s="1679"/>
      <c r="AO815" s="1680"/>
      <c r="AP815" s="1666">
        <v>0</v>
      </c>
      <c r="AQ815" s="1679"/>
      <c r="AR815" s="1680"/>
      <c r="AS815" s="1666">
        <v>0</v>
      </c>
      <c r="AT815" s="1679"/>
      <c r="AU815" s="1680"/>
      <c r="AV815" s="1666">
        <v>0</v>
      </c>
      <c r="AW815" s="1679"/>
      <c r="AX815" s="1680"/>
      <c r="AY815" s="1666">
        <v>0</v>
      </c>
      <c r="AZ815" s="1679"/>
      <c r="BA815" s="1680"/>
      <c r="BB815" s="1666">
        <v>0</v>
      </c>
      <c r="BC815" s="1679"/>
      <c r="BD815" s="1680"/>
      <c r="BE815" s="1666">
        <v>0</v>
      </c>
      <c r="BF815" s="1679"/>
      <c r="BG815" s="1680"/>
      <c r="BH815" s="1666">
        <v>0</v>
      </c>
      <c r="BI815" s="1679"/>
      <c r="BJ815" s="1680"/>
      <c r="BK815" s="1666">
        <v>0</v>
      </c>
      <c r="BL815" s="1679"/>
      <c r="BM815" s="1680"/>
      <c r="BN815" s="1666">
        <v>0</v>
      </c>
      <c r="BO815" s="1679"/>
      <c r="BP815" s="1680"/>
      <c r="BQ815" s="1666">
        <v>0</v>
      </c>
      <c r="BR815" s="1679"/>
      <c r="BS815" s="1680"/>
      <c r="BT815" s="1666">
        <v>0</v>
      </c>
      <c r="BU815" s="1679"/>
      <c r="BV815" s="1680"/>
      <c r="BW815" s="1666">
        <v>0</v>
      </c>
      <c r="BX815" s="1679"/>
      <c r="BY815" s="1680"/>
      <c r="BZ815" s="1666">
        <v>0</v>
      </c>
    </row>
    <row r="816" spans="1:78" s="1652" customFormat="1" ht="19.5" x14ac:dyDescent="0.3">
      <c r="A816" s="1397"/>
      <c r="B816" s="1425"/>
      <c r="C816" s="1593" t="s">
        <v>22</v>
      </c>
      <c r="D816" s="1651"/>
      <c r="E816" s="1405"/>
      <c r="F816" s="1649">
        <v>10</v>
      </c>
      <c r="G816" s="1669">
        <v>0.13800000000000001</v>
      </c>
      <c r="H816" s="1669">
        <v>9.1999999999999998E-2</v>
      </c>
      <c r="I816" s="1666">
        <v>9</v>
      </c>
      <c r="J816" s="1669">
        <v>0.13800000000000001</v>
      </c>
      <c r="K816" s="1669">
        <v>9.1999999999999998E-2</v>
      </c>
      <c r="L816" s="1666">
        <v>9</v>
      </c>
      <c r="M816" s="1669">
        <v>0.13800000000000001</v>
      </c>
      <c r="N816" s="1669">
        <v>9.1999999999999998E-2</v>
      </c>
      <c r="O816" s="1666">
        <v>9</v>
      </c>
      <c r="P816" s="1669">
        <v>0.13800000000000001</v>
      </c>
      <c r="Q816" s="1669">
        <v>9.1999999999999998E-2</v>
      </c>
      <c r="R816" s="1666">
        <v>9</v>
      </c>
      <c r="S816" s="1669">
        <v>0.13800000000000001</v>
      </c>
      <c r="T816" s="1669">
        <v>9.1999999999999998E-2</v>
      </c>
      <c r="U816" s="1666">
        <v>9</v>
      </c>
      <c r="V816" s="1669">
        <v>0.13800000000000001</v>
      </c>
      <c r="W816" s="1669">
        <v>9.1999999999999998E-2</v>
      </c>
      <c r="X816" s="1666">
        <v>9</v>
      </c>
      <c r="Y816" s="1669">
        <v>0.13800000000000001</v>
      </c>
      <c r="Z816" s="1669">
        <v>9.1999999999999998E-2</v>
      </c>
      <c r="AA816" s="1666">
        <v>9</v>
      </c>
      <c r="AB816" s="1669">
        <v>0.23400000000000001</v>
      </c>
      <c r="AC816" s="1669">
        <v>0.14399999999999999</v>
      </c>
      <c r="AD816" s="1666">
        <v>15</v>
      </c>
      <c r="AE816" s="1669">
        <v>0.23400000000000001</v>
      </c>
      <c r="AF816" s="1669">
        <v>0.14399999999999999</v>
      </c>
      <c r="AG816" s="1666">
        <v>15</v>
      </c>
      <c r="AH816" s="1669">
        <v>0.23400000000000001</v>
      </c>
      <c r="AI816" s="1669">
        <v>0.14399999999999999</v>
      </c>
      <c r="AJ816" s="1666">
        <v>15</v>
      </c>
      <c r="AK816" s="1669">
        <v>0.23400000000000001</v>
      </c>
      <c r="AL816" s="1669">
        <v>0.14399999999999999</v>
      </c>
      <c r="AM816" s="1666">
        <v>15</v>
      </c>
      <c r="AN816" s="1669">
        <v>0.23400000000000001</v>
      </c>
      <c r="AO816" s="1669">
        <v>0.14399999999999999</v>
      </c>
      <c r="AP816" s="1666">
        <v>15</v>
      </c>
      <c r="AQ816" s="1669">
        <v>0.252</v>
      </c>
      <c r="AR816" s="1669">
        <v>0.14499999999999999</v>
      </c>
      <c r="AS816" s="1666">
        <v>16</v>
      </c>
      <c r="AT816" s="1669">
        <v>0.23400000000000001</v>
      </c>
      <c r="AU816" s="1669">
        <v>0.14399999999999999</v>
      </c>
      <c r="AV816" s="1666">
        <v>15</v>
      </c>
      <c r="AW816" s="1669">
        <v>0.23400000000000001</v>
      </c>
      <c r="AX816" s="1669">
        <v>0.14399999999999999</v>
      </c>
      <c r="AY816" s="1666">
        <v>15</v>
      </c>
      <c r="AZ816" s="1669">
        <v>0.23400000000000001</v>
      </c>
      <c r="BA816" s="1669">
        <v>0.14399999999999999</v>
      </c>
      <c r="BB816" s="1666">
        <v>15</v>
      </c>
      <c r="BC816" s="1669">
        <v>0.23400000000000001</v>
      </c>
      <c r="BD816" s="1669">
        <v>0.14399999999999999</v>
      </c>
      <c r="BE816" s="1666">
        <v>15</v>
      </c>
      <c r="BF816" s="1669">
        <v>0.252</v>
      </c>
      <c r="BG816" s="1669">
        <v>0.14499999999999999</v>
      </c>
      <c r="BH816" s="1666">
        <v>16</v>
      </c>
      <c r="BI816" s="1669">
        <v>0.252</v>
      </c>
      <c r="BJ816" s="1669">
        <v>0.14499999999999999</v>
      </c>
      <c r="BK816" s="1666">
        <v>16</v>
      </c>
      <c r="BL816" s="1669">
        <v>0.252</v>
      </c>
      <c r="BM816" s="1669">
        <v>0.14499999999999999</v>
      </c>
      <c r="BN816" s="1666">
        <v>16</v>
      </c>
      <c r="BO816" s="1669">
        <v>0.252</v>
      </c>
      <c r="BP816" s="1669">
        <v>0.14499999999999999</v>
      </c>
      <c r="BQ816" s="1666">
        <v>16</v>
      </c>
      <c r="BR816" s="1669">
        <v>0.252</v>
      </c>
      <c r="BS816" s="1669">
        <v>0.14499999999999999</v>
      </c>
      <c r="BT816" s="1666">
        <v>16</v>
      </c>
      <c r="BU816" s="1669">
        <v>0.252</v>
      </c>
      <c r="BV816" s="1669">
        <v>0.14499999999999999</v>
      </c>
      <c r="BW816" s="1666">
        <v>16</v>
      </c>
      <c r="BX816" s="1669">
        <v>0.13800000000000001</v>
      </c>
      <c r="BY816" s="1669">
        <v>9.1999999999999998E-2</v>
      </c>
      <c r="BZ816" s="1666">
        <v>9</v>
      </c>
    </row>
    <row r="817" spans="1:78" s="1571" customFormat="1" ht="18.75" x14ac:dyDescent="0.3">
      <c r="A817" s="1397"/>
      <c r="B817" s="1428"/>
      <c r="C817" s="1592" t="s">
        <v>23</v>
      </c>
      <c r="D817" s="1651"/>
      <c r="E817" s="1405"/>
      <c r="F817" s="1649">
        <v>10</v>
      </c>
      <c r="G817" s="1669">
        <v>2.1999999999999999E-2</v>
      </c>
      <c r="H817" s="1669">
        <v>2.1999999999999999E-2</v>
      </c>
      <c r="I817" s="1666">
        <v>2</v>
      </c>
      <c r="J817" s="1669">
        <v>2.1999999999999999E-2</v>
      </c>
      <c r="K817" s="1669">
        <v>2.1999999999999999E-2</v>
      </c>
      <c r="L817" s="1666">
        <v>2</v>
      </c>
      <c r="M817" s="1669">
        <v>2.1999999999999999E-2</v>
      </c>
      <c r="N817" s="1669">
        <v>2.1999999999999999E-2</v>
      </c>
      <c r="O817" s="1666">
        <v>2</v>
      </c>
      <c r="P817" s="1669">
        <v>2.1999999999999999E-2</v>
      </c>
      <c r="Q817" s="1669">
        <v>2.1999999999999999E-2</v>
      </c>
      <c r="R817" s="1666">
        <v>2</v>
      </c>
      <c r="S817" s="1669">
        <v>2.1999999999999999E-2</v>
      </c>
      <c r="T817" s="1669">
        <v>2.1999999999999999E-2</v>
      </c>
      <c r="U817" s="1666">
        <v>2</v>
      </c>
      <c r="V817" s="1669">
        <v>2.1999999999999999E-2</v>
      </c>
      <c r="W817" s="1669">
        <v>2.1999999999999999E-2</v>
      </c>
      <c r="X817" s="1666">
        <v>2</v>
      </c>
      <c r="Y817" s="1669">
        <v>2.1999999999999999E-2</v>
      </c>
      <c r="Z817" s="1669">
        <v>2.1999999999999999E-2</v>
      </c>
      <c r="AA817" s="1666">
        <v>2</v>
      </c>
      <c r="AB817" s="1669">
        <v>4.8000000000000001E-2</v>
      </c>
      <c r="AC817" s="1669">
        <v>2.5000000000000001E-2</v>
      </c>
      <c r="AD817" s="1666">
        <v>3</v>
      </c>
      <c r="AE817" s="1669">
        <v>4.8000000000000001E-2</v>
      </c>
      <c r="AF817" s="1669">
        <v>2.5000000000000001E-2</v>
      </c>
      <c r="AG817" s="1666">
        <v>3</v>
      </c>
      <c r="AH817" s="1669">
        <v>4.8000000000000001E-2</v>
      </c>
      <c r="AI817" s="1669">
        <v>2.5000000000000001E-2</v>
      </c>
      <c r="AJ817" s="1666">
        <v>3</v>
      </c>
      <c r="AK817" s="1669">
        <v>4.8000000000000001E-2</v>
      </c>
      <c r="AL817" s="1669">
        <v>2.5000000000000001E-2</v>
      </c>
      <c r="AM817" s="1666">
        <v>3</v>
      </c>
      <c r="AN817" s="1669">
        <v>4.8000000000000001E-2</v>
      </c>
      <c r="AO817" s="1669">
        <v>2.5000000000000001E-2</v>
      </c>
      <c r="AP817" s="1666">
        <v>3</v>
      </c>
      <c r="AQ817" s="1669">
        <v>5.1999999999999998E-2</v>
      </c>
      <c r="AR817" s="1669">
        <v>2.5999999999999999E-2</v>
      </c>
      <c r="AS817" s="1666">
        <v>3</v>
      </c>
      <c r="AT817" s="1669">
        <v>4.8000000000000001E-2</v>
      </c>
      <c r="AU817" s="1669">
        <v>2.5000000000000001E-2</v>
      </c>
      <c r="AV817" s="1666">
        <v>3</v>
      </c>
      <c r="AW817" s="1669">
        <v>4.8000000000000001E-2</v>
      </c>
      <c r="AX817" s="1669">
        <v>2.5000000000000001E-2</v>
      </c>
      <c r="AY817" s="1666">
        <v>3</v>
      </c>
      <c r="AZ817" s="1669">
        <v>4.8000000000000001E-2</v>
      </c>
      <c r="BA817" s="1669">
        <v>2.5000000000000001E-2</v>
      </c>
      <c r="BB817" s="1666">
        <v>3</v>
      </c>
      <c r="BC817" s="1669">
        <v>4.8000000000000001E-2</v>
      </c>
      <c r="BD817" s="1669">
        <v>2.5000000000000001E-2</v>
      </c>
      <c r="BE817" s="1666">
        <v>3</v>
      </c>
      <c r="BF817" s="1669">
        <v>5.1999999999999998E-2</v>
      </c>
      <c r="BG817" s="1669">
        <v>2.5999999999999999E-2</v>
      </c>
      <c r="BH817" s="1666">
        <v>3</v>
      </c>
      <c r="BI817" s="1669">
        <v>5.1999999999999998E-2</v>
      </c>
      <c r="BJ817" s="1669">
        <v>2.5999999999999999E-2</v>
      </c>
      <c r="BK817" s="1666">
        <v>3</v>
      </c>
      <c r="BL817" s="1669">
        <v>5.1999999999999998E-2</v>
      </c>
      <c r="BM817" s="1669">
        <v>2.5999999999999999E-2</v>
      </c>
      <c r="BN817" s="1666">
        <v>3</v>
      </c>
      <c r="BO817" s="1669">
        <v>5.1999999999999998E-2</v>
      </c>
      <c r="BP817" s="1669">
        <v>2.5999999999999999E-2</v>
      </c>
      <c r="BQ817" s="1666">
        <v>3</v>
      </c>
      <c r="BR817" s="1669">
        <v>5.1999999999999998E-2</v>
      </c>
      <c r="BS817" s="1669">
        <v>2.5999999999999999E-2</v>
      </c>
      <c r="BT817" s="1666">
        <v>3</v>
      </c>
      <c r="BU817" s="1669">
        <v>5.1999999999999998E-2</v>
      </c>
      <c r="BV817" s="1669">
        <v>2.5999999999999999E-2</v>
      </c>
      <c r="BW817" s="1666">
        <v>3</v>
      </c>
      <c r="BX817" s="1669">
        <v>2.1999999999999999E-2</v>
      </c>
      <c r="BY817" s="1669">
        <v>2.1999999999999999E-2</v>
      </c>
      <c r="BZ817" s="1666">
        <v>2</v>
      </c>
    </row>
    <row r="818" spans="1:78" s="1571" customFormat="1" ht="18.75" x14ac:dyDescent="0.3">
      <c r="A818" s="1397"/>
      <c r="B818" s="1428"/>
      <c r="C818" s="1592" t="s">
        <v>20</v>
      </c>
      <c r="D818" s="1589"/>
      <c r="E818" s="460"/>
      <c r="F818" s="1649">
        <v>10</v>
      </c>
      <c r="G818" s="1933"/>
      <c r="H818" s="1931"/>
      <c r="I818" s="1666">
        <v>0</v>
      </c>
      <c r="J818" s="1933"/>
      <c r="K818" s="1931"/>
      <c r="L818" s="1666">
        <v>0</v>
      </c>
      <c r="M818" s="1933"/>
      <c r="N818" s="1931"/>
      <c r="O818" s="1666">
        <v>0</v>
      </c>
      <c r="P818" s="1933"/>
      <c r="Q818" s="1931"/>
      <c r="R818" s="1666">
        <v>0</v>
      </c>
      <c r="S818" s="1933"/>
      <c r="T818" s="1931"/>
      <c r="U818" s="1666">
        <v>0</v>
      </c>
      <c r="V818" s="1933"/>
      <c r="W818" s="1931"/>
      <c r="X818" s="1666">
        <v>0</v>
      </c>
      <c r="Y818" s="1933"/>
      <c r="Z818" s="1931"/>
      <c r="AA818" s="1666">
        <v>0</v>
      </c>
      <c r="AB818" s="1933"/>
      <c r="AC818" s="1931"/>
      <c r="AD818" s="1666">
        <v>0</v>
      </c>
      <c r="AE818" s="1933"/>
      <c r="AF818" s="1931"/>
      <c r="AG818" s="1666">
        <v>0</v>
      </c>
      <c r="AH818" s="1933"/>
      <c r="AI818" s="1931"/>
      <c r="AJ818" s="1666">
        <v>0</v>
      </c>
      <c r="AK818" s="1933"/>
      <c r="AL818" s="1931"/>
      <c r="AM818" s="1666">
        <v>0</v>
      </c>
      <c r="AN818" s="1933"/>
      <c r="AO818" s="1931"/>
      <c r="AP818" s="1666">
        <v>0</v>
      </c>
      <c r="AQ818" s="1933"/>
      <c r="AR818" s="1931"/>
      <c r="AS818" s="1666">
        <v>0</v>
      </c>
      <c r="AT818" s="1933"/>
      <c r="AU818" s="1931"/>
      <c r="AV818" s="1666">
        <v>0</v>
      </c>
      <c r="AW818" s="1933"/>
      <c r="AX818" s="1931"/>
      <c r="AY818" s="1666">
        <v>0</v>
      </c>
      <c r="AZ818" s="1933"/>
      <c r="BA818" s="1931"/>
      <c r="BB818" s="1666">
        <v>0</v>
      </c>
      <c r="BC818" s="1933"/>
      <c r="BD818" s="1931"/>
      <c r="BE818" s="1666">
        <v>0</v>
      </c>
      <c r="BF818" s="1933"/>
      <c r="BG818" s="1931"/>
      <c r="BH818" s="1666">
        <v>0</v>
      </c>
      <c r="BI818" s="1933"/>
      <c r="BJ818" s="1931"/>
      <c r="BK818" s="1666">
        <v>0</v>
      </c>
      <c r="BL818" s="1933"/>
      <c r="BM818" s="1931"/>
      <c r="BN818" s="1666">
        <v>0</v>
      </c>
      <c r="BO818" s="1933"/>
      <c r="BP818" s="1931"/>
      <c r="BQ818" s="1666">
        <v>0</v>
      </c>
      <c r="BR818" s="1933"/>
      <c r="BS818" s="1931"/>
      <c r="BT818" s="1666">
        <v>0</v>
      </c>
      <c r="BU818" s="1933"/>
      <c r="BV818" s="1931"/>
      <c r="BW818" s="1666">
        <v>0</v>
      </c>
      <c r="BX818" s="1933"/>
      <c r="BY818" s="1931"/>
      <c r="BZ818" s="1666">
        <v>0</v>
      </c>
    </row>
    <row r="819" spans="1:78" s="1571" customFormat="1" ht="19.5" thickBot="1" x14ac:dyDescent="0.35">
      <c r="A819" s="1397"/>
      <c r="B819" s="1428"/>
      <c r="C819" s="1592" t="s">
        <v>25</v>
      </c>
      <c r="D819" s="1591"/>
      <c r="E819" s="1583"/>
      <c r="F819" s="1649">
        <v>10</v>
      </c>
      <c r="G819" s="1669">
        <v>0.02</v>
      </c>
      <c r="H819" s="1669">
        <v>1.9E-2</v>
      </c>
      <c r="I819" s="1666">
        <v>2</v>
      </c>
      <c r="J819" s="1669">
        <v>0.02</v>
      </c>
      <c r="K819" s="1669">
        <v>1.9E-2</v>
      </c>
      <c r="L819" s="1666">
        <v>2</v>
      </c>
      <c r="M819" s="1669">
        <v>0.02</v>
      </c>
      <c r="N819" s="1669">
        <v>1.9E-2</v>
      </c>
      <c r="O819" s="1666">
        <v>2</v>
      </c>
      <c r="P819" s="1669">
        <v>0.02</v>
      </c>
      <c r="Q819" s="1669">
        <v>1.9E-2</v>
      </c>
      <c r="R819" s="1666">
        <v>2</v>
      </c>
      <c r="S819" s="1669">
        <v>0.02</v>
      </c>
      <c r="T819" s="1669">
        <v>1.9E-2</v>
      </c>
      <c r="U819" s="1666">
        <v>2</v>
      </c>
      <c r="V819" s="1669">
        <v>0.02</v>
      </c>
      <c r="W819" s="1669">
        <v>1.9E-2</v>
      </c>
      <c r="X819" s="1666">
        <v>2</v>
      </c>
      <c r="Y819" s="1669">
        <v>0.02</v>
      </c>
      <c r="Z819" s="1669">
        <v>1.9E-2</v>
      </c>
      <c r="AA819" s="1666">
        <v>2</v>
      </c>
      <c r="AB819" s="1669">
        <v>2.9000000000000001E-2</v>
      </c>
      <c r="AC819" s="1669">
        <v>1.4999999999999999E-2</v>
      </c>
      <c r="AD819" s="1666">
        <v>2</v>
      </c>
      <c r="AE819" s="1669">
        <v>2.9000000000000001E-2</v>
      </c>
      <c r="AF819" s="1669">
        <v>1.4999999999999999E-2</v>
      </c>
      <c r="AG819" s="1666">
        <v>2</v>
      </c>
      <c r="AH819" s="1669">
        <v>2.9000000000000001E-2</v>
      </c>
      <c r="AI819" s="1669">
        <v>1.4999999999999999E-2</v>
      </c>
      <c r="AJ819" s="1666">
        <v>2</v>
      </c>
      <c r="AK819" s="1669">
        <v>2.9000000000000001E-2</v>
      </c>
      <c r="AL819" s="1669">
        <v>1.4999999999999999E-2</v>
      </c>
      <c r="AM819" s="1666">
        <v>2</v>
      </c>
      <c r="AN819" s="1669">
        <v>2.9000000000000001E-2</v>
      </c>
      <c r="AO819" s="1669">
        <v>1.4999999999999999E-2</v>
      </c>
      <c r="AP819" s="1666">
        <v>2</v>
      </c>
      <c r="AQ819" s="1669">
        <v>2.7E-2</v>
      </c>
      <c r="AR819" s="1669">
        <v>1.9E-2</v>
      </c>
      <c r="AS819" s="1666">
        <v>2</v>
      </c>
      <c r="AT819" s="1669">
        <v>2.9000000000000001E-2</v>
      </c>
      <c r="AU819" s="1669">
        <v>1.4999999999999999E-2</v>
      </c>
      <c r="AV819" s="1666">
        <v>2</v>
      </c>
      <c r="AW819" s="1669">
        <v>2.9000000000000001E-2</v>
      </c>
      <c r="AX819" s="1669">
        <v>1.4999999999999999E-2</v>
      </c>
      <c r="AY819" s="1666">
        <v>2</v>
      </c>
      <c r="AZ819" s="1669">
        <v>2.9000000000000001E-2</v>
      </c>
      <c r="BA819" s="1669">
        <v>1.4999999999999999E-2</v>
      </c>
      <c r="BB819" s="1666">
        <v>2</v>
      </c>
      <c r="BC819" s="1669">
        <v>2.9000000000000001E-2</v>
      </c>
      <c r="BD819" s="1669">
        <v>1.4999999999999999E-2</v>
      </c>
      <c r="BE819" s="1666">
        <v>2</v>
      </c>
      <c r="BF819" s="1669">
        <v>2.7E-2</v>
      </c>
      <c r="BG819" s="1669">
        <v>1.9E-2</v>
      </c>
      <c r="BH819" s="1666">
        <v>2</v>
      </c>
      <c r="BI819" s="1669">
        <v>2.7E-2</v>
      </c>
      <c r="BJ819" s="1669">
        <v>1.9E-2</v>
      </c>
      <c r="BK819" s="1666">
        <v>2</v>
      </c>
      <c r="BL819" s="1669">
        <v>2.7E-2</v>
      </c>
      <c r="BM819" s="1669">
        <v>1.9E-2</v>
      </c>
      <c r="BN819" s="1666">
        <v>2</v>
      </c>
      <c r="BO819" s="1669">
        <v>2.7E-2</v>
      </c>
      <c r="BP819" s="1669">
        <v>1.9E-2</v>
      </c>
      <c r="BQ819" s="1666">
        <v>2</v>
      </c>
      <c r="BR819" s="1669">
        <v>2.7E-2</v>
      </c>
      <c r="BS819" s="1669">
        <v>1.9E-2</v>
      </c>
      <c r="BT819" s="1666">
        <v>2</v>
      </c>
      <c r="BU819" s="1669">
        <v>2.7E-2</v>
      </c>
      <c r="BV819" s="1669">
        <v>1.9E-2</v>
      </c>
      <c r="BW819" s="1666">
        <v>2</v>
      </c>
      <c r="BX819" s="1669">
        <v>0.02</v>
      </c>
      <c r="BY819" s="1669">
        <v>1.9E-2</v>
      </c>
      <c r="BZ819" s="1666">
        <v>2</v>
      </c>
    </row>
    <row r="820" spans="1:78" s="461" customFormat="1" ht="19.5" thickBot="1" x14ac:dyDescent="0.35">
      <c r="A820" s="1416">
        <v>33</v>
      </c>
      <c r="B820" s="1598" t="s">
        <v>533</v>
      </c>
      <c r="C820" s="1420"/>
      <c r="D820" s="1590"/>
      <c r="E820" s="360"/>
      <c r="G820" s="1934"/>
      <c r="H820" s="1929"/>
      <c r="I820" s="1930"/>
      <c r="J820" s="1934"/>
      <c r="K820" s="1929"/>
      <c r="L820" s="1930"/>
      <c r="M820" s="1934"/>
      <c r="N820" s="1929"/>
      <c r="O820" s="1930"/>
      <c r="P820" s="1934"/>
      <c r="Q820" s="1929"/>
      <c r="R820" s="1930"/>
      <c r="S820" s="1934"/>
      <c r="T820" s="1929"/>
      <c r="U820" s="1930"/>
      <c r="V820" s="1934"/>
      <c r="W820" s="1929"/>
      <c r="X820" s="1930"/>
      <c r="Y820" s="1934"/>
      <c r="Z820" s="1929"/>
      <c r="AA820" s="1930"/>
      <c r="AB820" s="1934"/>
      <c r="AC820" s="1929"/>
      <c r="AD820" s="1930"/>
      <c r="AE820" s="1934"/>
      <c r="AF820" s="1929"/>
      <c r="AG820" s="1930"/>
      <c r="AH820" s="1934"/>
      <c r="AI820" s="1929"/>
      <c r="AJ820" s="1930"/>
      <c r="AK820" s="1934"/>
      <c r="AL820" s="1929"/>
      <c r="AM820" s="1930"/>
      <c r="AN820" s="1934"/>
      <c r="AO820" s="1929"/>
      <c r="AP820" s="1930"/>
      <c r="AQ820" s="1934"/>
      <c r="AR820" s="1929"/>
      <c r="AS820" s="1930"/>
      <c r="AT820" s="1934"/>
      <c r="AU820" s="1929"/>
      <c r="AV820" s="1930"/>
      <c r="AW820" s="1934"/>
      <c r="AX820" s="1929"/>
      <c r="AY820" s="1930"/>
      <c r="AZ820" s="1934"/>
      <c r="BA820" s="1929"/>
      <c r="BB820" s="1930"/>
      <c r="BC820" s="1934"/>
      <c r="BD820" s="1929"/>
      <c r="BE820" s="1930"/>
      <c r="BF820" s="1934"/>
      <c r="BG820" s="1929"/>
      <c r="BH820" s="1930"/>
      <c r="BI820" s="1934"/>
      <c r="BJ820" s="1929"/>
      <c r="BK820" s="1930"/>
      <c r="BL820" s="1934"/>
      <c r="BM820" s="1929"/>
      <c r="BN820" s="1930"/>
      <c r="BO820" s="1934"/>
      <c r="BP820" s="1929"/>
      <c r="BQ820" s="1930"/>
      <c r="BR820" s="1934"/>
      <c r="BS820" s="1929"/>
      <c r="BT820" s="1930"/>
      <c r="BU820" s="1934"/>
      <c r="BV820" s="1929"/>
      <c r="BW820" s="1930"/>
      <c r="BX820" s="1934"/>
      <c r="BY820" s="1929"/>
      <c r="BZ820" s="1930"/>
    </row>
    <row r="821" spans="1:78" s="222" customFormat="1" ht="19.5" customHeight="1" x14ac:dyDescent="0.3">
      <c r="A821" s="1411"/>
      <c r="B821" s="1425"/>
      <c r="C821" s="1581" t="s">
        <v>63</v>
      </c>
      <c r="D821" s="1582"/>
      <c r="E821" s="1406" t="s">
        <v>492</v>
      </c>
      <c r="F821" s="1409">
        <v>35</v>
      </c>
      <c r="G821" s="1933"/>
      <c r="H821" s="1931"/>
      <c r="I821" s="1666">
        <v>0</v>
      </c>
      <c r="J821" s="1933"/>
      <c r="K821" s="1931"/>
      <c r="L821" s="1666">
        <v>0</v>
      </c>
      <c r="M821" s="1933"/>
      <c r="N821" s="1931"/>
      <c r="O821" s="1666">
        <v>0</v>
      </c>
      <c r="P821" s="1933"/>
      <c r="Q821" s="1931"/>
      <c r="R821" s="1666">
        <v>0</v>
      </c>
      <c r="S821" s="1933"/>
      <c r="T821" s="1931"/>
      <c r="U821" s="1666">
        <v>0</v>
      </c>
      <c r="V821" s="1933"/>
      <c r="W821" s="1931"/>
      <c r="X821" s="1666">
        <v>0</v>
      </c>
      <c r="Y821" s="1933"/>
      <c r="Z821" s="1931"/>
      <c r="AA821" s="1666">
        <v>0</v>
      </c>
      <c r="AB821" s="1933"/>
      <c r="AC821" s="1931"/>
      <c r="AD821" s="1666">
        <v>0</v>
      </c>
      <c r="AE821" s="1933"/>
      <c r="AF821" s="1931"/>
      <c r="AG821" s="1666">
        <v>0</v>
      </c>
      <c r="AH821" s="1933"/>
      <c r="AI821" s="1931"/>
      <c r="AJ821" s="1666">
        <v>0</v>
      </c>
      <c r="AK821" s="1933"/>
      <c r="AL821" s="1931"/>
      <c r="AM821" s="1666">
        <v>0</v>
      </c>
      <c r="AN821" s="1933"/>
      <c r="AO821" s="1931"/>
      <c r="AP821" s="1666">
        <v>0</v>
      </c>
      <c r="AQ821" s="1933"/>
      <c r="AR821" s="1931"/>
      <c r="AS821" s="1666">
        <v>0</v>
      </c>
      <c r="AT821" s="1933"/>
      <c r="AU821" s="1931"/>
      <c r="AV821" s="1666">
        <v>0</v>
      </c>
      <c r="AW821" s="1933"/>
      <c r="AX821" s="1931"/>
      <c r="AY821" s="1666">
        <v>0</v>
      </c>
      <c r="AZ821" s="1933"/>
      <c r="BA821" s="1931"/>
      <c r="BB821" s="1666">
        <v>0</v>
      </c>
      <c r="BC821" s="1933"/>
      <c r="BD821" s="1931"/>
      <c r="BE821" s="1666">
        <v>0</v>
      </c>
      <c r="BF821" s="1933"/>
      <c r="BG821" s="1931"/>
      <c r="BH821" s="1666">
        <v>0</v>
      </c>
      <c r="BI821" s="1933"/>
      <c r="BJ821" s="1931"/>
      <c r="BK821" s="1666">
        <v>0</v>
      </c>
      <c r="BL821" s="1933"/>
      <c r="BM821" s="1931"/>
      <c r="BN821" s="1666">
        <v>0</v>
      </c>
      <c r="BO821" s="1933"/>
      <c r="BP821" s="1931"/>
      <c r="BQ821" s="1666">
        <v>0</v>
      </c>
      <c r="BR821" s="1933"/>
      <c r="BS821" s="1931"/>
      <c r="BT821" s="1666">
        <v>0</v>
      </c>
      <c r="BU821" s="1933"/>
      <c r="BV821" s="1931"/>
      <c r="BW821" s="1666">
        <v>0</v>
      </c>
      <c r="BX821" s="1933"/>
      <c r="BY821" s="1931"/>
      <c r="BZ821" s="1666">
        <v>0</v>
      </c>
    </row>
    <row r="822" spans="1:78" s="222" customFormat="1" ht="19.5" customHeight="1" x14ac:dyDescent="0.3">
      <c r="A822" s="1411"/>
      <c r="B822" s="1425"/>
      <c r="C822" s="1581" t="s">
        <v>7</v>
      </c>
      <c r="D822" s="1582"/>
      <c r="E822" s="1405" t="s">
        <v>492</v>
      </c>
      <c r="F822" s="1649">
        <v>35</v>
      </c>
      <c r="G822" s="1691">
        <v>0.05</v>
      </c>
      <c r="H822" s="1692">
        <v>0.03</v>
      </c>
      <c r="I822" s="1666">
        <v>1</v>
      </c>
      <c r="J822" s="1691">
        <v>0.05</v>
      </c>
      <c r="K822" s="1692">
        <v>0.03</v>
      </c>
      <c r="L822" s="1666">
        <v>1</v>
      </c>
      <c r="M822" s="1691">
        <v>0.05</v>
      </c>
      <c r="N822" s="1692">
        <v>0.03</v>
      </c>
      <c r="O822" s="1666">
        <v>1</v>
      </c>
      <c r="P822" s="1691">
        <v>0.05</v>
      </c>
      <c r="Q822" s="1692">
        <v>0.03</v>
      </c>
      <c r="R822" s="1666">
        <v>1</v>
      </c>
      <c r="S822" s="1691">
        <v>0.05</v>
      </c>
      <c r="T822" s="1692">
        <v>0.03</v>
      </c>
      <c r="U822" s="1666">
        <v>1</v>
      </c>
      <c r="V822" s="1691">
        <v>0.05</v>
      </c>
      <c r="W822" s="1692">
        <v>0.03</v>
      </c>
      <c r="X822" s="1666">
        <v>1</v>
      </c>
      <c r="Y822" s="1691">
        <v>0.05</v>
      </c>
      <c r="Z822" s="1692">
        <v>0.03</v>
      </c>
      <c r="AA822" s="1666">
        <v>1</v>
      </c>
      <c r="AB822" s="1691">
        <v>0.05</v>
      </c>
      <c r="AC822" s="1692">
        <v>0.03</v>
      </c>
      <c r="AD822" s="1666">
        <v>1</v>
      </c>
      <c r="AE822" s="1691">
        <v>0.05</v>
      </c>
      <c r="AF822" s="1692">
        <v>0.03</v>
      </c>
      <c r="AG822" s="1666">
        <v>1</v>
      </c>
      <c r="AH822" s="1691">
        <v>0.05</v>
      </c>
      <c r="AI822" s="1692">
        <v>0.03</v>
      </c>
      <c r="AJ822" s="1666">
        <v>1</v>
      </c>
      <c r="AK822" s="1691">
        <v>0.05</v>
      </c>
      <c r="AL822" s="1692">
        <v>0.03</v>
      </c>
      <c r="AM822" s="1666">
        <v>1</v>
      </c>
      <c r="AN822" s="1691">
        <v>0.05</v>
      </c>
      <c r="AO822" s="1692">
        <v>0.03</v>
      </c>
      <c r="AP822" s="1666">
        <v>1</v>
      </c>
      <c r="AQ822" s="1691">
        <v>0.05</v>
      </c>
      <c r="AR822" s="1692">
        <v>0.03</v>
      </c>
      <c r="AS822" s="1666">
        <v>1</v>
      </c>
      <c r="AT822" s="1691">
        <v>0.05</v>
      </c>
      <c r="AU822" s="1692">
        <v>0.03</v>
      </c>
      <c r="AV822" s="1666">
        <v>1</v>
      </c>
      <c r="AW822" s="1691">
        <v>0.05</v>
      </c>
      <c r="AX822" s="1692">
        <v>0.03</v>
      </c>
      <c r="AY822" s="1666">
        <v>1</v>
      </c>
      <c r="AZ822" s="1691">
        <v>0.05</v>
      </c>
      <c r="BA822" s="1692">
        <v>0.03</v>
      </c>
      <c r="BB822" s="1666">
        <v>1</v>
      </c>
      <c r="BC822" s="1691">
        <v>0.05</v>
      </c>
      <c r="BD822" s="1692">
        <v>0.03</v>
      </c>
      <c r="BE822" s="1666">
        <v>1</v>
      </c>
      <c r="BF822" s="1691">
        <v>0.05</v>
      </c>
      <c r="BG822" s="1692">
        <v>0.03</v>
      </c>
      <c r="BH822" s="1666">
        <v>1</v>
      </c>
      <c r="BI822" s="1691">
        <v>0.05</v>
      </c>
      <c r="BJ822" s="1692">
        <v>0.03</v>
      </c>
      <c r="BK822" s="1666">
        <v>1</v>
      </c>
      <c r="BL822" s="1691">
        <v>0.05</v>
      </c>
      <c r="BM822" s="1692">
        <v>0.03</v>
      </c>
      <c r="BN822" s="1666">
        <v>1</v>
      </c>
      <c r="BO822" s="1691">
        <v>0.05</v>
      </c>
      <c r="BP822" s="1692">
        <v>0.03</v>
      </c>
      <c r="BQ822" s="1666">
        <v>1</v>
      </c>
      <c r="BR822" s="1691">
        <v>0.05</v>
      </c>
      <c r="BS822" s="1692">
        <v>0.03</v>
      </c>
      <c r="BT822" s="1666">
        <v>1</v>
      </c>
      <c r="BU822" s="1691">
        <v>0.05</v>
      </c>
      <c r="BV822" s="1692">
        <v>0.03</v>
      </c>
      <c r="BW822" s="1666">
        <v>1</v>
      </c>
      <c r="BX822" s="1691">
        <v>0.05</v>
      </c>
      <c r="BY822" s="1692">
        <v>0.03</v>
      </c>
      <c r="BZ822" s="1666">
        <v>1</v>
      </c>
    </row>
    <row r="823" spans="1:78" s="222" customFormat="1" ht="19.5" x14ac:dyDescent="0.3">
      <c r="A823" s="1411"/>
      <c r="B823" s="1425"/>
      <c r="C823" s="1410"/>
      <c r="D823" s="1651"/>
      <c r="E823" s="1405" t="s">
        <v>494</v>
      </c>
      <c r="F823" s="1649">
        <v>10</v>
      </c>
      <c r="G823" s="1691">
        <v>0.05</v>
      </c>
      <c r="H823" s="1692">
        <v>0.03</v>
      </c>
      <c r="I823" s="1666">
        <v>3.3</v>
      </c>
      <c r="J823" s="1691">
        <v>0.05</v>
      </c>
      <c r="K823" s="1692">
        <v>0.03</v>
      </c>
      <c r="L823" s="1666">
        <v>3.3</v>
      </c>
      <c r="M823" s="1691">
        <v>0.05</v>
      </c>
      <c r="N823" s="1692">
        <v>0.03</v>
      </c>
      <c r="O823" s="1666">
        <v>3.3</v>
      </c>
      <c r="P823" s="1691">
        <v>0.05</v>
      </c>
      <c r="Q823" s="1692">
        <v>0.03</v>
      </c>
      <c r="R823" s="1666">
        <v>3.3</v>
      </c>
      <c r="S823" s="1691">
        <v>0.05</v>
      </c>
      <c r="T823" s="1692">
        <v>0.03</v>
      </c>
      <c r="U823" s="1666">
        <v>3.3</v>
      </c>
      <c r="V823" s="1691">
        <v>0.05</v>
      </c>
      <c r="W823" s="1692">
        <v>0.03</v>
      </c>
      <c r="X823" s="1666">
        <v>3.3</v>
      </c>
      <c r="Y823" s="1691">
        <v>0.05</v>
      </c>
      <c r="Z823" s="1692">
        <v>0.03</v>
      </c>
      <c r="AA823" s="1666">
        <v>3.3</v>
      </c>
      <c r="AB823" s="1691">
        <v>0.05</v>
      </c>
      <c r="AC823" s="1692">
        <v>0.03</v>
      </c>
      <c r="AD823" s="1666">
        <v>3.3</v>
      </c>
      <c r="AE823" s="1691">
        <v>0.05</v>
      </c>
      <c r="AF823" s="1692">
        <v>0.03</v>
      </c>
      <c r="AG823" s="1666">
        <v>3.3</v>
      </c>
      <c r="AH823" s="1691">
        <v>0.05</v>
      </c>
      <c r="AI823" s="1692">
        <v>0.03</v>
      </c>
      <c r="AJ823" s="1666">
        <v>3.3</v>
      </c>
      <c r="AK823" s="1691">
        <v>0.05</v>
      </c>
      <c r="AL823" s="1692">
        <v>0.03</v>
      </c>
      <c r="AM823" s="1666">
        <v>3.3</v>
      </c>
      <c r="AN823" s="1691">
        <v>0.05</v>
      </c>
      <c r="AO823" s="1692">
        <v>0.03</v>
      </c>
      <c r="AP823" s="1666">
        <v>3.3</v>
      </c>
      <c r="AQ823" s="1691">
        <v>0.05</v>
      </c>
      <c r="AR823" s="1692">
        <v>0.03</v>
      </c>
      <c r="AS823" s="1666">
        <v>3.3</v>
      </c>
      <c r="AT823" s="1691">
        <v>0.05</v>
      </c>
      <c r="AU823" s="1692">
        <v>0.03</v>
      </c>
      <c r="AV823" s="1666">
        <v>3.3</v>
      </c>
      <c r="AW823" s="1691">
        <v>0.05</v>
      </c>
      <c r="AX823" s="1692">
        <v>0.03</v>
      </c>
      <c r="AY823" s="1666">
        <v>3.3</v>
      </c>
      <c r="AZ823" s="1691">
        <v>0.05</v>
      </c>
      <c r="BA823" s="1692">
        <v>0.03</v>
      </c>
      <c r="BB823" s="1666">
        <v>3.3</v>
      </c>
      <c r="BC823" s="1691">
        <v>0.05</v>
      </c>
      <c r="BD823" s="1692">
        <v>0.03</v>
      </c>
      <c r="BE823" s="1666">
        <v>3.3</v>
      </c>
      <c r="BF823" s="1691">
        <v>0.05</v>
      </c>
      <c r="BG823" s="1692">
        <v>0.03</v>
      </c>
      <c r="BH823" s="1666">
        <v>3.3</v>
      </c>
      <c r="BI823" s="1691">
        <v>0.05</v>
      </c>
      <c r="BJ823" s="1692">
        <v>0.03</v>
      </c>
      <c r="BK823" s="1666">
        <v>3.3</v>
      </c>
      <c r="BL823" s="1691">
        <v>0.05</v>
      </c>
      <c r="BM823" s="1692">
        <v>0.03</v>
      </c>
      <c r="BN823" s="1666">
        <v>3.3</v>
      </c>
      <c r="BO823" s="1691">
        <v>0.05</v>
      </c>
      <c r="BP823" s="1692">
        <v>0.03</v>
      </c>
      <c r="BQ823" s="1666">
        <v>3.3</v>
      </c>
      <c r="BR823" s="1691">
        <v>0.05</v>
      </c>
      <c r="BS823" s="1692">
        <v>0.03</v>
      </c>
      <c r="BT823" s="1666">
        <v>3.3</v>
      </c>
      <c r="BU823" s="1691">
        <v>0.05</v>
      </c>
      <c r="BV823" s="1692">
        <v>0.03</v>
      </c>
      <c r="BW823" s="1666">
        <v>3.3</v>
      </c>
      <c r="BX823" s="1691">
        <v>0.05</v>
      </c>
      <c r="BY823" s="1692">
        <v>0.03</v>
      </c>
      <c r="BZ823" s="1666">
        <v>3.3</v>
      </c>
    </row>
    <row r="824" spans="1:78" s="222" customFormat="1" ht="19.5" x14ac:dyDescent="0.3">
      <c r="A824" s="1411"/>
      <c r="B824" s="1425"/>
      <c r="C824" s="1410"/>
      <c r="D824" s="1651"/>
      <c r="E824" s="1405" t="s">
        <v>495</v>
      </c>
      <c r="F824" s="1649" t="s">
        <v>496</v>
      </c>
      <c r="G824" s="1815" t="s">
        <v>599</v>
      </c>
      <c r="H824" s="1816"/>
      <c r="I824" s="1817"/>
      <c r="J824" s="1815" t="s">
        <v>599</v>
      </c>
      <c r="K824" s="1816"/>
      <c r="L824" s="1817"/>
      <c r="M824" s="1815" t="s">
        <v>599</v>
      </c>
      <c r="N824" s="1816"/>
      <c r="O824" s="1817"/>
      <c r="P824" s="1815" t="s">
        <v>599</v>
      </c>
      <c r="Q824" s="1816"/>
      <c r="R824" s="1817"/>
      <c r="S824" s="1815" t="s">
        <v>599</v>
      </c>
      <c r="T824" s="1816"/>
      <c r="U824" s="1817"/>
      <c r="V824" s="1815" t="s">
        <v>599</v>
      </c>
      <c r="W824" s="1816"/>
      <c r="X824" s="1817"/>
      <c r="Y824" s="1815" t="s">
        <v>599</v>
      </c>
      <c r="Z824" s="1816"/>
      <c r="AA824" s="1817"/>
      <c r="AB824" s="1815" t="s">
        <v>599</v>
      </c>
      <c r="AC824" s="1816"/>
      <c r="AD824" s="1817"/>
      <c r="AE824" s="1815" t="s">
        <v>599</v>
      </c>
      <c r="AF824" s="1816"/>
      <c r="AG824" s="1817"/>
      <c r="AH824" s="1815" t="s">
        <v>599</v>
      </c>
      <c r="AI824" s="1816"/>
      <c r="AJ824" s="1817"/>
      <c r="AK824" s="1815" t="s">
        <v>599</v>
      </c>
      <c r="AL824" s="1816"/>
      <c r="AM824" s="1817"/>
      <c r="AN824" s="1815" t="s">
        <v>599</v>
      </c>
      <c r="AO824" s="1816"/>
      <c r="AP824" s="1817"/>
      <c r="AQ824" s="1815" t="s">
        <v>599</v>
      </c>
      <c r="AR824" s="1816"/>
      <c r="AS824" s="1817"/>
      <c r="AT824" s="1815" t="s">
        <v>599</v>
      </c>
      <c r="AU824" s="1816"/>
      <c r="AV824" s="1817"/>
      <c r="AW824" s="1815" t="s">
        <v>599</v>
      </c>
      <c r="AX824" s="1816"/>
      <c r="AY824" s="1817"/>
      <c r="AZ824" s="1815" t="s">
        <v>599</v>
      </c>
      <c r="BA824" s="1816"/>
      <c r="BB824" s="1817"/>
      <c r="BC824" s="1815" t="s">
        <v>599</v>
      </c>
      <c r="BD824" s="1816"/>
      <c r="BE824" s="1817"/>
      <c r="BF824" s="1815" t="s">
        <v>599</v>
      </c>
      <c r="BG824" s="1816"/>
      <c r="BH824" s="1817"/>
      <c r="BI824" s="1815" t="s">
        <v>599</v>
      </c>
      <c r="BJ824" s="1816"/>
      <c r="BK824" s="1817"/>
      <c r="BL824" s="1815" t="s">
        <v>599</v>
      </c>
      <c r="BM824" s="1816"/>
      <c r="BN824" s="1817"/>
      <c r="BO824" s="1815" t="s">
        <v>599</v>
      </c>
      <c r="BP824" s="1816"/>
      <c r="BQ824" s="1817"/>
      <c r="BR824" s="1815" t="s">
        <v>599</v>
      </c>
      <c r="BS824" s="1816"/>
      <c r="BT824" s="1817"/>
      <c r="BU824" s="1815" t="s">
        <v>599</v>
      </c>
      <c r="BV824" s="1816"/>
      <c r="BW824" s="1817"/>
      <c r="BX824" s="1815" t="s">
        <v>599</v>
      </c>
      <c r="BY824" s="1816"/>
      <c r="BZ824" s="1817"/>
    </row>
    <row r="825" spans="1:78" s="1571" customFormat="1" ht="19.5" x14ac:dyDescent="0.3">
      <c r="A825" s="1411"/>
      <c r="B825" s="1425"/>
      <c r="C825" s="1410"/>
      <c r="D825" s="1651"/>
      <c r="E825" s="1405" t="s">
        <v>497</v>
      </c>
      <c r="F825" s="1649" t="s">
        <v>496</v>
      </c>
      <c r="G825" s="1811"/>
      <c r="H825" s="1812"/>
      <c r="I825" s="1813"/>
      <c r="J825" s="1811"/>
      <c r="K825" s="1812"/>
      <c r="L825" s="1813"/>
      <c r="M825" s="1811"/>
      <c r="N825" s="1812"/>
      <c r="O825" s="1813"/>
      <c r="P825" s="1811"/>
      <c r="Q825" s="1812"/>
      <c r="R825" s="1813"/>
      <c r="S825" s="1811"/>
      <c r="T825" s="1812"/>
      <c r="U825" s="1813"/>
      <c r="V825" s="1811"/>
      <c r="W825" s="1812"/>
      <c r="X825" s="1813"/>
      <c r="Y825" s="1811"/>
      <c r="Z825" s="1812"/>
      <c r="AA825" s="1813"/>
      <c r="AB825" s="1811"/>
      <c r="AC825" s="1812"/>
      <c r="AD825" s="1813"/>
      <c r="AE825" s="1811"/>
      <c r="AF825" s="1812"/>
      <c r="AG825" s="1813"/>
      <c r="AH825" s="1811"/>
      <c r="AI825" s="1812"/>
      <c r="AJ825" s="1813"/>
      <c r="AK825" s="1811"/>
      <c r="AL825" s="1812"/>
      <c r="AM825" s="1813"/>
      <c r="AN825" s="1811"/>
      <c r="AO825" s="1812"/>
      <c r="AP825" s="1813"/>
      <c r="AQ825" s="1811"/>
      <c r="AR825" s="1812"/>
      <c r="AS825" s="1813"/>
      <c r="AT825" s="1811"/>
      <c r="AU825" s="1812"/>
      <c r="AV825" s="1813"/>
      <c r="AW825" s="1811"/>
      <c r="AX825" s="1812"/>
      <c r="AY825" s="1813"/>
      <c r="AZ825" s="1811"/>
      <c r="BA825" s="1812"/>
      <c r="BB825" s="1813"/>
      <c r="BC825" s="1811"/>
      <c r="BD825" s="1812"/>
      <c r="BE825" s="1813"/>
      <c r="BF825" s="1811"/>
      <c r="BG825" s="1812"/>
      <c r="BH825" s="1813"/>
      <c r="BI825" s="1811"/>
      <c r="BJ825" s="1812"/>
      <c r="BK825" s="1813"/>
      <c r="BL825" s="1811"/>
      <c r="BM825" s="1812"/>
      <c r="BN825" s="1813"/>
      <c r="BO825" s="1811"/>
      <c r="BP825" s="1812"/>
      <c r="BQ825" s="1813"/>
      <c r="BR825" s="1811"/>
      <c r="BS825" s="1812"/>
      <c r="BT825" s="1813"/>
      <c r="BU825" s="1811"/>
      <c r="BV825" s="1812"/>
      <c r="BW825" s="1813"/>
      <c r="BX825" s="1811"/>
      <c r="BY825" s="1812"/>
      <c r="BZ825" s="1813"/>
    </row>
    <row r="826" spans="1:78" s="1571" customFormat="1" ht="19.5" customHeight="1" x14ac:dyDescent="0.3">
      <c r="A826" s="1411"/>
      <c r="B826" s="1425"/>
      <c r="C826" s="1410" t="s">
        <v>9</v>
      </c>
      <c r="D826" s="1651"/>
      <c r="E826" s="1405" t="s">
        <v>492</v>
      </c>
      <c r="F826" s="1649">
        <v>35</v>
      </c>
      <c r="G826" s="1691">
        <v>0.05</v>
      </c>
      <c r="H826" s="1692">
        <v>0.03</v>
      </c>
      <c r="I826" s="1666">
        <v>1</v>
      </c>
      <c r="J826" s="1691">
        <v>0.05</v>
      </c>
      <c r="K826" s="1692">
        <v>0.03</v>
      </c>
      <c r="L826" s="1666">
        <v>1</v>
      </c>
      <c r="M826" s="1691">
        <v>0.05</v>
      </c>
      <c r="N826" s="1692">
        <v>0.03</v>
      </c>
      <c r="O826" s="1666">
        <v>1</v>
      </c>
      <c r="P826" s="1691">
        <v>0.05</v>
      </c>
      <c r="Q826" s="1692">
        <v>0.03</v>
      </c>
      <c r="R826" s="1666">
        <v>1</v>
      </c>
      <c r="S826" s="1691">
        <v>0.05</v>
      </c>
      <c r="T826" s="1692">
        <v>0.03</v>
      </c>
      <c r="U826" s="1666">
        <v>1</v>
      </c>
      <c r="V826" s="1691">
        <v>0.05</v>
      </c>
      <c r="W826" s="1692">
        <v>0.03</v>
      </c>
      <c r="X826" s="1666">
        <v>1</v>
      </c>
      <c r="Y826" s="1691">
        <v>0.05</v>
      </c>
      <c r="Z826" s="1692">
        <v>0.03</v>
      </c>
      <c r="AA826" s="1666">
        <v>1</v>
      </c>
      <c r="AB826" s="1691">
        <v>0.05</v>
      </c>
      <c r="AC826" s="1692">
        <v>0.03</v>
      </c>
      <c r="AD826" s="1666">
        <v>1</v>
      </c>
      <c r="AE826" s="1691">
        <v>0.05</v>
      </c>
      <c r="AF826" s="1692">
        <v>0.03</v>
      </c>
      <c r="AG826" s="1666">
        <v>1</v>
      </c>
      <c r="AH826" s="1691">
        <v>0.05</v>
      </c>
      <c r="AI826" s="1692">
        <v>0.03</v>
      </c>
      <c r="AJ826" s="1666">
        <v>1</v>
      </c>
      <c r="AK826" s="1691">
        <v>0.05</v>
      </c>
      <c r="AL826" s="1692">
        <v>0.03</v>
      </c>
      <c r="AM826" s="1666">
        <v>1</v>
      </c>
      <c r="AN826" s="1691">
        <v>0.05</v>
      </c>
      <c r="AO826" s="1692">
        <v>0.03</v>
      </c>
      <c r="AP826" s="1666">
        <v>1</v>
      </c>
      <c r="AQ826" s="1691">
        <v>0.05</v>
      </c>
      <c r="AR826" s="1692">
        <v>0.03</v>
      </c>
      <c r="AS826" s="1666">
        <v>1</v>
      </c>
      <c r="AT826" s="1691">
        <v>0.05</v>
      </c>
      <c r="AU826" s="1692">
        <v>0.03</v>
      </c>
      <c r="AV826" s="1666">
        <v>1</v>
      </c>
      <c r="AW826" s="1691">
        <v>0.05</v>
      </c>
      <c r="AX826" s="1692">
        <v>0.03</v>
      </c>
      <c r="AY826" s="1666">
        <v>1</v>
      </c>
      <c r="AZ826" s="1691">
        <v>0.05</v>
      </c>
      <c r="BA826" s="1692">
        <v>0.03</v>
      </c>
      <c r="BB826" s="1666">
        <v>1</v>
      </c>
      <c r="BC826" s="1691">
        <v>0.05</v>
      </c>
      <c r="BD826" s="1692">
        <v>0.03</v>
      </c>
      <c r="BE826" s="1666">
        <v>1</v>
      </c>
      <c r="BF826" s="1691">
        <v>0.05</v>
      </c>
      <c r="BG826" s="1692">
        <v>0.03</v>
      </c>
      <c r="BH826" s="1666">
        <v>1</v>
      </c>
      <c r="BI826" s="1691">
        <v>0.05</v>
      </c>
      <c r="BJ826" s="1692">
        <v>0.03</v>
      </c>
      <c r="BK826" s="1666">
        <v>1</v>
      </c>
      <c r="BL826" s="1691">
        <v>0.05</v>
      </c>
      <c r="BM826" s="1692">
        <v>0.03</v>
      </c>
      <c r="BN826" s="1666">
        <v>1</v>
      </c>
      <c r="BO826" s="1691">
        <v>0.05</v>
      </c>
      <c r="BP826" s="1692">
        <v>0.03</v>
      </c>
      <c r="BQ826" s="1666">
        <v>1</v>
      </c>
      <c r="BR826" s="1691">
        <v>0.05</v>
      </c>
      <c r="BS826" s="1692">
        <v>0.03</v>
      </c>
      <c r="BT826" s="1666">
        <v>1</v>
      </c>
      <c r="BU826" s="1691">
        <v>0.05</v>
      </c>
      <c r="BV826" s="1692">
        <v>0.03</v>
      </c>
      <c r="BW826" s="1666">
        <v>1</v>
      </c>
      <c r="BX826" s="1691">
        <v>0.05</v>
      </c>
      <c r="BY826" s="1692">
        <v>0.03</v>
      </c>
      <c r="BZ826" s="1666">
        <v>1</v>
      </c>
    </row>
    <row r="827" spans="1:78" s="1571" customFormat="1" ht="19.5" x14ac:dyDescent="0.3">
      <c r="A827" s="1411"/>
      <c r="B827" s="1425"/>
      <c r="C827" s="1410"/>
      <c r="D827" s="1651"/>
      <c r="E827" s="1405" t="s">
        <v>494</v>
      </c>
      <c r="F827" s="1649">
        <v>10</v>
      </c>
      <c r="G827" s="1691">
        <v>0.05</v>
      </c>
      <c r="H827" s="1692">
        <v>0.03</v>
      </c>
      <c r="I827" s="1666">
        <v>3.3</v>
      </c>
      <c r="J827" s="1691">
        <v>0.05</v>
      </c>
      <c r="K827" s="1692">
        <v>0.03</v>
      </c>
      <c r="L827" s="1666">
        <v>3.3</v>
      </c>
      <c r="M827" s="1691">
        <v>0.05</v>
      </c>
      <c r="N827" s="1692">
        <v>0.03</v>
      </c>
      <c r="O827" s="1666">
        <v>3.3</v>
      </c>
      <c r="P827" s="1691">
        <v>0.05</v>
      </c>
      <c r="Q827" s="1692">
        <v>0.03</v>
      </c>
      <c r="R827" s="1666">
        <v>3.3</v>
      </c>
      <c r="S827" s="1691">
        <v>0.05</v>
      </c>
      <c r="T827" s="1692">
        <v>0.03</v>
      </c>
      <c r="U827" s="1666">
        <v>3.3</v>
      </c>
      <c r="V827" s="1691">
        <v>0.05</v>
      </c>
      <c r="W827" s="1692">
        <v>0.03</v>
      </c>
      <c r="X827" s="1666">
        <v>3.3</v>
      </c>
      <c r="Y827" s="1691">
        <v>0.05</v>
      </c>
      <c r="Z827" s="1692">
        <v>0.03</v>
      </c>
      <c r="AA827" s="1666">
        <v>3.3</v>
      </c>
      <c r="AB827" s="1691">
        <v>0.05</v>
      </c>
      <c r="AC827" s="1692">
        <v>0.03</v>
      </c>
      <c r="AD827" s="1666">
        <v>3.3</v>
      </c>
      <c r="AE827" s="1691">
        <v>0.05</v>
      </c>
      <c r="AF827" s="1692">
        <v>0.03</v>
      </c>
      <c r="AG827" s="1666">
        <v>3.3</v>
      </c>
      <c r="AH827" s="1691">
        <v>0.05</v>
      </c>
      <c r="AI827" s="1692">
        <v>0.03</v>
      </c>
      <c r="AJ827" s="1666">
        <v>3.3</v>
      </c>
      <c r="AK827" s="1691">
        <v>0.05</v>
      </c>
      <c r="AL827" s="1692">
        <v>0.03</v>
      </c>
      <c r="AM827" s="1666">
        <v>3.3</v>
      </c>
      <c r="AN827" s="1691">
        <v>0.05</v>
      </c>
      <c r="AO827" s="1692">
        <v>0.03</v>
      </c>
      <c r="AP827" s="1666">
        <v>3.3</v>
      </c>
      <c r="AQ827" s="1691">
        <v>0.05</v>
      </c>
      <c r="AR827" s="1692">
        <v>0.03</v>
      </c>
      <c r="AS827" s="1666">
        <v>3.3</v>
      </c>
      <c r="AT827" s="1691">
        <v>0.05</v>
      </c>
      <c r="AU827" s="1692">
        <v>0.03</v>
      </c>
      <c r="AV827" s="1666">
        <v>3.3</v>
      </c>
      <c r="AW827" s="1691">
        <v>0.05</v>
      </c>
      <c r="AX827" s="1692">
        <v>0.03</v>
      </c>
      <c r="AY827" s="1666">
        <v>3.3</v>
      </c>
      <c r="AZ827" s="1691">
        <v>0.05</v>
      </c>
      <c r="BA827" s="1692">
        <v>0.03</v>
      </c>
      <c r="BB827" s="1666">
        <v>3.3</v>
      </c>
      <c r="BC827" s="1691">
        <v>0.05</v>
      </c>
      <c r="BD827" s="1692">
        <v>0.03</v>
      </c>
      <c r="BE827" s="1666">
        <v>3.3</v>
      </c>
      <c r="BF827" s="1691">
        <v>0.05</v>
      </c>
      <c r="BG827" s="1692">
        <v>0.03</v>
      </c>
      <c r="BH827" s="1666">
        <v>3.3</v>
      </c>
      <c r="BI827" s="1691">
        <v>0.05</v>
      </c>
      <c r="BJ827" s="1692">
        <v>0.03</v>
      </c>
      <c r="BK827" s="1666">
        <v>3.3</v>
      </c>
      <c r="BL827" s="1691">
        <v>0.05</v>
      </c>
      <c r="BM827" s="1692">
        <v>0.03</v>
      </c>
      <c r="BN827" s="1666">
        <v>3.3</v>
      </c>
      <c r="BO827" s="1691">
        <v>0.05</v>
      </c>
      <c r="BP827" s="1692">
        <v>0.03</v>
      </c>
      <c r="BQ827" s="1666">
        <v>3.3</v>
      </c>
      <c r="BR827" s="1691">
        <v>0.05</v>
      </c>
      <c r="BS827" s="1692">
        <v>0.03</v>
      </c>
      <c r="BT827" s="1666">
        <v>3.3</v>
      </c>
      <c r="BU827" s="1691">
        <v>0.05</v>
      </c>
      <c r="BV827" s="1692">
        <v>0.03</v>
      </c>
      <c r="BW827" s="1666">
        <v>3.3</v>
      </c>
      <c r="BX827" s="1691">
        <v>0.05</v>
      </c>
      <c r="BY827" s="1692">
        <v>0.03</v>
      </c>
      <c r="BZ827" s="1666">
        <v>3.3</v>
      </c>
    </row>
    <row r="828" spans="1:78" s="222" customFormat="1" ht="19.5" x14ac:dyDescent="0.3">
      <c r="A828" s="1411"/>
      <c r="B828" s="1425"/>
      <c r="C828" s="1410"/>
      <c r="D828" s="1651"/>
      <c r="E828" s="1405" t="s">
        <v>495</v>
      </c>
      <c r="F828" s="1649" t="s">
        <v>496</v>
      </c>
      <c r="G828" s="1815" t="s">
        <v>599</v>
      </c>
      <c r="H828" s="1816"/>
      <c r="I828" s="1817"/>
      <c r="J828" s="1815" t="s">
        <v>599</v>
      </c>
      <c r="K828" s="1816"/>
      <c r="L828" s="1817"/>
      <c r="M828" s="1815" t="s">
        <v>599</v>
      </c>
      <c r="N828" s="1816"/>
      <c r="O828" s="1817"/>
      <c r="P828" s="1815" t="s">
        <v>599</v>
      </c>
      <c r="Q828" s="1816"/>
      <c r="R828" s="1817"/>
      <c r="S828" s="1815" t="s">
        <v>599</v>
      </c>
      <c r="T828" s="1816"/>
      <c r="U828" s="1817"/>
      <c r="V828" s="1815" t="s">
        <v>599</v>
      </c>
      <c r="W828" s="1816"/>
      <c r="X828" s="1817"/>
      <c r="Y828" s="1815" t="s">
        <v>599</v>
      </c>
      <c r="Z828" s="1816"/>
      <c r="AA828" s="1817"/>
      <c r="AB828" s="1815" t="s">
        <v>599</v>
      </c>
      <c r="AC828" s="1816"/>
      <c r="AD828" s="1817"/>
      <c r="AE828" s="1815" t="s">
        <v>599</v>
      </c>
      <c r="AF828" s="1816"/>
      <c r="AG828" s="1817"/>
      <c r="AH828" s="1815" t="s">
        <v>599</v>
      </c>
      <c r="AI828" s="1816"/>
      <c r="AJ828" s="1817"/>
      <c r="AK828" s="1815" t="s">
        <v>599</v>
      </c>
      <c r="AL828" s="1816"/>
      <c r="AM828" s="1817"/>
      <c r="AN828" s="1815" t="s">
        <v>599</v>
      </c>
      <c r="AO828" s="1816"/>
      <c r="AP828" s="1817"/>
      <c r="AQ828" s="1815" t="s">
        <v>599</v>
      </c>
      <c r="AR828" s="1816"/>
      <c r="AS828" s="1817"/>
      <c r="AT828" s="1815" t="s">
        <v>599</v>
      </c>
      <c r="AU828" s="1816"/>
      <c r="AV828" s="1817"/>
      <c r="AW828" s="1815" t="s">
        <v>599</v>
      </c>
      <c r="AX828" s="1816"/>
      <c r="AY828" s="1817"/>
      <c r="AZ828" s="1815" t="s">
        <v>599</v>
      </c>
      <c r="BA828" s="1816"/>
      <c r="BB828" s="1817"/>
      <c r="BC828" s="1815" t="s">
        <v>599</v>
      </c>
      <c r="BD828" s="1816"/>
      <c r="BE828" s="1817"/>
      <c r="BF828" s="1815" t="s">
        <v>599</v>
      </c>
      <c r="BG828" s="1816"/>
      <c r="BH828" s="1817"/>
      <c r="BI828" s="1815" t="s">
        <v>599</v>
      </c>
      <c r="BJ828" s="1816"/>
      <c r="BK828" s="1817"/>
      <c r="BL828" s="1815" t="s">
        <v>599</v>
      </c>
      <c r="BM828" s="1816"/>
      <c r="BN828" s="1817"/>
      <c r="BO828" s="1815" t="s">
        <v>599</v>
      </c>
      <c r="BP828" s="1816"/>
      <c r="BQ828" s="1817"/>
      <c r="BR828" s="1815" t="s">
        <v>599</v>
      </c>
      <c r="BS828" s="1816"/>
      <c r="BT828" s="1817"/>
      <c r="BU828" s="1815" t="s">
        <v>599</v>
      </c>
      <c r="BV828" s="1816"/>
      <c r="BW828" s="1817"/>
      <c r="BX828" s="1815" t="s">
        <v>599</v>
      </c>
      <c r="BY828" s="1816"/>
      <c r="BZ828" s="1817"/>
    </row>
    <row r="829" spans="1:78" s="1571" customFormat="1" ht="19.5" x14ac:dyDescent="0.3">
      <c r="A829" s="1411"/>
      <c r="B829" s="1425"/>
      <c r="C829" s="1410"/>
      <c r="D829" s="1651"/>
      <c r="E829" s="1405" t="s">
        <v>497</v>
      </c>
      <c r="F829" s="1649" t="s">
        <v>496</v>
      </c>
      <c r="G829" s="1811"/>
      <c r="H829" s="1812"/>
      <c r="I829" s="1813"/>
      <c r="J829" s="1811"/>
      <c r="K829" s="1812"/>
      <c r="L829" s="1813"/>
      <c r="M829" s="1811"/>
      <c r="N829" s="1812"/>
      <c r="O829" s="1813"/>
      <c r="P829" s="1811"/>
      <c r="Q829" s="1812"/>
      <c r="R829" s="1813"/>
      <c r="S829" s="1811"/>
      <c r="T829" s="1812"/>
      <c r="U829" s="1813"/>
      <c r="V829" s="1811"/>
      <c r="W829" s="1812"/>
      <c r="X829" s="1813"/>
      <c r="Y829" s="1811"/>
      <c r="Z829" s="1812"/>
      <c r="AA829" s="1813"/>
      <c r="AB829" s="1811"/>
      <c r="AC829" s="1812"/>
      <c r="AD829" s="1813"/>
      <c r="AE829" s="1811"/>
      <c r="AF829" s="1812"/>
      <c r="AG829" s="1813"/>
      <c r="AH829" s="1811"/>
      <c r="AI829" s="1812"/>
      <c r="AJ829" s="1813"/>
      <c r="AK829" s="1811"/>
      <c r="AL829" s="1812"/>
      <c r="AM829" s="1813"/>
      <c r="AN829" s="1811"/>
      <c r="AO829" s="1812"/>
      <c r="AP829" s="1813"/>
      <c r="AQ829" s="1811"/>
      <c r="AR829" s="1812"/>
      <c r="AS829" s="1813"/>
      <c r="AT829" s="1811"/>
      <c r="AU829" s="1812"/>
      <c r="AV829" s="1813"/>
      <c r="AW829" s="1811"/>
      <c r="AX829" s="1812"/>
      <c r="AY829" s="1813"/>
      <c r="AZ829" s="1811"/>
      <c r="BA829" s="1812"/>
      <c r="BB829" s="1813"/>
      <c r="BC829" s="1811"/>
      <c r="BD829" s="1812"/>
      <c r="BE829" s="1813"/>
      <c r="BF829" s="1811"/>
      <c r="BG829" s="1812"/>
      <c r="BH829" s="1813"/>
      <c r="BI829" s="1811"/>
      <c r="BJ829" s="1812"/>
      <c r="BK829" s="1813"/>
      <c r="BL829" s="1811"/>
      <c r="BM829" s="1812"/>
      <c r="BN829" s="1813"/>
      <c r="BO829" s="1811"/>
      <c r="BP829" s="1812"/>
      <c r="BQ829" s="1813"/>
      <c r="BR829" s="1811"/>
      <c r="BS829" s="1812"/>
      <c r="BT829" s="1813"/>
      <c r="BU829" s="1811"/>
      <c r="BV829" s="1812"/>
      <c r="BW829" s="1813"/>
      <c r="BX829" s="1811"/>
      <c r="BY829" s="1812"/>
      <c r="BZ829" s="1813"/>
    </row>
    <row r="830" spans="1:78" s="1571" customFormat="1" ht="20.25" customHeight="1" x14ac:dyDescent="0.3">
      <c r="A830" s="1411"/>
      <c r="B830" s="1425" t="s">
        <v>498</v>
      </c>
      <c r="C830" s="1424" t="s">
        <v>205</v>
      </c>
      <c r="D830" s="1582"/>
      <c r="E830" s="1405"/>
      <c r="F830" s="1649">
        <v>35</v>
      </c>
      <c r="G830" s="1691">
        <v>0.05</v>
      </c>
      <c r="H830" s="1692">
        <v>0.03</v>
      </c>
      <c r="I830" s="1666">
        <v>1</v>
      </c>
      <c r="J830" s="1691">
        <v>0.05</v>
      </c>
      <c r="K830" s="1692">
        <v>0.03</v>
      </c>
      <c r="L830" s="1666">
        <v>1</v>
      </c>
      <c r="M830" s="1691">
        <v>0.05</v>
      </c>
      <c r="N830" s="1692">
        <v>0.03</v>
      </c>
      <c r="O830" s="1666">
        <v>1</v>
      </c>
      <c r="P830" s="1691">
        <v>0.05</v>
      </c>
      <c r="Q830" s="1692">
        <v>0.03</v>
      </c>
      <c r="R830" s="1666">
        <v>1</v>
      </c>
      <c r="S830" s="1691">
        <v>0.05</v>
      </c>
      <c r="T830" s="1692">
        <v>0.03</v>
      </c>
      <c r="U830" s="1666">
        <v>1</v>
      </c>
      <c r="V830" s="1691">
        <v>0.05</v>
      </c>
      <c r="W830" s="1692">
        <v>0.03</v>
      </c>
      <c r="X830" s="1666">
        <v>1</v>
      </c>
      <c r="Y830" s="1691">
        <v>0.05</v>
      </c>
      <c r="Z830" s="1692">
        <v>0.03</v>
      </c>
      <c r="AA830" s="1666">
        <v>1</v>
      </c>
      <c r="AB830" s="1691">
        <v>0.05</v>
      </c>
      <c r="AC830" s="1692">
        <v>0.03</v>
      </c>
      <c r="AD830" s="1666">
        <v>1</v>
      </c>
      <c r="AE830" s="1691">
        <v>0.05</v>
      </c>
      <c r="AF830" s="1692">
        <v>0.03</v>
      </c>
      <c r="AG830" s="1666">
        <v>1</v>
      </c>
      <c r="AH830" s="1691">
        <v>0.05</v>
      </c>
      <c r="AI830" s="1692">
        <v>0.03</v>
      </c>
      <c r="AJ830" s="1666">
        <v>1</v>
      </c>
      <c r="AK830" s="1691">
        <v>0.05</v>
      </c>
      <c r="AL830" s="1692">
        <v>0.03</v>
      </c>
      <c r="AM830" s="1666">
        <v>1</v>
      </c>
      <c r="AN830" s="1691">
        <v>0.05</v>
      </c>
      <c r="AO830" s="1692">
        <v>0.03</v>
      </c>
      <c r="AP830" s="1666">
        <v>1</v>
      </c>
      <c r="AQ830" s="1691">
        <v>0.05</v>
      </c>
      <c r="AR830" s="1692">
        <v>0.03</v>
      </c>
      <c r="AS830" s="1666">
        <v>1</v>
      </c>
      <c r="AT830" s="1691">
        <v>0.05</v>
      </c>
      <c r="AU830" s="1692">
        <v>0.03</v>
      </c>
      <c r="AV830" s="1666">
        <v>1</v>
      </c>
      <c r="AW830" s="1691">
        <v>0.05</v>
      </c>
      <c r="AX830" s="1692">
        <v>0.03</v>
      </c>
      <c r="AY830" s="1666">
        <v>1</v>
      </c>
      <c r="AZ830" s="1691">
        <v>0.05</v>
      </c>
      <c r="BA830" s="1692">
        <v>0.03</v>
      </c>
      <c r="BB830" s="1666">
        <v>1</v>
      </c>
      <c r="BC830" s="1691">
        <v>0.05</v>
      </c>
      <c r="BD830" s="1692">
        <v>0.03</v>
      </c>
      <c r="BE830" s="1666">
        <v>1</v>
      </c>
      <c r="BF830" s="1691">
        <v>0.05</v>
      </c>
      <c r="BG830" s="1692">
        <v>0.03</v>
      </c>
      <c r="BH830" s="1666">
        <v>1</v>
      </c>
      <c r="BI830" s="1691">
        <v>0.05</v>
      </c>
      <c r="BJ830" s="1692">
        <v>0.03</v>
      </c>
      <c r="BK830" s="1666">
        <v>1</v>
      </c>
      <c r="BL830" s="1691">
        <v>0.05</v>
      </c>
      <c r="BM830" s="1692">
        <v>0.03</v>
      </c>
      <c r="BN830" s="1666">
        <v>1</v>
      </c>
      <c r="BO830" s="1691">
        <v>0.05</v>
      </c>
      <c r="BP830" s="1692">
        <v>0.03</v>
      </c>
      <c r="BQ830" s="1666">
        <v>1</v>
      </c>
      <c r="BR830" s="1691">
        <v>0.05</v>
      </c>
      <c r="BS830" s="1692">
        <v>0.03</v>
      </c>
      <c r="BT830" s="1666">
        <v>1</v>
      </c>
      <c r="BU830" s="1691">
        <v>0.05</v>
      </c>
      <c r="BV830" s="1692">
        <v>0.03</v>
      </c>
      <c r="BW830" s="1666">
        <v>1</v>
      </c>
      <c r="BX830" s="1691">
        <v>0.05</v>
      </c>
      <c r="BY830" s="1692">
        <v>0.03</v>
      </c>
      <c r="BZ830" s="1666">
        <v>1</v>
      </c>
    </row>
    <row r="831" spans="1:78" s="1571" customFormat="1" ht="20.25" customHeight="1" x14ac:dyDescent="0.3">
      <c r="A831" s="1411"/>
      <c r="B831" s="1425" t="s">
        <v>499</v>
      </c>
      <c r="C831" s="1424" t="s">
        <v>216</v>
      </c>
      <c r="D831" s="1582"/>
      <c r="E831" s="1405"/>
      <c r="F831" s="1649">
        <v>35</v>
      </c>
      <c r="G831" s="1691">
        <v>0.05</v>
      </c>
      <c r="H831" s="1692">
        <v>0.03</v>
      </c>
      <c r="I831" s="1666">
        <v>1</v>
      </c>
      <c r="J831" s="1691">
        <v>0.05</v>
      </c>
      <c r="K831" s="1692">
        <v>0.03</v>
      </c>
      <c r="L831" s="1666">
        <v>1</v>
      </c>
      <c r="M831" s="1691">
        <v>0.05</v>
      </c>
      <c r="N831" s="1692">
        <v>0.03</v>
      </c>
      <c r="O831" s="1666">
        <v>1</v>
      </c>
      <c r="P831" s="1691">
        <v>0.05</v>
      </c>
      <c r="Q831" s="1692">
        <v>0.03</v>
      </c>
      <c r="R831" s="1666">
        <v>1</v>
      </c>
      <c r="S831" s="1691">
        <v>0.05</v>
      </c>
      <c r="T831" s="1692">
        <v>0.03</v>
      </c>
      <c r="U831" s="1666">
        <v>1</v>
      </c>
      <c r="V831" s="1691">
        <v>0.05</v>
      </c>
      <c r="W831" s="1692">
        <v>0.03</v>
      </c>
      <c r="X831" s="1666">
        <v>1</v>
      </c>
      <c r="Y831" s="1691">
        <v>0.05</v>
      </c>
      <c r="Z831" s="1692">
        <v>0.03</v>
      </c>
      <c r="AA831" s="1666">
        <v>1</v>
      </c>
      <c r="AB831" s="1691">
        <v>0.05</v>
      </c>
      <c r="AC831" s="1692">
        <v>0.03</v>
      </c>
      <c r="AD831" s="1666">
        <v>1</v>
      </c>
      <c r="AE831" s="1691">
        <v>0.05</v>
      </c>
      <c r="AF831" s="1692">
        <v>0.03</v>
      </c>
      <c r="AG831" s="1666">
        <v>1</v>
      </c>
      <c r="AH831" s="1691">
        <v>0.05</v>
      </c>
      <c r="AI831" s="1692">
        <v>0.03</v>
      </c>
      <c r="AJ831" s="1666">
        <v>1</v>
      </c>
      <c r="AK831" s="1691">
        <v>0.05</v>
      </c>
      <c r="AL831" s="1692">
        <v>0.03</v>
      </c>
      <c r="AM831" s="1666">
        <v>1</v>
      </c>
      <c r="AN831" s="1691">
        <v>0.05</v>
      </c>
      <c r="AO831" s="1692">
        <v>0.03</v>
      </c>
      <c r="AP831" s="1666">
        <v>1</v>
      </c>
      <c r="AQ831" s="1691">
        <v>0.05</v>
      </c>
      <c r="AR831" s="1692">
        <v>0.03</v>
      </c>
      <c r="AS831" s="1666">
        <v>1</v>
      </c>
      <c r="AT831" s="1691">
        <v>0.05</v>
      </c>
      <c r="AU831" s="1692">
        <v>0.03</v>
      </c>
      <c r="AV831" s="1666">
        <v>1</v>
      </c>
      <c r="AW831" s="1691">
        <v>0.05</v>
      </c>
      <c r="AX831" s="1692">
        <v>0.03</v>
      </c>
      <c r="AY831" s="1666">
        <v>1</v>
      </c>
      <c r="AZ831" s="1691">
        <v>0.05</v>
      </c>
      <c r="BA831" s="1692">
        <v>0.03</v>
      </c>
      <c r="BB831" s="1666">
        <v>1</v>
      </c>
      <c r="BC831" s="1691">
        <v>0.05</v>
      </c>
      <c r="BD831" s="1692">
        <v>0.03</v>
      </c>
      <c r="BE831" s="1666">
        <v>1</v>
      </c>
      <c r="BF831" s="1691">
        <v>0.05</v>
      </c>
      <c r="BG831" s="1692">
        <v>0.03</v>
      </c>
      <c r="BH831" s="1666">
        <v>1</v>
      </c>
      <c r="BI831" s="1691">
        <v>0.05</v>
      </c>
      <c r="BJ831" s="1692">
        <v>0.03</v>
      </c>
      <c r="BK831" s="1666">
        <v>1</v>
      </c>
      <c r="BL831" s="1691">
        <v>0.05</v>
      </c>
      <c r="BM831" s="1692">
        <v>0.03</v>
      </c>
      <c r="BN831" s="1666">
        <v>1</v>
      </c>
      <c r="BO831" s="1691">
        <v>0.05</v>
      </c>
      <c r="BP831" s="1692">
        <v>0.03</v>
      </c>
      <c r="BQ831" s="1666">
        <v>1</v>
      </c>
      <c r="BR831" s="1691">
        <v>0.05</v>
      </c>
      <c r="BS831" s="1692">
        <v>0.03</v>
      </c>
      <c r="BT831" s="1666">
        <v>1</v>
      </c>
      <c r="BU831" s="1691">
        <v>0.05</v>
      </c>
      <c r="BV831" s="1692">
        <v>0.03</v>
      </c>
      <c r="BW831" s="1666">
        <v>1</v>
      </c>
      <c r="BX831" s="1691">
        <v>0.05</v>
      </c>
      <c r="BY831" s="1692">
        <v>0.03</v>
      </c>
      <c r="BZ831" s="1666">
        <v>1</v>
      </c>
    </row>
    <row r="832" spans="1:78" s="1571" customFormat="1" ht="19.5" x14ac:dyDescent="0.3">
      <c r="A832" s="1411"/>
      <c r="B832" s="1425" t="s">
        <v>64</v>
      </c>
      <c r="C832" s="1581" t="s">
        <v>107</v>
      </c>
      <c r="D832" s="1651"/>
      <c r="E832" s="1405" t="s">
        <v>310</v>
      </c>
      <c r="F832" s="1649">
        <v>35</v>
      </c>
      <c r="G832" s="1811">
        <v>35</v>
      </c>
      <c r="H832" s="1812"/>
      <c r="I832" s="1813"/>
      <c r="J832" s="1811">
        <v>35</v>
      </c>
      <c r="K832" s="1812"/>
      <c r="L832" s="1813"/>
      <c r="M832" s="1811">
        <v>35</v>
      </c>
      <c r="N832" s="1812"/>
      <c r="O832" s="1813"/>
      <c r="P832" s="1811">
        <v>35</v>
      </c>
      <c r="Q832" s="1812"/>
      <c r="R832" s="1813"/>
      <c r="S832" s="1811">
        <v>35</v>
      </c>
      <c r="T832" s="1812"/>
      <c r="U832" s="1813"/>
      <c r="V832" s="1811">
        <v>35</v>
      </c>
      <c r="W832" s="1812"/>
      <c r="X832" s="1813"/>
      <c r="Y832" s="1811">
        <v>35</v>
      </c>
      <c r="Z832" s="1812"/>
      <c r="AA832" s="1813"/>
      <c r="AB832" s="1811">
        <v>35</v>
      </c>
      <c r="AC832" s="1812"/>
      <c r="AD832" s="1813"/>
      <c r="AE832" s="1811">
        <v>35</v>
      </c>
      <c r="AF832" s="1812"/>
      <c r="AG832" s="1813"/>
      <c r="AH832" s="1811">
        <v>35</v>
      </c>
      <c r="AI832" s="1812"/>
      <c r="AJ832" s="1813"/>
      <c r="AK832" s="1811">
        <v>35</v>
      </c>
      <c r="AL832" s="1812"/>
      <c r="AM832" s="1813"/>
      <c r="AN832" s="1811">
        <v>35</v>
      </c>
      <c r="AO832" s="1812"/>
      <c r="AP832" s="1813"/>
      <c r="AQ832" s="1811">
        <v>35</v>
      </c>
      <c r="AR832" s="1812"/>
      <c r="AS832" s="1813"/>
      <c r="AT832" s="1811">
        <v>35</v>
      </c>
      <c r="AU832" s="1812"/>
      <c r="AV832" s="1813"/>
      <c r="AW832" s="1811">
        <v>35</v>
      </c>
      <c r="AX832" s="1812"/>
      <c r="AY832" s="1813"/>
      <c r="AZ832" s="1811">
        <v>35</v>
      </c>
      <c r="BA832" s="1812"/>
      <c r="BB832" s="1813"/>
      <c r="BC832" s="1811">
        <v>35</v>
      </c>
      <c r="BD832" s="1812"/>
      <c r="BE832" s="1813"/>
      <c r="BF832" s="1811">
        <v>35</v>
      </c>
      <c r="BG832" s="1812"/>
      <c r="BH832" s="1813"/>
      <c r="BI832" s="1811">
        <v>35</v>
      </c>
      <c r="BJ832" s="1812"/>
      <c r="BK832" s="1813"/>
      <c r="BL832" s="1811">
        <v>35</v>
      </c>
      <c r="BM832" s="1812"/>
      <c r="BN832" s="1813"/>
      <c r="BO832" s="1811">
        <v>35</v>
      </c>
      <c r="BP832" s="1812"/>
      <c r="BQ832" s="1813"/>
      <c r="BR832" s="1811">
        <v>35</v>
      </c>
      <c r="BS832" s="1812"/>
      <c r="BT832" s="1813"/>
      <c r="BU832" s="1811">
        <v>35</v>
      </c>
      <c r="BV832" s="1812"/>
      <c r="BW832" s="1813"/>
      <c r="BX832" s="1811">
        <v>35</v>
      </c>
      <c r="BY832" s="1812"/>
      <c r="BZ832" s="1813"/>
    </row>
    <row r="833" spans="1:78" s="1571" customFormat="1" ht="19.5" x14ac:dyDescent="0.3">
      <c r="A833" s="1411"/>
      <c r="B833" s="1425"/>
      <c r="C833" s="1410" t="s">
        <v>108</v>
      </c>
      <c r="D833" s="1651"/>
      <c r="E833" s="1405" t="s">
        <v>310</v>
      </c>
      <c r="F833" s="1649">
        <v>35</v>
      </c>
      <c r="G833" s="1811">
        <v>35</v>
      </c>
      <c r="H833" s="1812"/>
      <c r="I833" s="1813"/>
      <c r="J833" s="1811">
        <v>35</v>
      </c>
      <c r="K833" s="1812"/>
      <c r="L833" s="1813"/>
      <c r="M833" s="1811">
        <v>35</v>
      </c>
      <c r="N833" s="1812"/>
      <c r="O833" s="1813"/>
      <c r="P833" s="1811">
        <v>35</v>
      </c>
      <c r="Q833" s="1812"/>
      <c r="R833" s="1813"/>
      <c r="S833" s="1811">
        <v>35</v>
      </c>
      <c r="T833" s="1812"/>
      <c r="U833" s="1813"/>
      <c r="V833" s="1811">
        <v>35</v>
      </c>
      <c r="W833" s="1812"/>
      <c r="X833" s="1813"/>
      <c r="Y833" s="1811">
        <v>35</v>
      </c>
      <c r="Z833" s="1812"/>
      <c r="AA833" s="1813"/>
      <c r="AB833" s="1811">
        <v>35</v>
      </c>
      <c r="AC833" s="1812"/>
      <c r="AD833" s="1813"/>
      <c r="AE833" s="1811">
        <v>35</v>
      </c>
      <c r="AF833" s="1812"/>
      <c r="AG833" s="1813"/>
      <c r="AH833" s="1811">
        <v>35</v>
      </c>
      <c r="AI833" s="1812"/>
      <c r="AJ833" s="1813"/>
      <c r="AK833" s="1811">
        <v>35</v>
      </c>
      <c r="AL833" s="1812"/>
      <c r="AM833" s="1813"/>
      <c r="AN833" s="1811">
        <v>35</v>
      </c>
      <c r="AO833" s="1812"/>
      <c r="AP833" s="1813"/>
      <c r="AQ833" s="1811">
        <v>35</v>
      </c>
      <c r="AR833" s="1812"/>
      <c r="AS833" s="1813"/>
      <c r="AT833" s="1811">
        <v>35</v>
      </c>
      <c r="AU833" s="1812"/>
      <c r="AV833" s="1813"/>
      <c r="AW833" s="1811">
        <v>35</v>
      </c>
      <c r="AX833" s="1812"/>
      <c r="AY833" s="1813"/>
      <c r="AZ833" s="1811">
        <v>35</v>
      </c>
      <c r="BA833" s="1812"/>
      <c r="BB833" s="1813"/>
      <c r="BC833" s="1811">
        <v>35</v>
      </c>
      <c r="BD833" s="1812"/>
      <c r="BE833" s="1813"/>
      <c r="BF833" s="1811">
        <v>35</v>
      </c>
      <c r="BG833" s="1812"/>
      <c r="BH833" s="1813"/>
      <c r="BI833" s="1811">
        <v>35</v>
      </c>
      <c r="BJ833" s="1812"/>
      <c r="BK833" s="1813"/>
      <c r="BL833" s="1811">
        <v>35</v>
      </c>
      <c r="BM833" s="1812"/>
      <c r="BN833" s="1813"/>
      <c r="BO833" s="1811">
        <v>35</v>
      </c>
      <c r="BP833" s="1812"/>
      <c r="BQ833" s="1813"/>
      <c r="BR833" s="1811">
        <v>35</v>
      </c>
      <c r="BS833" s="1812"/>
      <c r="BT833" s="1813"/>
      <c r="BU833" s="1811">
        <v>35</v>
      </c>
      <c r="BV833" s="1812"/>
      <c r="BW833" s="1813"/>
      <c r="BX833" s="1811">
        <v>35</v>
      </c>
      <c r="BY833" s="1812"/>
      <c r="BZ833" s="1813"/>
    </row>
    <row r="834" spans="1:78" s="1571" customFormat="1" ht="19.5" x14ac:dyDescent="0.3">
      <c r="A834" s="1411"/>
      <c r="B834" s="1425"/>
      <c r="C834" s="1410" t="s">
        <v>107</v>
      </c>
      <c r="D834" s="1651"/>
      <c r="E834" s="1405" t="s">
        <v>310</v>
      </c>
      <c r="F834" s="1649">
        <v>10</v>
      </c>
      <c r="G834" s="1811">
        <v>10.3</v>
      </c>
      <c r="H834" s="1812"/>
      <c r="I834" s="1813"/>
      <c r="J834" s="1811">
        <v>10.3</v>
      </c>
      <c r="K834" s="1812"/>
      <c r="L834" s="1813"/>
      <c r="M834" s="1811">
        <v>10.3</v>
      </c>
      <c r="N834" s="1812"/>
      <c r="O834" s="1813"/>
      <c r="P834" s="1811">
        <v>10.3</v>
      </c>
      <c r="Q834" s="1812"/>
      <c r="R834" s="1813"/>
      <c r="S834" s="1811">
        <v>10.3</v>
      </c>
      <c r="T834" s="1812"/>
      <c r="U834" s="1813"/>
      <c r="V834" s="1811">
        <v>10.3</v>
      </c>
      <c r="W834" s="1812"/>
      <c r="X834" s="1813"/>
      <c r="Y834" s="1811">
        <v>10.3</v>
      </c>
      <c r="Z834" s="1812"/>
      <c r="AA834" s="1813"/>
      <c r="AB834" s="1811">
        <v>10.3</v>
      </c>
      <c r="AC834" s="1812"/>
      <c r="AD834" s="1813"/>
      <c r="AE834" s="1811">
        <v>10.3</v>
      </c>
      <c r="AF834" s="1812"/>
      <c r="AG834" s="1813"/>
      <c r="AH834" s="1811">
        <v>10.3</v>
      </c>
      <c r="AI834" s="1812"/>
      <c r="AJ834" s="1813"/>
      <c r="AK834" s="1811">
        <v>10.3</v>
      </c>
      <c r="AL834" s="1812"/>
      <c r="AM834" s="1813"/>
      <c r="AN834" s="1811">
        <v>10.3</v>
      </c>
      <c r="AO834" s="1812"/>
      <c r="AP834" s="1813"/>
      <c r="AQ834" s="1811">
        <v>10.3</v>
      </c>
      <c r="AR834" s="1812"/>
      <c r="AS834" s="1813"/>
      <c r="AT834" s="1811">
        <v>10.3</v>
      </c>
      <c r="AU834" s="1812"/>
      <c r="AV834" s="1813"/>
      <c r="AW834" s="1811">
        <v>10.3</v>
      </c>
      <c r="AX834" s="1812"/>
      <c r="AY834" s="1813"/>
      <c r="AZ834" s="1811">
        <v>10.3</v>
      </c>
      <c r="BA834" s="1812"/>
      <c r="BB834" s="1813"/>
      <c r="BC834" s="1811">
        <v>10.3</v>
      </c>
      <c r="BD834" s="1812"/>
      <c r="BE834" s="1813"/>
      <c r="BF834" s="1811">
        <v>10.3</v>
      </c>
      <c r="BG834" s="1812"/>
      <c r="BH834" s="1813"/>
      <c r="BI834" s="1811">
        <v>10.3</v>
      </c>
      <c r="BJ834" s="1812"/>
      <c r="BK834" s="1813"/>
      <c r="BL834" s="1811">
        <v>10.3</v>
      </c>
      <c r="BM834" s="1812"/>
      <c r="BN834" s="1813"/>
      <c r="BO834" s="1811">
        <v>10.3</v>
      </c>
      <c r="BP834" s="1812"/>
      <c r="BQ834" s="1813"/>
      <c r="BR834" s="1811">
        <v>10.3</v>
      </c>
      <c r="BS834" s="1812"/>
      <c r="BT834" s="1813"/>
      <c r="BU834" s="1811">
        <v>10.3</v>
      </c>
      <c r="BV834" s="1812"/>
      <c r="BW834" s="1813"/>
      <c r="BX834" s="1811">
        <v>10.3</v>
      </c>
      <c r="BY834" s="1812"/>
      <c r="BZ834" s="1813"/>
    </row>
    <row r="835" spans="1:78" s="1571" customFormat="1" ht="19.5" x14ac:dyDescent="0.3">
      <c r="A835" s="1411"/>
      <c r="B835" s="1425"/>
      <c r="C835" s="1410" t="s">
        <v>108</v>
      </c>
      <c r="D835" s="1651"/>
      <c r="E835" s="1405" t="s">
        <v>310</v>
      </c>
      <c r="F835" s="1649">
        <v>10</v>
      </c>
      <c r="G835" s="1811">
        <v>10.3</v>
      </c>
      <c r="H835" s="1812"/>
      <c r="I835" s="1813"/>
      <c r="J835" s="1811">
        <v>10.3</v>
      </c>
      <c r="K835" s="1812"/>
      <c r="L835" s="1813"/>
      <c r="M835" s="1811">
        <v>10.3</v>
      </c>
      <c r="N835" s="1812"/>
      <c r="O835" s="1813"/>
      <c r="P835" s="1811">
        <v>10.3</v>
      </c>
      <c r="Q835" s="1812"/>
      <c r="R835" s="1813"/>
      <c r="S835" s="1811">
        <v>10.3</v>
      </c>
      <c r="T835" s="1812"/>
      <c r="U835" s="1813"/>
      <c r="V835" s="1811">
        <v>10.3</v>
      </c>
      <c r="W835" s="1812"/>
      <c r="X835" s="1813"/>
      <c r="Y835" s="1811">
        <v>10.3</v>
      </c>
      <c r="Z835" s="1812"/>
      <c r="AA835" s="1813"/>
      <c r="AB835" s="1811">
        <v>10.3</v>
      </c>
      <c r="AC835" s="1812"/>
      <c r="AD835" s="1813"/>
      <c r="AE835" s="1811">
        <v>10.3</v>
      </c>
      <c r="AF835" s="1812"/>
      <c r="AG835" s="1813"/>
      <c r="AH835" s="1811">
        <v>10.3</v>
      </c>
      <c r="AI835" s="1812"/>
      <c r="AJ835" s="1813"/>
      <c r="AK835" s="1811">
        <v>10.3</v>
      </c>
      <c r="AL835" s="1812"/>
      <c r="AM835" s="1813"/>
      <c r="AN835" s="1811">
        <v>10.3</v>
      </c>
      <c r="AO835" s="1812"/>
      <c r="AP835" s="1813"/>
      <c r="AQ835" s="1811">
        <v>10.3</v>
      </c>
      <c r="AR835" s="1812"/>
      <c r="AS835" s="1813"/>
      <c r="AT835" s="1811">
        <v>10.3</v>
      </c>
      <c r="AU835" s="1812"/>
      <c r="AV835" s="1813"/>
      <c r="AW835" s="1811">
        <v>10.3</v>
      </c>
      <c r="AX835" s="1812"/>
      <c r="AY835" s="1813"/>
      <c r="AZ835" s="1811">
        <v>10.3</v>
      </c>
      <c r="BA835" s="1812"/>
      <c r="BB835" s="1813"/>
      <c r="BC835" s="1811">
        <v>10.3</v>
      </c>
      <c r="BD835" s="1812"/>
      <c r="BE835" s="1813"/>
      <c r="BF835" s="1811">
        <v>10.3</v>
      </c>
      <c r="BG835" s="1812"/>
      <c r="BH835" s="1813"/>
      <c r="BI835" s="1811">
        <v>10.3</v>
      </c>
      <c r="BJ835" s="1812"/>
      <c r="BK835" s="1813"/>
      <c r="BL835" s="1811">
        <v>10.3</v>
      </c>
      <c r="BM835" s="1812"/>
      <c r="BN835" s="1813"/>
      <c r="BO835" s="1811">
        <v>10.3</v>
      </c>
      <c r="BP835" s="1812"/>
      <c r="BQ835" s="1813"/>
      <c r="BR835" s="1811">
        <v>10.3</v>
      </c>
      <c r="BS835" s="1812"/>
      <c r="BT835" s="1813"/>
      <c r="BU835" s="1811">
        <v>10.3</v>
      </c>
      <c r="BV835" s="1812"/>
      <c r="BW835" s="1813"/>
      <c r="BX835" s="1811">
        <v>10.3</v>
      </c>
      <c r="BY835" s="1812"/>
      <c r="BZ835" s="1813"/>
    </row>
    <row r="836" spans="1:78" s="1571" customFormat="1" ht="19.5" x14ac:dyDescent="0.3">
      <c r="A836" s="1411"/>
      <c r="B836" s="1425" t="s">
        <v>498</v>
      </c>
      <c r="C836" s="1664" t="s">
        <v>315</v>
      </c>
      <c r="D836" s="1651"/>
      <c r="E836" s="1405"/>
      <c r="F836" s="1649">
        <v>10</v>
      </c>
      <c r="G836" s="1679"/>
      <c r="H836" s="1680"/>
      <c r="I836" s="1666">
        <v>0</v>
      </c>
      <c r="J836" s="1679"/>
      <c r="K836" s="1680"/>
      <c r="L836" s="1666">
        <v>0</v>
      </c>
      <c r="M836" s="1679"/>
      <c r="N836" s="1680"/>
      <c r="O836" s="1666">
        <v>0</v>
      </c>
      <c r="P836" s="1679"/>
      <c r="Q836" s="1680"/>
      <c r="R836" s="1666">
        <v>0</v>
      </c>
      <c r="S836" s="1679"/>
      <c r="T836" s="1680"/>
      <c r="U836" s="1666">
        <v>0</v>
      </c>
      <c r="V836" s="1679"/>
      <c r="W836" s="1680"/>
      <c r="X836" s="1666">
        <v>0</v>
      </c>
      <c r="Y836" s="1679"/>
      <c r="Z836" s="1680"/>
      <c r="AA836" s="1666">
        <v>0</v>
      </c>
      <c r="AB836" s="1679"/>
      <c r="AC836" s="1680"/>
      <c r="AD836" s="1666">
        <v>0</v>
      </c>
      <c r="AE836" s="1679"/>
      <c r="AF836" s="1680"/>
      <c r="AG836" s="1666">
        <v>0</v>
      </c>
      <c r="AH836" s="1679"/>
      <c r="AI836" s="1680"/>
      <c r="AJ836" s="1666">
        <v>0</v>
      </c>
      <c r="AK836" s="1679"/>
      <c r="AL836" s="1680"/>
      <c r="AM836" s="1666">
        <v>0</v>
      </c>
      <c r="AN836" s="1679"/>
      <c r="AO836" s="1680"/>
      <c r="AP836" s="1666">
        <v>0</v>
      </c>
      <c r="AQ836" s="1679"/>
      <c r="AR836" s="1680"/>
      <c r="AS836" s="1666">
        <v>0</v>
      </c>
      <c r="AT836" s="1679"/>
      <c r="AU836" s="1680"/>
      <c r="AV836" s="1666">
        <v>0</v>
      </c>
      <c r="AW836" s="1679"/>
      <c r="AX836" s="1680"/>
      <c r="AY836" s="1666">
        <v>0</v>
      </c>
      <c r="AZ836" s="1679"/>
      <c r="BA836" s="1680"/>
      <c r="BB836" s="1666">
        <v>0</v>
      </c>
      <c r="BC836" s="1679"/>
      <c r="BD836" s="1680"/>
      <c r="BE836" s="1666">
        <v>0</v>
      </c>
      <c r="BF836" s="1679"/>
      <c r="BG836" s="1680"/>
      <c r="BH836" s="1666">
        <v>0</v>
      </c>
      <c r="BI836" s="1679"/>
      <c r="BJ836" s="1680"/>
      <c r="BK836" s="1666">
        <v>0</v>
      </c>
      <c r="BL836" s="1679"/>
      <c r="BM836" s="1680"/>
      <c r="BN836" s="1666">
        <v>0</v>
      </c>
      <c r="BO836" s="1679"/>
      <c r="BP836" s="1680"/>
      <c r="BQ836" s="1666">
        <v>0</v>
      </c>
      <c r="BR836" s="1679"/>
      <c r="BS836" s="1680"/>
      <c r="BT836" s="1666">
        <v>0</v>
      </c>
      <c r="BU836" s="1679"/>
      <c r="BV836" s="1680"/>
      <c r="BW836" s="1666">
        <v>0</v>
      </c>
      <c r="BX836" s="1679"/>
      <c r="BY836" s="1680"/>
      <c r="BZ836" s="1666">
        <v>0</v>
      </c>
    </row>
    <row r="837" spans="1:78" s="1652" customFormat="1" ht="19.5" x14ac:dyDescent="0.3">
      <c r="A837" s="1411"/>
      <c r="B837" s="1425"/>
      <c r="C837" s="1592" t="s">
        <v>590</v>
      </c>
      <c r="D837" s="1651"/>
      <c r="E837" s="1405"/>
      <c r="F837" s="1649">
        <v>10</v>
      </c>
      <c r="G837" s="1679"/>
      <c r="H837" s="1680"/>
      <c r="I837" s="1666">
        <v>0</v>
      </c>
      <c r="J837" s="1679"/>
      <c r="K837" s="1680"/>
      <c r="L837" s="1666">
        <v>0</v>
      </c>
      <c r="M837" s="1679"/>
      <c r="N837" s="1680"/>
      <c r="O837" s="1666">
        <v>0</v>
      </c>
      <c r="P837" s="1679"/>
      <c r="Q837" s="1680"/>
      <c r="R837" s="1666">
        <v>0</v>
      </c>
      <c r="S837" s="1679"/>
      <c r="T837" s="1680"/>
      <c r="U837" s="1666">
        <v>0</v>
      </c>
      <c r="V837" s="1679"/>
      <c r="W837" s="1680"/>
      <c r="X837" s="1666">
        <v>0</v>
      </c>
      <c r="Y837" s="1679"/>
      <c r="Z837" s="1680"/>
      <c r="AA837" s="1666">
        <v>0</v>
      </c>
      <c r="AB837" s="1679"/>
      <c r="AC837" s="1680"/>
      <c r="AD837" s="1666">
        <v>0</v>
      </c>
      <c r="AE837" s="1679"/>
      <c r="AF837" s="1680"/>
      <c r="AG837" s="1666">
        <v>0</v>
      </c>
      <c r="AH837" s="1679"/>
      <c r="AI837" s="1680"/>
      <c r="AJ837" s="1666">
        <v>0</v>
      </c>
      <c r="AK837" s="1679"/>
      <c r="AL837" s="1680"/>
      <c r="AM837" s="1666">
        <v>0</v>
      </c>
      <c r="AN837" s="1679"/>
      <c r="AO837" s="1680"/>
      <c r="AP837" s="1666">
        <v>0</v>
      </c>
      <c r="AQ837" s="1679"/>
      <c r="AR837" s="1680"/>
      <c r="AS837" s="1666">
        <v>0</v>
      </c>
      <c r="AT837" s="1679"/>
      <c r="AU837" s="1680"/>
      <c r="AV837" s="1666">
        <v>0</v>
      </c>
      <c r="AW837" s="1679"/>
      <c r="AX837" s="1680"/>
      <c r="AY837" s="1666">
        <v>0</v>
      </c>
      <c r="AZ837" s="1679"/>
      <c r="BA837" s="1680"/>
      <c r="BB837" s="1666">
        <v>0</v>
      </c>
      <c r="BC837" s="1679"/>
      <c r="BD837" s="1680"/>
      <c r="BE837" s="1666">
        <v>0</v>
      </c>
      <c r="BF837" s="1679"/>
      <c r="BG837" s="1680"/>
      <c r="BH837" s="1666">
        <v>0</v>
      </c>
      <c r="BI837" s="1679"/>
      <c r="BJ837" s="1680"/>
      <c r="BK837" s="1666">
        <v>0</v>
      </c>
      <c r="BL837" s="1679"/>
      <c r="BM837" s="1680"/>
      <c r="BN837" s="1666">
        <v>0</v>
      </c>
      <c r="BO837" s="1679"/>
      <c r="BP837" s="1680"/>
      <c r="BQ837" s="1666">
        <v>0</v>
      </c>
      <c r="BR837" s="1679"/>
      <c r="BS837" s="1680"/>
      <c r="BT837" s="1666">
        <v>0</v>
      </c>
      <c r="BU837" s="1679"/>
      <c r="BV837" s="1680"/>
      <c r="BW837" s="1666">
        <v>0</v>
      </c>
      <c r="BX837" s="1679"/>
      <c r="BY837" s="1680"/>
      <c r="BZ837" s="1666">
        <v>0</v>
      </c>
    </row>
    <row r="838" spans="1:78" s="1571" customFormat="1" ht="19.5" x14ac:dyDescent="0.3">
      <c r="A838" s="1605"/>
      <c r="B838" s="1425"/>
      <c r="C838" s="1592" t="s">
        <v>591</v>
      </c>
      <c r="D838" s="1651"/>
      <c r="E838" s="1405"/>
      <c r="F838" s="1649">
        <v>10</v>
      </c>
      <c r="G838" s="1679"/>
      <c r="H838" s="1680"/>
      <c r="I838" s="1666">
        <v>0</v>
      </c>
      <c r="J838" s="1679"/>
      <c r="K838" s="1680"/>
      <c r="L838" s="1666">
        <v>0</v>
      </c>
      <c r="M838" s="1679"/>
      <c r="N838" s="1680"/>
      <c r="O838" s="1666">
        <v>0</v>
      </c>
      <c r="P838" s="1679"/>
      <c r="Q838" s="1680"/>
      <c r="R838" s="1666">
        <v>0</v>
      </c>
      <c r="S838" s="1679"/>
      <c r="T838" s="1680"/>
      <c r="U838" s="1666">
        <v>0</v>
      </c>
      <c r="V838" s="1679"/>
      <c r="W838" s="1680"/>
      <c r="X838" s="1666">
        <v>0</v>
      </c>
      <c r="Y838" s="1679"/>
      <c r="Z838" s="1680"/>
      <c r="AA838" s="1666">
        <v>0</v>
      </c>
      <c r="AB838" s="1679"/>
      <c r="AC838" s="1680"/>
      <c r="AD838" s="1666">
        <v>0</v>
      </c>
      <c r="AE838" s="1679"/>
      <c r="AF838" s="1680"/>
      <c r="AG838" s="1666">
        <v>0</v>
      </c>
      <c r="AH838" s="1679"/>
      <c r="AI838" s="1680"/>
      <c r="AJ838" s="1666">
        <v>0</v>
      </c>
      <c r="AK838" s="1679"/>
      <c r="AL838" s="1680"/>
      <c r="AM838" s="1666">
        <v>0</v>
      </c>
      <c r="AN838" s="1679"/>
      <c r="AO838" s="1680"/>
      <c r="AP838" s="1666">
        <v>0</v>
      </c>
      <c r="AQ838" s="1679"/>
      <c r="AR838" s="1680"/>
      <c r="AS838" s="1666">
        <v>0</v>
      </c>
      <c r="AT838" s="1679"/>
      <c r="AU838" s="1680"/>
      <c r="AV838" s="1666">
        <v>0</v>
      </c>
      <c r="AW838" s="1679"/>
      <c r="AX838" s="1680"/>
      <c r="AY838" s="1666">
        <v>0</v>
      </c>
      <c r="AZ838" s="1679"/>
      <c r="BA838" s="1680"/>
      <c r="BB838" s="1666">
        <v>0</v>
      </c>
      <c r="BC838" s="1679"/>
      <c r="BD838" s="1680"/>
      <c r="BE838" s="1666">
        <v>0</v>
      </c>
      <c r="BF838" s="1679"/>
      <c r="BG838" s="1680"/>
      <c r="BH838" s="1666">
        <v>0</v>
      </c>
      <c r="BI838" s="1679"/>
      <c r="BJ838" s="1680"/>
      <c r="BK838" s="1666">
        <v>0</v>
      </c>
      <c r="BL838" s="1679"/>
      <c r="BM838" s="1680"/>
      <c r="BN838" s="1666">
        <v>0</v>
      </c>
      <c r="BO838" s="1679"/>
      <c r="BP838" s="1680"/>
      <c r="BQ838" s="1666">
        <v>0</v>
      </c>
      <c r="BR838" s="1679"/>
      <c r="BS838" s="1680"/>
      <c r="BT838" s="1666">
        <v>0</v>
      </c>
      <c r="BU838" s="1679"/>
      <c r="BV838" s="1680"/>
      <c r="BW838" s="1666">
        <v>0</v>
      </c>
      <c r="BX838" s="1679"/>
      <c r="BY838" s="1680"/>
      <c r="BZ838" s="1666">
        <v>0</v>
      </c>
    </row>
    <row r="839" spans="1:78" s="1652" customFormat="1" ht="19.5" x14ac:dyDescent="0.3">
      <c r="A839" s="1605"/>
      <c r="B839" s="1425" t="s">
        <v>499</v>
      </c>
      <c r="C839" s="1665" t="s">
        <v>317</v>
      </c>
      <c r="D839" s="1651"/>
      <c r="E839" s="1405"/>
      <c r="F839" s="1649">
        <v>10</v>
      </c>
      <c r="G839" s="1679"/>
      <c r="H839" s="1680"/>
      <c r="I839" s="1666">
        <v>0</v>
      </c>
      <c r="J839" s="1679"/>
      <c r="K839" s="1680"/>
      <c r="L839" s="1666">
        <v>0</v>
      </c>
      <c r="M839" s="1679"/>
      <c r="N839" s="1680"/>
      <c r="O839" s="1666">
        <v>0</v>
      </c>
      <c r="P839" s="1679"/>
      <c r="Q839" s="1680"/>
      <c r="R839" s="1666">
        <v>0</v>
      </c>
      <c r="S839" s="1679"/>
      <c r="T839" s="1680"/>
      <c r="U839" s="1666">
        <v>0</v>
      </c>
      <c r="V839" s="1679"/>
      <c r="W839" s="1680"/>
      <c r="X839" s="1666">
        <v>0</v>
      </c>
      <c r="Y839" s="1679"/>
      <c r="Z839" s="1680"/>
      <c r="AA839" s="1666">
        <v>0</v>
      </c>
      <c r="AB839" s="1679"/>
      <c r="AC839" s="1680"/>
      <c r="AD839" s="1666">
        <v>0</v>
      </c>
      <c r="AE839" s="1679"/>
      <c r="AF839" s="1680"/>
      <c r="AG839" s="1666">
        <v>0</v>
      </c>
      <c r="AH839" s="1679"/>
      <c r="AI839" s="1680"/>
      <c r="AJ839" s="1666">
        <v>0</v>
      </c>
      <c r="AK839" s="1679"/>
      <c r="AL839" s="1680"/>
      <c r="AM839" s="1666">
        <v>0</v>
      </c>
      <c r="AN839" s="1679"/>
      <c r="AO839" s="1680"/>
      <c r="AP839" s="1666">
        <v>0</v>
      </c>
      <c r="AQ839" s="1679"/>
      <c r="AR839" s="1680"/>
      <c r="AS839" s="1666">
        <v>0</v>
      </c>
      <c r="AT839" s="1679"/>
      <c r="AU839" s="1680"/>
      <c r="AV839" s="1666">
        <v>0</v>
      </c>
      <c r="AW839" s="1679"/>
      <c r="AX839" s="1680"/>
      <c r="AY839" s="1666">
        <v>0</v>
      </c>
      <c r="AZ839" s="1679"/>
      <c r="BA839" s="1680"/>
      <c r="BB839" s="1666">
        <v>0</v>
      </c>
      <c r="BC839" s="1679"/>
      <c r="BD839" s="1680"/>
      <c r="BE839" s="1666">
        <v>0</v>
      </c>
      <c r="BF839" s="1679"/>
      <c r="BG839" s="1680"/>
      <c r="BH839" s="1666">
        <v>0</v>
      </c>
      <c r="BI839" s="1679"/>
      <c r="BJ839" s="1680"/>
      <c r="BK839" s="1666">
        <v>0</v>
      </c>
      <c r="BL839" s="1679"/>
      <c r="BM839" s="1680"/>
      <c r="BN839" s="1666">
        <v>0</v>
      </c>
      <c r="BO839" s="1679"/>
      <c r="BP839" s="1680"/>
      <c r="BQ839" s="1666">
        <v>0</v>
      </c>
      <c r="BR839" s="1679"/>
      <c r="BS839" s="1680"/>
      <c r="BT839" s="1666">
        <v>0</v>
      </c>
      <c r="BU839" s="1679"/>
      <c r="BV839" s="1680"/>
      <c r="BW839" s="1666">
        <v>0</v>
      </c>
      <c r="BX839" s="1679"/>
      <c r="BY839" s="1680"/>
      <c r="BZ839" s="1666">
        <v>0</v>
      </c>
    </row>
    <row r="840" spans="1:78" s="1571" customFormat="1" ht="19.5" x14ac:dyDescent="0.3">
      <c r="A840" s="1605"/>
      <c r="B840" s="1425"/>
      <c r="C840" s="1593" t="s">
        <v>592</v>
      </c>
      <c r="D840" s="1651"/>
      <c r="E840" s="1405"/>
      <c r="F840" s="1649">
        <v>10</v>
      </c>
      <c r="G840" s="1679"/>
      <c r="H840" s="1680"/>
      <c r="I840" s="1666">
        <v>0</v>
      </c>
      <c r="J840" s="1679"/>
      <c r="K840" s="1680"/>
      <c r="L840" s="1666">
        <v>0</v>
      </c>
      <c r="M840" s="1679"/>
      <c r="N840" s="1680"/>
      <c r="O840" s="1666">
        <v>0</v>
      </c>
      <c r="P840" s="1679"/>
      <c r="Q840" s="1680"/>
      <c r="R840" s="1666">
        <v>0</v>
      </c>
      <c r="S840" s="1679"/>
      <c r="T840" s="1680"/>
      <c r="U840" s="1666">
        <v>0</v>
      </c>
      <c r="V840" s="1679"/>
      <c r="W840" s="1680"/>
      <c r="X840" s="1666">
        <v>0</v>
      </c>
      <c r="Y840" s="1679"/>
      <c r="Z840" s="1680"/>
      <c r="AA840" s="1666">
        <v>0</v>
      </c>
      <c r="AB840" s="1679"/>
      <c r="AC840" s="1680"/>
      <c r="AD840" s="1666">
        <v>0</v>
      </c>
      <c r="AE840" s="1679"/>
      <c r="AF840" s="1680"/>
      <c r="AG840" s="1666">
        <v>0</v>
      </c>
      <c r="AH840" s="1679"/>
      <c r="AI840" s="1680"/>
      <c r="AJ840" s="1666">
        <v>0</v>
      </c>
      <c r="AK840" s="1679"/>
      <c r="AL840" s="1680"/>
      <c r="AM840" s="1666">
        <v>0</v>
      </c>
      <c r="AN840" s="1679"/>
      <c r="AO840" s="1680"/>
      <c r="AP840" s="1666">
        <v>0</v>
      </c>
      <c r="AQ840" s="1679"/>
      <c r="AR840" s="1680"/>
      <c r="AS840" s="1666">
        <v>0</v>
      </c>
      <c r="AT840" s="1679"/>
      <c r="AU840" s="1680"/>
      <c r="AV840" s="1666">
        <v>0</v>
      </c>
      <c r="AW840" s="1679"/>
      <c r="AX840" s="1680"/>
      <c r="AY840" s="1666">
        <v>0</v>
      </c>
      <c r="AZ840" s="1679"/>
      <c r="BA840" s="1680"/>
      <c r="BB840" s="1666">
        <v>0</v>
      </c>
      <c r="BC840" s="1679"/>
      <c r="BD840" s="1680"/>
      <c r="BE840" s="1666">
        <v>0</v>
      </c>
      <c r="BF840" s="1679"/>
      <c r="BG840" s="1680"/>
      <c r="BH840" s="1666">
        <v>0</v>
      </c>
      <c r="BI840" s="1679"/>
      <c r="BJ840" s="1680"/>
      <c r="BK840" s="1666">
        <v>0</v>
      </c>
      <c r="BL840" s="1679"/>
      <c r="BM840" s="1680"/>
      <c r="BN840" s="1666">
        <v>0</v>
      </c>
      <c r="BO840" s="1679"/>
      <c r="BP840" s="1680"/>
      <c r="BQ840" s="1666">
        <v>0</v>
      </c>
      <c r="BR840" s="1679"/>
      <c r="BS840" s="1680"/>
      <c r="BT840" s="1666">
        <v>0</v>
      </c>
      <c r="BU840" s="1679"/>
      <c r="BV840" s="1680"/>
      <c r="BW840" s="1666">
        <v>0</v>
      </c>
      <c r="BX840" s="1679"/>
      <c r="BY840" s="1680"/>
      <c r="BZ840" s="1666">
        <v>0</v>
      </c>
    </row>
    <row r="841" spans="1:78" s="1571" customFormat="1" ht="19.5" thickBot="1" x14ac:dyDescent="0.35">
      <c r="A841" s="1606"/>
      <c r="B841" s="1607"/>
      <c r="C841" s="1608" t="s">
        <v>593</v>
      </c>
      <c r="D841" s="1609"/>
      <c r="E841" s="1586"/>
      <c r="F841" s="1922">
        <v>10</v>
      </c>
      <c r="G841" s="1937"/>
      <c r="H841" s="1938"/>
      <c r="I841" s="1666">
        <v>0</v>
      </c>
      <c r="J841" s="1937"/>
      <c r="K841" s="1938"/>
      <c r="L841" s="1666">
        <v>0</v>
      </c>
      <c r="M841" s="1937"/>
      <c r="N841" s="1938"/>
      <c r="O841" s="1666">
        <v>0</v>
      </c>
      <c r="P841" s="1937"/>
      <c r="Q841" s="1938"/>
      <c r="R841" s="1666">
        <v>0</v>
      </c>
      <c r="S841" s="1937"/>
      <c r="T841" s="1938"/>
      <c r="U841" s="1666">
        <v>0</v>
      </c>
      <c r="V841" s="1937"/>
      <c r="W841" s="1938"/>
      <c r="X841" s="1666">
        <v>0</v>
      </c>
      <c r="Y841" s="1937"/>
      <c r="Z841" s="1938"/>
      <c r="AA841" s="1666">
        <v>0</v>
      </c>
      <c r="AB841" s="1937"/>
      <c r="AC841" s="1938"/>
      <c r="AD841" s="1666">
        <v>0</v>
      </c>
      <c r="AE841" s="1937"/>
      <c r="AF841" s="1938"/>
      <c r="AG841" s="1666">
        <v>0</v>
      </c>
      <c r="AH841" s="1937"/>
      <c r="AI841" s="1938"/>
      <c r="AJ841" s="1666">
        <v>0</v>
      </c>
      <c r="AK841" s="1937"/>
      <c r="AL841" s="1938"/>
      <c r="AM841" s="1666">
        <v>0</v>
      </c>
      <c r="AN841" s="1937"/>
      <c r="AO841" s="1938"/>
      <c r="AP841" s="1666">
        <v>0</v>
      </c>
      <c r="AQ841" s="1937"/>
      <c r="AR841" s="1938"/>
      <c r="AS841" s="1666">
        <v>0</v>
      </c>
      <c r="AT841" s="1937"/>
      <c r="AU841" s="1938"/>
      <c r="AV841" s="1666">
        <v>0</v>
      </c>
      <c r="AW841" s="1937"/>
      <c r="AX841" s="1938"/>
      <c r="AY841" s="1666">
        <v>0</v>
      </c>
      <c r="AZ841" s="1937"/>
      <c r="BA841" s="1938"/>
      <c r="BB841" s="1666">
        <v>0</v>
      </c>
      <c r="BC841" s="1937"/>
      <c r="BD841" s="1938"/>
      <c r="BE841" s="1666">
        <v>0</v>
      </c>
      <c r="BF841" s="1937"/>
      <c r="BG841" s="1938"/>
      <c r="BH841" s="1666">
        <v>0</v>
      </c>
      <c r="BI841" s="1937"/>
      <c r="BJ841" s="1938"/>
      <c r="BK841" s="1666">
        <v>0</v>
      </c>
      <c r="BL841" s="1937"/>
      <c r="BM841" s="1938"/>
      <c r="BN841" s="1666">
        <v>0</v>
      </c>
      <c r="BO841" s="1937"/>
      <c r="BP841" s="1938"/>
      <c r="BQ841" s="1666">
        <v>0</v>
      </c>
      <c r="BR841" s="1937"/>
      <c r="BS841" s="1938"/>
      <c r="BT841" s="1666">
        <v>0</v>
      </c>
      <c r="BU841" s="1937"/>
      <c r="BV841" s="1938"/>
      <c r="BW841" s="1666">
        <v>0</v>
      </c>
      <c r="BX841" s="1937"/>
      <c r="BY841" s="1938"/>
      <c r="BZ841" s="1666">
        <v>0</v>
      </c>
    </row>
    <row r="842" spans="1:78" s="461" customFormat="1" ht="19.5" thickBot="1" x14ac:dyDescent="0.35">
      <c r="A842" s="1416">
        <v>34</v>
      </c>
      <c r="B842" s="1598" t="s">
        <v>170</v>
      </c>
      <c r="C842" s="1420"/>
      <c r="D842" s="1590"/>
      <c r="E842" s="360"/>
      <c r="G842" s="1934"/>
      <c r="H842" s="1929"/>
      <c r="I842" s="1930"/>
      <c r="J842" s="1934"/>
      <c r="K842" s="1929"/>
      <c r="L842" s="1930"/>
      <c r="M842" s="1934"/>
      <c r="N842" s="1929"/>
      <c r="O842" s="1930"/>
      <c r="P842" s="1934"/>
      <c r="Q842" s="1929"/>
      <c r="R842" s="1930"/>
      <c r="S842" s="1934"/>
      <c r="T842" s="1929"/>
      <c r="U842" s="1930"/>
      <c r="V842" s="1934"/>
      <c r="W842" s="1929"/>
      <c r="X842" s="1930"/>
      <c r="Y842" s="1934"/>
      <c r="Z842" s="1929"/>
      <c r="AA842" s="1930"/>
      <c r="AB842" s="1934"/>
      <c r="AC842" s="1929"/>
      <c r="AD842" s="1930"/>
      <c r="AE842" s="1934"/>
      <c r="AF842" s="1929"/>
      <c r="AG842" s="1930"/>
      <c r="AH842" s="1934"/>
      <c r="AI842" s="1929"/>
      <c r="AJ842" s="1930"/>
      <c r="AK842" s="1934"/>
      <c r="AL842" s="1929"/>
      <c r="AM842" s="1930"/>
      <c r="AN842" s="1934"/>
      <c r="AO842" s="1929"/>
      <c r="AP842" s="1930"/>
      <c r="AQ842" s="1934"/>
      <c r="AR842" s="1929"/>
      <c r="AS842" s="1930"/>
      <c r="AT842" s="1934"/>
      <c r="AU842" s="1929"/>
      <c r="AV842" s="1930"/>
      <c r="AW842" s="1934"/>
      <c r="AX842" s="1929"/>
      <c r="AY842" s="1930"/>
      <c r="AZ842" s="1934"/>
      <c r="BA842" s="1929"/>
      <c r="BB842" s="1930"/>
      <c r="BC842" s="1934"/>
      <c r="BD842" s="1929"/>
      <c r="BE842" s="1930"/>
      <c r="BF842" s="1934"/>
      <c r="BG842" s="1929"/>
      <c r="BH842" s="1930"/>
      <c r="BI842" s="1934"/>
      <c r="BJ842" s="1929"/>
      <c r="BK842" s="1930"/>
      <c r="BL842" s="1934"/>
      <c r="BM842" s="1929"/>
      <c r="BN842" s="1930"/>
      <c r="BO842" s="1934"/>
      <c r="BP842" s="1929"/>
      <c r="BQ842" s="1930"/>
      <c r="BR842" s="1934"/>
      <c r="BS842" s="1929"/>
      <c r="BT842" s="1930"/>
      <c r="BU842" s="1934"/>
      <c r="BV842" s="1929"/>
      <c r="BW842" s="1930"/>
      <c r="BX842" s="1934"/>
      <c r="BY842" s="1929"/>
      <c r="BZ842" s="1930"/>
    </row>
    <row r="843" spans="1:78" s="222" customFormat="1" ht="19.5" customHeight="1" x14ac:dyDescent="0.3">
      <c r="A843" s="1411"/>
      <c r="B843" s="1425"/>
      <c r="C843" s="1617" t="s">
        <v>171</v>
      </c>
      <c r="D843" s="1582"/>
      <c r="E843" s="1406" t="s">
        <v>494</v>
      </c>
      <c r="F843" s="1409">
        <v>10</v>
      </c>
      <c r="G843" s="1933"/>
      <c r="H843" s="1931"/>
      <c r="I843" s="1666">
        <v>0</v>
      </c>
      <c r="J843" s="1933"/>
      <c r="K843" s="1931"/>
      <c r="L843" s="1666">
        <v>0</v>
      </c>
      <c r="M843" s="1933"/>
      <c r="N843" s="1931"/>
      <c r="O843" s="1666">
        <v>0</v>
      </c>
      <c r="P843" s="1933"/>
      <c r="Q843" s="1931"/>
      <c r="R843" s="1666">
        <v>0</v>
      </c>
      <c r="S843" s="1933"/>
      <c r="T843" s="1931"/>
      <c r="U843" s="1666">
        <v>0</v>
      </c>
      <c r="V843" s="1933"/>
      <c r="W843" s="1931"/>
      <c r="X843" s="1666">
        <v>0</v>
      </c>
      <c r="Y843" s="1933"/>
      <c r="Z843" s="1931"/>
      <c r="AA843" s="1666">
        <v>0</v>
      </c>
      <c r="AB843" s="1933"/>
      <c r="AC843" s="1931"/>
      <c r="AD843" s="1666">
        <v>0</v>
      </c>
      <c r="AE843" s="1933"/>
      <c r="AF843" s="1931"/>
      <c r="AG843" s="1666">
        <v>0</v>
      </c>
      <c r="AH843" s="1933"/>
      <c r="AI843" s="1931"/>
      <c r="AJ843" s="1666">
        <v>0</v>
      </c>
      <c r="AK843" s="1933"/>
      <c r="AL843" s="1931"/>
      <c r="AM843" s="1666">
        <v>0</v>
      </c>
      <c r="AN843" s="1933"/>
      <c r="AO843" s="1931"/>
      <c r="AP843" s="1666">
        <v>0</v>
      </c>
      <c r="AQ843" s="1933"/>
      <c r="AR843" s="1931"/>
      <c r="AS843" s="1666">
        <v>0</v>
      </c>
      <c r="AT843" s="1933"/>
      <c r="AU843" s="1931"/>
      <c r="AV843" s="1666">
        <v>0</v>
      </c>
      <c r="AW843" s="1933"/>
      <c r="AX843" s="1931"/>
      <c r="AY843" s="1666">
        <v>0</v>
      </c>
      <c r="AZ843" s="1933"/>
      <c r="BA843" s="1931"/>
      <c r="BB843" s="1666">
        <v>0</v>
      </c>
      <c r="BC843" s="1933"/>
      <c r="BD843" s="1931"/>
      <c r="BE843" s="1666">
        <v>0</v>
      </c>
      <c r="BF843" s="1933"/>
      <c r="BG843" s="1931"/>
      <c r="BH843" s="1666">
        <v>0</v>
      </c>
      <c r="BI843" s="1933"/>
      <c r="BJ843" s="1931"/>
      <c r="BK843" s="1666">
        <v>0</v>
      </c>
      <c r="BL843" s="1933"/>
      <c r="BM843" s="1931"/>
      <c r="BN843" s="1666">
        <v>0</v>
      </c>
      <c r="BO843" s="1933"/>
      <c r="BP843" s="1931"/>
      <c r="BQ843" s="1666">
        <v>0</v>
      </c>
      <c r="BR843" s="1933"/>
      <c r="BS843" s="1931"/>
      <c r="BT843" s="1666">
        <v>0</v>
      </c>
      <c r="BU843" s="1933"/>
      <c r="BV843" s="1931"/>
      <c r="BW843" s="1666">
        <v>0</v>
      </c>
      <c r="BX843" s="1933"/>
      <c r="BY843" s="1931"/>
      <c r="BZ843" s="1666">
        <v>0</v>
      </c>
    </row>
    <row r="844" spans="1:78" s="1602" customFormat="1" ht="19.5" x14ac:dyDescent="0.3">
      <c r="A844" s="1411"/>
      <c r="B844" s="1425" t="s">
        <v>64</v>
      </c>
      <c r="C844" s="1581" t="s">
        <v>107</v>
      </c>
      <c r="D844" s="1651"/>
      <c r="E844" s="1405" t="s">
        <v>310</v>
      </c>
      <c r="F844" s="1649">
        <v>10</v>
      </c>
      <c r="G844" s="1811">
        <v>10.3</v>
      </c>
      <c r="H844" s="1812"/>
      <c r="I844" s="1813"/>
      <c r="J844" s="1811">
        <v>10.3</v>
      </c>
      <c r="K844" s="1812"/>
      <c r="L844" s="1813"/>
      <c r="M844" s="1811">
        <v>10.3</v>
      </c>
      <c r="N844" s="1812"/>
      <c r="O844" s="1813"/>
      <c r="P844" s="1811">
        <v>10.3</v>
      </c>
      <c r="Q844" s="1812"/>
      <c r="R844" s="1813"/>
      <c r="S844" s="1811">
        <v>10.3</v>
      </c>
      <c r="T844" s="1812"/>
      <c r="U844" s="1813"/>
      <c r="V844" s="1811">
        <v>10.3</v>
      </c>
      <c r="W844" s="1812"/>
      <c r="X844" s="1813"/>
      <c r="Y844" s="1811">
        <v>10.3</v>
      </c>
      <c r="Z844" s="1812"/>
      <c r="AA844" s="1813"/>
      <c r="AB844" s="1811">
        <v>10.3</v>
      </c>
      <c r="AC844" s="1812"/>
      <c r="AD844" s="1813"/>
      <c r="AE844" s="1811">
        <v>10.3</v>
      </c>
      <c r="AF844" s="1812"/>
      <c r="AG844" s="1813"/>
      <c r="AH844" s="1811">
        <v>10.3</v>
      </c>
      <c r="AI844" s="1812"/>
      <c r="AJ844" s="1813"/>
      <c r="AK844" s="1811">
        <v>10.3</v>
      </c>
      <c r="AL844" s="1812"/>
      <c r="AM844" s="1813"/>
      <c r="AN844" s="1811">
        <v>10.3</v>
      </c>
      <c r="AO844" s="1812"/>
      <c r="AP844" s="1813"/>
      <c r="AQ844" s="1811">
        <v>10.3</v>
      </c>
      <c r="AR844" s="1812"/>
      <c r="AS844" s="1813"/>
      <c r="AT844" s="1811">
        <v>10.3</v>
      </c>
      <c r="AU844" s="1812"/>
      <c r="AV844" s="1813"/>
      <c r="AW844" s="1811">
        <v>10.3</v>
      </c>
      <c r="AX844" s="1812"/>
      <c r="AY844" s="1813"/>
      <c r="AZ844" s="1811">
        <v>10.3</v>
      </c>
      <c r="BA844" s="1812"/>
      <c r="BB844" s="1813"/>
      <c r="BC844" s="1811">
        <v>10.3</v>
      </c>
      <c r="BD844" s="1812"/>
      <c r="BE844" s="1813"/>
      <c r="BF844" s="1811">
        <v>10.3</v>
      </c>
      <c r="BG844" s="1812"/>
      <c r="BH844" s="1813"/>
      <c r="BI844" s="1811">
        <v>10.3</v>
      </c>
      <c r="BJ844" s="1812"/>
      <c r="BK844" s="1813"/>
      <c r="BL844" s="1811">
        <v>10.3</v>
      </c>
      <c r="BM844" s="1812"/>
      <c r="BN844" s="1813"/>
      <c r="BO844" s="1811">
        <v>10.3</v>
      </c>
      <c r="BP844" s="1812"/>
      <c r="BQ844" s="1813"/>
      <c r="BR844" s="1811">
        <v>10.3</v>
      </c>
      <c r="BS844" s="1812"/>
      <c r="BT844" s="1813"/>
      <c r="BU844" s="1811">
        <v>10.3</v>
      </c>
      <c r="BV844" s="1812"/>
      <c r="BW844" s="1813"/>
      <c r="BX844" s="1811">
        <v>10.3</v>
      </c>
      <c r="BY844" s="1812"/>
      <c r="BZ844" s="1813"/>
    </row>
    <row r="845" spans="1:78" s="1602" customFormat="1" ht="19.5" x14ac:dyDescent="0.3">
      <c r="A845" s="1411"/>
      <c r="B845" s="1425" t="s">
        <v>498</v>
      </c>
      <c r="C845" s="1664" t="s">
        <v>315</v>
      </c>
      <c r="D845" s="1651"/>
      <c r="E845" s="1405"/>
      <c r="F845" s="1649">
        <v>10</v>
      </c>
      <c r="G845" s="1679"/>
      <c r="H845" s="1680"/>
      <c r="I845" s="1666">
        <v>0</v>
      </c>
      <c r="J845" s="1679"/>
      <c r="K845" s="1680"/>
      <c r="L845" s="1666">
        <v>0</v>
      </c>
      <c r="M845" s="1679"/>
      <c r="N845" s="1680"/>
      <c r="O845" s="1666">
        <v>0</v>
      </c>
      <c r="P845" s="1679"/>
      <c r="Q845" s="1680"/>
      <c r="R845" s="1666">
        <v>0</v>
      </c>
      <c r="S845" s="1679"/>
      <c r="T845" s="1680"/>
      <c r="U845" s="1666">
        <v>0</v>
      </c>
      <c r="V845" s="1679"/>
      <c r="W845" s="1680"/>
      <c r="X845" s="1666">
        <v>0</v>
      </c>
      <c r="Y845" s="1679"/>
      <c r="Z845" s="1680"/>
      <c r="AA845" s="1666">
        <v>0</v>
      </c>
      <c r="AB845" s="1679"/>
      <c r="AC845" s="1680"/>
      <c r="AD845" s="1666">
        <v>0</v>
      </c>
      <c r="AE845" s="1679"/>
      <c r="AF845" s="1680"/>
      <c r="AG845" s="1666">
        <v>0</v>
      </c>
      <c r="AH845" s="1679"/>
      <c r="AI845" s="1680"/>
      <c r="AJ845" s="1666">
        <v>0</v>
      </c>
      <c r="AK845" s="1679"/>
      <c r="AL845" s="1680"/>
      <c r="AM845" s="1666">
        <v>0</v>
      </c>
      <c r="AN845" s="1679"/>
      <c r="AO845" s="1680"/>
      <c r="AP845" s="1666">
        <v>0</v>
      </c>
      <c r="AQ845" s="1679"/>
      <c r="AR845" s="1680"/>
      <c r="AS845" s="1666">
        <v>0</v>
      </c>
      <c r="AT845" s="1679"/>
      <c r="AU845" s="1680"/>
      <c r="AV845" s="1666">
        <v>0</v>
      </c>
      <c r="AW845" s="1679"/>
      <c r="AX845" s="1680"/>
      <c r="AY845" s="1666">
        <v>0</v>
      </c>
      <c r="AZ845" s="1679"/>
      <c r="BA845" s="1680"/>
      <c r="BB845" s="1666">
        <v>0</v>
      </c>
      <c r="BC845" s="1679"/>
      <c r="BD845" s="1680"/>
      <c r="BE845" s="1666">
        <v>0</v>
      </c>
      <c r="BF845" s="1679"/>
      <c r="BG845" s="1680"/>
      <c r="BH845" s="1666">
        <v>0</v>
      </c>
      <c r="BI845" s="1679"/>
      <c r="BJ845" s="1680"/>
      <c r="BK845" s="1666">
        <v>0</v>
      </c>
      <c r="BL845" s="1679"/>
      <c r="BM845" s="1680"/>
      <c r="BN845" s="1666">
        <v>0</v>
      </c>
      <c r="BO845" s="1679"/>
      <c r="BP845" s="1680"/>
      <c r="BQ845" s="1666">
        <v>0</v>
      </c>
      <c r="BR845" s="1679"/>
      <c r="BS845" s="1680"/>
      <c r="BT845" s="1666">
        <v>0</v>
      </c>
      <c r="BU845" s="1679"/>
      <c r="BV845" s="1680"/>
      <c r="BW845" s="1666">
        <v>0</v>
      </c>
      <c r="BX845" s="1679"/>
      <c r="BY845" s="1680"/>
      <c r="BZ845" s="1666">
        <v>0</v>
      </c>
    </row>
    <row r="846" spans="1:78" s="1652" customFormat="1" ht="19.5" x14ac:dyDescent="0.3">
      <c r="A846" s="1411"/>
      <c r="B846" s="1425"/>
      <c r="C846" s="1592" t="s">
        <v>21</v>
      </c>
      <c r="D846" s="1651"/>
      <c r="E846" s="1405"/>
      <c r="F846" s="1649">
        <v>10</v>
      </c>
      <c r="G846" s="1679"/>
      <c r="H846" s="1680"/>
      <c r="I846" s="1666" t="e">
        <v>#DIV/0!</v>
      </c>
      <c r="J846" s="1679"/>
      <c r="K846" s="1680"/>
      <c r="L846" s="1666" t="e">
        <v>#DIV/0!</v>
      </c>
      <c r="M846" s="1679"/>
      <c r="N846" s="1680"/>
      <c r="O846" s="1666" t="e">
        <v>#DIV/0!</v>
      </c>
      <c r="P846" s="1679"/>
      <c r="Q846" s="1680"/>
      <c r="R846" s="1666" t="e">
        <v>#DIV/0!</v>
      </c>
      <c r="S846" s="1679"/>
      <c r="T846" s="1680"/>
      <c r="U846" s="1666" t="e">
        <v>#DIV/0!</v>
      </c>
      <c r="V846" s="1679"/>
      <c r="W846" s="1680"/>
      <c r="X846" s="1666" t="e">
        <v>#DIV/0!</v>
      </c>
      <c r="Y846" s="1679"/>
      <c r="Z846" s="1680"/>
      <c r="AA846" s="1666" t="e">
        <v>#DIV/0!</v>
      </c>
      <c r="AB846" s="1679"/>
      <c r="AC846" s="1680"/>
      <c r="AD846" s="1666" t="e">
        <v>#DIV/0!</v>
      </c>
      <c r="AE846" s="1679"/>
      <c r="AF846" s="1680"/>
      <c r="AG846" s="1666" t="e">
        <v>#DIV/0!</v>
      </c>
      <c r="AH846" s="1679"/>
      <c r="AI846" s="1680"/>
      <c r="AJ846" s="1666" t="e">
        <v>#DIV/0!</v>
      </c>
      <c r="AK846" s="1679"/>
      <c r="AL846" s="1680"/>
      <c r="AM846" s="1666" t="e">
        <v>#DIV/0!</v>
      </c>
      <c r="AN846" s="1679"/>
      <c r="AO846" s="1680"/>
      <c r="AP846" s="1666" t="e">
        <v>#DIV/0!</v>
      </c>
      <c r="AQ846" s="1679"/>
      <c r="AR846" s="1680"/>
      <c r="AS846" s="1666" t="e">
        <v>#DIV/0!</v>
      </c>
      <c r="AT846" s="1679"/>
      <c r="AU846" s="1680"/>
      <c r="AV846" s="1666" t="e">
        <v>#DIV/0!</v>
      </c>
      <c r="AW846" s="1679"/>
      <c r="AX846" s="1680"/>
      <c r="AY846" s="1666" t="e">
        <v>#DIV/0!</v>
      </c>
      <c r="AZ846" s="1679"/>
      <c r="BA846" s="1680"/>
      <c r="BB846" s="1666" t="e">
        <v>#DIV/0!</v>
      </c>
      <c r="BC846" s="1679"/>
      <c r="BD846" s="1680"/>
      <c r="BE846" s="1666" t="e">
        <v>#DIV/0!</v>
      </c>
      <c r="BF846" s="1679"/>
      <c r="BG846" s="1680"/>
      <c r="BH846" s="1666" t="e">
        <v>#DIV/0!</v>
      </c>
      <c r="BI846" s="1679"/>
      <c r="BJ846" s="1680"/>
      <c r="BK846" s="1666" t="e">
        <v>#DIV/0!</v>
      </c>
      <c r="BL846" s="1679"/>
      <c r="BM846" s="1680"/>
      <c r="BN846" s="1666" t="e">
        <v>#DIV/0!</v>
      </c>
      <c r="BO846" s="1679"/>
      <c r="BP846" s="1680"/>
      <c r="BQ846" s="1666" t="e">
        <v>#DIV/0!</v>
      </c>
      <c r="BR846" s="1679"/>
      <c r="BS846" s="1680"/>
      <c r="BT846" s="1666" t="e">
        <v>#DIV/0!</v>
      </c>
      <c r="BU846" s="1679"/>
      <c r="BV846" s="1680"/>
      <c r="BW846" s="1666" t="e">
        <v>#DIV/0!</v>
      </c>
      <c r="BX846" s="1679"/>
      <c r="BY846" s="1680"/>
      <c r="BZ846" s="1666" t="e">
        <v>#DIV/0!</v>
      </c>
    </row>
    <row r="847" spans="1:78" s="1602" customFormat="1" ht="19.5" x14ac:dyDescent="0.3">
      <c r="A847" s="1605"/>
      <c r="B847" s="1425"/>
      <c r="C847" s="1592" t="s">
        <v>22</v>
      </c>
      <c r="D847" s="1651"/>
      <c r="E847" s="1405"/>
      <c r="F847" s="1649">
        <v>10</v>
      </c>
      <c r="G847" s="1679"/>
      <c r="H847" s="1680"/>
      <c r="I847" s="1666">
        <v>0</v>
      </c>
      <c r="J847" s="1679"/>
      <c r="K847" s="1680"/>
      <c r="L847" s="1666">
        <v>0</v>
      </c>
      <c r="M847" s="1679"/>
      <c r="N847" s="1680"/>
      <c r="O847" s="1666">
        <v>0</v>
      </c>
      <c r="P847" s="1679"/>
      <c r="Q847" s="1680"/>
      <c r="R847" s="1666">
        <v>0</v>
      </c>
      <c r="S847" s="1679"/>
      <c r="T847" s="1680"/>
      <c r="U847" s="1666">
        <v>0</v>
      </c>
      <c r="V847" s="1679"/>
      <c r="W847" s="1680"/>
      <c r="X847" s="1666">
        <v>0</v>
      </c>
      <c r="Y847" s="1679"/>
      <c r="Z847" s="1680"/>
      <c r="AA847" s="1666">
        <v>0</v>
      </c>
      <c r="AB847" s="1679"/>
      <c r="AC847" s="1680"/>
      <c r="AD847" s="1666">
        <v>0</v>
      </c>
      <c r="AE847" s="1679"/>
      <c r="AF847" s="1680"/>
      <c r="AG847" s="1666">
        <v>0</v>
      </c>
      <c r="AH847" s="1679"/>
      <c r="AI847" s="1680"/>
      <c r="AJ847" s="1666">
        <v>0</v>
      </c>
      <c r="AK847" s="1679"/>
      <c r="AL847" s="1680"/>
      <c r="AM847" s="1666">
        <v>0</v>
      </c>
      <c r="AN847" s="1679"/>
      <c r="AO847" s="1680"/>
      <c r="AP847" s="1666">
        <v>0</v>
      </c>
      <c r="AQ847" s="1679"/>
      <c r="AR847" s="1680"/>
      <c r="AS847" s="1666">
        <v>0</v>
      </c>
      <c r="AT847" s="1679"/>
      <c r="AU847" s="1680"/>
      <c r="AV847" s="1666">
        <v>0</v>
      </c>
      <c r="AW847" s="1679"/>
      <c r="AX847" s="1680"/>
      <c r="AY847" s="1666">
        <v>0</v>
      </c>
      <c r="AZ847" s="1679"/>
      <c r="BA847" s="1680"/>
      <c r="BB847" s="1666">
        <v>0</v>
      </c>
      <c r="BC847" s="1679"/>
      <c r="BD847" s="1680"/>
      <c r="BE847" s="1666">
        <v>0</v>
      </c>
      <c r="BF847" s="1679"/>
      <c r="BG847" s="1680"/>
      <c r="BH847" s="1666">
        <v>0</v>
      </c>
      <c r="BI847" s="1679"/>
      <c r="BJ847" s="1680"/>
      <c r="BK847" s="1666">
        <v>0</v>
      </c>
      <c r="BL847" s="1679"/>
      <c r="BM847" s="1680"/>
      <c r="BN847" s="1666">
        <v>0</v>
      </c>
      <c r="BO847" s="1679"/>
      <c r="BP847" s="1680"/>
      <c r="BQ847" s="1666">
        <v>0</v>
      </c>
      <c r="BR847" s="1679"/>
      <c r="BS847" s="1680"/>
      <c r="BT847" s="1666">
        <v>0</v>
      </c>
      <c r="BU847" s="1679"/>
      <c r="BV847" s="1680"/>
      <c r="BW847" s="1666">
        <v>0</v>
      </c>
      <c r="BX847" s="1679"/>
      <c r="BY847" s="1680"/>
      <c r="BZ847" s="1666">
        <v>0</v>
      </c>
    </row>
    <row r="848" spans="1:78" s="1602" customFormat="1" ht="19.5" x14ac:dyDescent="0.3">
      <c r="A848" s="1605"/>
      <c r="B848" s="1425"/>
      <c r="C848" s="1593" t="s">
        <v>20</v>
      </c>
      <c r="D848" s="1651"/>
      <c r="E848" s="1405"/>
      <c r="F848" s="1649">
        <v>10</v>
      </c>
      <c r="G848" s="1679"/>
      <c r="H848" s="1680"/>
      <c r="I848" s="1666">
        <v>0</v>
      </c>
      <c r="J848" s="1679"/>
      <c r="K848" s="1680"/>
      <c r="L848" s="1666">
        <v>0</v>
      </c>
      <c r="M848" s="1679"/>
      <c r="N848" s="1680"/>
      <c r="O848" s="1666">
        <v>0</v>
      </c>
      <c r="P848" s="1679"/>
      <c r="Q848" s="1680"/>
      <c r="R848" s="1666">
        <v>0</v>
      </c>
      <c r="S848" s="1679"/>
      <c r="T848" s="1680"/>
      <c r="U848" s="1666">
        <v>0</v>
      </c>
      <c r="V848" s="1679"/>
      <c r="W848" s="1680"/>
      <c r="X848" s="1666">
        <v>0</v>
      </c>
      <c r="Y848" s="1679"/>
      <c r="Z848" s="1680"/>
      <c r="AA848" s="1666">
        <v>0</v>
      </c>
      <c r="AB848" s="1679"/>
      <c r="AC848" s="1680"/>
      <c r="AD848" s="1666">
        <v>0</v>
      </c>
      <c r="AE848" s="1679"/>
      <c r="AF848" s="1680"/>
      <c r="AG848" s="1666">
        <v>0</v>
      </c>
      <c r="AH848" s="1679"/>
      <c r="AI848" s="1680"/>
      <c r="AJ848" s="1666">
        <v>0</v>
      </c>
      <c r="AK848" s="1679"/>
      <c r="AL848" s="1680"/>
      <c r="AM848" s="1666">
        <v>0</v>
      </c>
      <c r="AN848" s="1679"/>
      <c r="AO848" s="1680"/>
      <c r="AP848" s="1666">
        <v>0</v>
      </c>
      <c r="AQ848" s="1679"/>
      <c r="AR848" s="1680"/>
      <c r="AS848" s="1666">
        <v>0</v>
      </c>
      <c r="AT848" s="1679"/>
      <c r="AU848" s="1680"/>
      <c r="AV848" s="1666">
        <v>0</v>
      </c>
      <c r="AW848" s="1679"/>
      <c r="AX848" s="1680"/>
      <c r="AY848" s="1666">
        <v>0</v>
      </c>
      <c r="AZ848" s="1679"/>
      <c r="BA848" s="1680"/>
      <c r="BB848" s="1666">
        <v>0</v>
      </c>
      <c r="BC848" s="1679"/>
      <c r="BD848" s="1680"/>
      <c r="BE848" s="1666">
        <v>0</v>
      </c>
      <c r="BF848" s="1679"/>
      <c r="BG848" s="1680"/>
      <c r="BH848" s="1666">
        <v>0</v>
      </c>
      <c r="BI848" s="1679"/>
      <c r="BJ848" s="1680"/>
      <c r="BK848" s="1666">
        <v>0</v>
      </c>
      <c r="BL848" s="1679"/>
      <c r="BM848" s="1680"/>
      <c r="BN848" s="1666">
        <v>0</v>
      </c>
      <c r="BO848" s="1679"/>
      <c r="BP848" s="1680"/>
      <c r="BQ848" s="1666">
        <v>0</v>
      </c>
      <c r="BR848" s="1679"/>
      <c r="BS848" s="1680"/>
      <c r="BT848" s="1666">
        <v>0</v>
      </c>
      <c r="BU848" s="1679"/>
      <c r="BV848" s="1680"/>
      <c r="BW848" s="1666">
        <v>0</v>
      </c>
      <c r="BX848" s="1679"/>
      <c r="BY848" s="1680"/>
      <c r="BZ848" s="1666">
        <v>0</v>
      </c>
    </row>
    <row r="849" spans="1:78" s="1602" customFormat="1" ht="19.5" thickBot="1" x14ac:dyDescent="0.35">
      <c r="A849" s="1606"/>
      <c r="B849" s="1607"/>
      <c r="C849" s="1608" t="s">
        <v>25</v>
      </c>
      <c r="D849" s="1609"/>
      <c r="E849" s="1586"/>
      <c r="F849" s="1922">
        <v>10</v>
      </c>
      <c r="G849" s="1937"/>
      <c r="H849" s="1938"/>
      <c r="I849" s="1666">
        <v>0</v>
      </c>
      <c r="J849" s="1937"/>
      <c r="K849" s="1938"/>
      <c r="L849" s="1666">
        <v>0</v>
      </c>
      <c r="M849" s="1937"/>
      <c r="N849" s="1938"/>
      <c r="O849" s="1666">
        <v>0</v>
      </c>
      <c r="P849" s="1937"/>
      <c r="Q849" s="1938"/>
      <c r="R849" s="1666">
        <v>0</v>
      </c>
      <c r="S849" s="1937"/>
      <c r="T849" s="1938"/>
      <c r="U849" s="1666">
        <v>0</v>
      </c>
      <c r="V849" s="1937"/>
      <c r="W849" s="1938"/>
      <c r="X849" s="1666">
        <v>0</v>
      </c>
      <c r="Y849" s="1937"/>
      <c r="Z849" s="1938"/>
      <c r="AA849" s="1666">
        <v>0</v>
      </c>
      <c r="AB849" s="1937"/>
      <c r="AC849" s="1938"/>
      <c r="AD849" s="1666">
        <v>0</v>
      </c>
      <c r="AE849" s="1937"/>
      <c r="AF849" s="1938"/>
      <c r="AG849" s="1666">
        <v>0</v>
      </c>
      <c r="AH849" s="1937"/>
      <c r="AI849" s="1938"/>
      <c r="AJ849" s="1666">
        <v>0</v>
      </c>
      <c r="AK849" s="1937"/>
      <c r="AL849" s="1938"/>
      <c r="AM849" s="1666">
        <v>0</v>
      </c>
      <c r="AN849" s="1937"/>
      <c r="AO849" s="1938"/>
      <c r="AP849" s="1666">
        <v>0</v>
      </c>
      <c r="AQ849" s="1937"/>
      <c r="AR849" s="1938"/>
      <c r="AS849" s="1666">
        <v>0</v>
      </c>
      <c r="AT849" s="1937"/>
      <c r="AU849" s="1938"/>
      <c r="AV849" s="1666">
        <v>0</v>
      </c>
      <c r="AW849" s="1937"/>
      <c r="AX849" s="1938"/>
      <c r="AY849" s="1666">
        <v>0</v>
      </c>
      <c r="AZ849" s="1937"/>
      <c r="BA849" s="1938"/>
      <c r="BB849" s="1666">
        <v>0</v>
      </c>
      <c r="BC849" s="1937"/>
      <c r="BD849" s="1938"/>
      <c r="BE849" s="1666">
        <v>0</v>
      </c>
      <c r="BF849" s="1937"/>
      <c r="BG849" s="1938"/>
      <c r="BH849" s="1666">
        <v>0</v>
      </c>
      <c r="BI849" s="1937"/>
      <c r="BJ849" s="1938"/>
      <c r="BK849" s="1666">
        <v>0</v>
      </c>
      <c r="BL849" s="1937"/>
      <c r="BM849" s="1938"/>
      <c r="BN849" s="1666">
        <v>0</v>
      </c>
      <c r="BO849" s="1937"/>
      <c r="BP849" s="1938"/>
      <c r="BQ849" s="1666">
        <v>0</v>
      </c>
      <c r="BR849" s="1937"/>
      <c r="BS849" s="1938"/>
      <c r="BT849" s="1666">
        <v>0</v>
      </c>
      <c r="BU849" s="1937"/>
      <c r="BV849" s="1938"/>
      <c r="BW849" s="1666">
        <v>0</v>
      </c>
      <c r="BX849" s="1937"/>
      <c r="BY849" s="1938"/>
      <c r="BZ849" s="1666">
        <v>0</v>
      </c>
    </row>
    <row r="850" spans="1:78" s="461" customFormat="1" ht="19.5" thickBot="1" x14ac:dyDescent="0.35">
      <c r="A850" s="1416">
        <v>35</v>
      </c>
      <c r="B850" s="1598" t="s">
        <v>172</v>
      </c>
      <c r="C850" s="1420"/>
      <c r="D850" s="1590"/>
      <c r="E850" s="360"/>
      <c r="G850" s="1934"/>
      <c r="H850" s="1929"/>
      <c r="I850" s="1930"/>
      <c r="J850" s="1934"/>
      <c r="K850" s="1929"/>
      <c r="L850" s="1930"/>
      <c r="M850" s="1934"/>
      <c r="N850" s="1929"/>
      <c r="O850" s="1930"/>
      <c r="P850" s="1934"/>
      <c r="Q850" s="1929"/>
      <c r="R850" s="1930"/>
      <c r="S850" s="1934"/>
      <c r="T850" s="1929"/>
      <c r="U850" s="1930"/>
      <c r="V850" s="1934"/>
      <c r="W850" s="1929"/>
      <c r="X850" s="1930"/>
      <c r="Y850" s="1934"/>
      <c r="Z850" s="1929"/>
      <c r="AA850" s="1930"/>
      <c r="AB850" s="1934"/>
      <c r="AC850" s="1929"/>
      <c r="AD850" s="1930"/>
      <c r="AE850" s="1934"/>
      <c r="AF850" s="1929"/>
      <c r="AG850" s="1930"/>
      <c r="AH850" s="1934"/>
      <c r="AI850" s="1929"/>
      <c r="AJ850" s="1930"/>
      <c r="AK850" s="1934"/>
      <c r="AL850" s="1929"/>
      <c r="AM850" s="1930"/>
      <c r="AN850" s="1934"/>
      <c r="AO850" s="1929"/>
      <c r="AP850" s="1930"/>
      <c r="AQ850" s="1934"/>
      <c r="AR850" s="1929"/>
      <c r="AS850" s="1930"/>
      <c r="AT850" s="1934"/>
      <c r="AU850" s="1929"/>
      <c r="AV850" s="1930"/>
      <c r="AW850" s="1934"/>
      <c r="AX850" s="1929"/>
      <c r="AY850" s="1930"/>
      <c r="AZ850" s="1934"/>
      <c r="BA850" s="1929"/>
      <c r="BB850" s="1930"/>
      <c r="BC850" s="1934"/>
      <c r="BD850" s="1929"/>
      <c r="BE850" s="1930"/>
      <c r="BF850" s="1934"/>
      <c r="BG850" s="1929"/>
      <c r="BH850" s="1930"/>
      <c r="BI850" s="1934"/>
      <c r="BJ850" s="1929"/>
      <c r="BK850" s="1930"/>
      <c r="BL850" s="1934"/>
      <c r="BM850" s="1929"/>
      <c r="BN850" s="1930"/>
      <c r="BO850" s="1934"/>
      <c r="BP850" s="1929"/>
      <c r="BQ850" s="1930"/>
      <c r="BR850" s="1934"/>
      <c r="BS850" s="1929"/>
      <c r="BT850" s="1930"/>
      <c r="BU850" s="1934"/>
      <c r="BV850" s="1929"/>
      <c r="BW850" s="1930"/>
      <c r="BX850" s="1934"/>
      <c r="BY850" s="1929"/>
      <c r="BZ850" s="1930"/>
    </row>
    <row r="851" spans="1:78" s="222" customFormat="1" ht="19.5" customHeight="1" x14ac:dyDescent="0.3">
      <c r="A851" s="1411"/>
      <c r="B851" s="1425"/>
      <c r="C851" s="1617" t="s">
        <v>539</v>
      </c>
      <c r="D851" s="1582"/>
      <c r="E851" s="1406" t="s">
        <v>494</v>
      </c>
      <c r="F851" s="1409">
        <v>10</v>
      </c>
      <c r="G851" s="1933"/>
      <c r="H851" s="1931"/>
      <c r="I851" s="1666">
        <v>0</v>
      </c>
      <c r="J851" s="1933"/>
      <c r="K851" s="1931"/>
      <c r="L851" s="1666">
        <v>0</v>
      </c>
      <c r="M851" s="1933"/>
      <c r="N851" s="1931"/>
      <c r="O851" s="1666">
        <v>0</v>
      </c>
      <c r="P851" s="1933"/>
      <c r="Q851" s="1931"/>
      <c r="R851" s="1666">
        <v>0</v>
      </c>
      <c r="S851" s="1933"/>
      <c r="T851" s="1931"/>
      <c r="U851" s="1666">
        <v>0</v>
      </c>
      <c r="V851" s="1933"/>
      <c r="W851" s="1931"/>
      <c r="X851" s="1666">
        <v>0</v>
      </c>
      <c r="Y851" s="1933"/>
      <c r="Z851" s="1931"/>
      <c r="AA851" s="1666">
        <v>0</v>
      </c>
      <c r="AB851" s="1933"/>
      <c r="AC851" s="1931"/>
      <c r="AD851" s="1666">
        <v>0</v>
      </c>
      <c r="AE851" s="1933"/>
      <c r="AF851" s="1931"/>
      <c r="AG851" s="1666">
        <v>0</v>
      </c>
      <c r="AH851" s="1933"/>
      <c r="AI851" s="1931"/>
      <c r="AJ851" s="1666">
        <v>0</v>
      </c>
      <c r="AK851" s="1933"/>
      <c r="AL851" s="1931"/>
      <c r="AM851" s="1666">
        <v>0</v>
      </c>
      <c r="AN851" s="1933"/>
      <c r="AO851" s="1931"/>
      <c r="AP851" s="1666">
        <v>0</v>
      </c>
      <c r="AQ851" s="1933"/>
      <c r="AR851" s="1931"/>
      <c r="AS851" s="1666">
        <v>0</v>
      </c>
      <c r="AT851" s="1933"/>
      <c r="AU851" s="1931"/>
      <c r="AV851" s="1666">
        <v>0</v>
      </c>
      <c r="AW851" s="1933"/>
      <c r="AX851" s="1931"/>
      <c r="AY851" s="1666">
        <v>0</v>
      </c>
      <c r="AZ851" s="1933"/>
      <c r="BA851" s="1931"/>
      <c r="BB851" s="1666">
        <v>0</v>
      </c>
      <c r="BC851" s="1933"/>
      <c r="BD851" s="1931"/>
      <c r="BE851" s="1666">
        <v>0</v>
      </c>
      <c r="BF851" s="1933"/>
      <c r="BG851" s="1931"/>
      <c r="BH851" s="1666">
        <v>0</v>
      </c>
      <c r="BI851" s="1933"/>
      <c r="BJ851" s="1931"/>
      <c r="BK851" s="1666">
        <v>0</v>
      </c>
      <c r="BL851" s="1933"/>
      <c r="BM851" s="1931"/>
      <c r="BN851" s="1666">
        <v>0</v>
      </c>
      <c r="BO851" s="1933"/>
      <c r="BP851" s="1931"/>
      <c r="BQ851" s="1666">
        <v>0</v>
      </c>
      <c r="BR851" s="1933"/>
      <c r="BS851" s="1931"/>
      <c r="BT851" s="1666">
        <v>0</v>
      </c>
      <c r="BU851" s="1933"/>
      <c r="BV851" s="1931"/>
      <c r="BW851" s="1666">
        <v>0</v>
      </c>
      <c r="BX851" s="1933"/>
      <c r="BY851" s="1931"/>
      <c r="BZ851" s="1666">
        <v>0</v>
      </c>
    </row>
    <row r="852" spans="1:78" s="1602" customFormat="1" ht="19.5" x14ac:dyDescent="0.3">
      <c r="A852" s="1411"/>
      <c r="B852" s="1425" t="s">
        <v>64</v>
      </c>
      <c r="C852" s="1581" t="s">
        <v>107</v>
      </c>
      <c r="D852" s="1651"/>
      <c r="E852" s="1405" t="s">
        <v>310</v>
      </c>
      <c r="F852" s="1649">
        <v>10</v>
      </c>
      <c r="G852" s="1811">
        <v>10.3</v>
      </c>
      <c r="H852" s="1812"/>
      <c r="I852" s="1813"/>
      <c r="J852" s="1811">
        <v>10.3</v>
      </c>
      <c r="K852" s="1812"/>
      <c r="L852" s="1813"/>
      <c r="M852" s="1811">
        <v>10.3</v>
      </c>
      <c r="N852" s="1812"/>
      <c r="O852" s="1813"/>
      <c r="P852" s="1811">
        <v>10.3</v>
      </c>
      <c r="Q852" s="1812"/>
      <c r="R852" s="1813"/>
      <c r="S852" s="1811">
        <v>10.3</v>
      </c>
      <c r="T852" s="1812"/>
      <c r="U852" s="1813"/>
      <c r="V852" s="1811">
        <v>10.3</v>
      </c>
      <c r="W852" s="1812"/>
      <c r="X852" s="1813"/>
      <c r="Y852" s="1811">
        <v>10.3</v>
      </c>
      <c r="Z852" s="1812"/>
      <c r="AA852" s="1813"/>
      <c r="AB852" s="1811">
        <v>10.3</v>
      </c>
      <c r="AC852" s="1812"/>
      <c r="AD852" s="1813"/>
      <c r="AE852" s="1811">
        <v>10.3</v>
      </c>
      <c r="AF852" s="1812"/>
      <c r="AG852" s="1813"/>
      <c r="AH852" s="1811">
        <v>10.3</v>
      </c>
      <c r="AI852" s="1812"/>
      <c r="AJ852" s="1813"/>
      <c r="AK852" s="1811">
        <v>10.3</v>
      </c>
      <c r="AL852" s="1812"/>
      <c r="AM852" s="1813"/>
      <c r="AN852" s="1811">
        <v>10.3</v>
      </c>
      <c r="AO852" s="1812"/>
      <c r="AP852" s="1813"/>
      <c r="AQ852" s="1811">
        <v>10.3</v>
      </c>
      <c r="AR852" s="1812"/>
      <c r="AS852" s="1813"/>
      <c r="AT852" s="1811">
        <v>10.3</v>
      </c>
      <c r="AU852" s="1812"/>
      <c r="AV852" s="1813"/>
      <c r="AW852" s="1811">
        <v>10.3</v>
      </c>
      <c r="AX852" s="1812"/>
      <c r="AY852" s="1813"/>
      <c r="AZ852" s="1811">
        <v>10.3</v>
      </c>
      <c r="BA852" s="1812"/>
      <c r="BB852" s="1813"/>
      <c r="BC852" s="1811">
        <v>10.3</v>
      </c>
      <c r="BD852" s="1812"/>
      <c r="BE852" s="1813"/>
      <c r="BF852" s="1811">
        <v>10.3</v>
      </c>
      <c r="BG852" s="1812"/>
      <c r="BH852" s="1813"/>
      <c r="BI852" s="1811">
        <v>10.3</v>
      </c>
      <c r="BJ852" s="1812"/>
      <c r="BK852" s="1813"/>
      <c r="BL852" s="1811">
        <v>10.3</v>
      </c>
      <c r="BM852" s="1812"/>
      <c r="BN852" s="1813"/>
      <c r="BO852" s="1811">
        <v>10.3</v>
      </c>
      <c r="BP852" s="1812"/>
      <c r="BQ852" s="1813"/>
      <c r="BR852" s="1811">
        <v>10.3</v>
      </c>
      <c r="BS852" s="1812"/>
      <c r="BT852" s="1813"/>
      <c r="BU852" s="1811">
        <v>10.3</v>
      </c>
      <c r="BV852" s="1812"/>
      <c r="BW852" s="1813"/>
      <c r="BX852" s="1811">
        <v>10.3</v>
      </c>
      <c r="BY852" s="1812"/>
      <c r="BZ852" s="1813"/>
    </row>
    <row r="853" spans="1:78" s="1602" customFormat="1" ht="19.5" x14ac:dyDescent="0.3">
      <c r="A853" s="1411"/>
      <c r="B853" s="1425" t="s">
        <v>498</v>
      </c>
      <c r="C853" s="1664" t="s">
        <v>315</v>
      </c>
      <c r="D853" s="1651"/>
      <c r="E853" s="1405"/>
      <c r="F853" s="1649">
        <v>10</v>
      </c>
      <c r="G853" s="1679"/>
      <c r="H853" s="1680"/>
      <c r="I853" s="1666">
        <v>0</v>
      </c>
      <c r="J853" s="1679"/>
      <c r="K853" s="1680"/>
      <c r="L853" s="1666">
        <v>0</v>
      </c>
      <c r="M853" s="1679"/>
      <c r="N853" s="1680"/>
      <c r="O853" s="1666">
        <v>0</v>
      </c>
      <c r="P853" s="1679"/>
      <c r="Q853" s="1680"/>
      <c r="R853" s="1666">
        <v>0</v>
      </c>
      <c r="S853" s="1679"/>
      <c r="T853" s="1680"/>
      <c r="U853" s="1666">
        <v>0</v>
      </c>
      <c r="V853" s="1679"/>
      <c r="W853" s="1680"/>
      <c r="X853" s="1666">
        <v>0</v>
      </c>
      <c r="Y853" s="1679"/>
      <c r="Z853" s="1680"/>
      <c r="AA853" s="1666">
        <v>0</v>
      </c>
      <c r="AB853" s="1679"/>
      <c r="AC853" s="1680"/>
      <c r="AD853" s="1666">
        <v>0</v>
      </c>
      <c r="AE853" s="1679"/>
      <c r="AF853" s="1680"/>
      <c r="AG853" s="1666">
        <v>0</v>
      </c>
      <c r="AH853" s="1679"/>
      <c r="AI853" s="1680"/>
      <c r="AJ853" s="1666">
        <v>0</v>
      </c>
      <c r="AK853" s="1679"/>
      <c r="AL853" s="1680"/>
      <c r="AM853" s="1666">
        <v>0</v>
      </c>
      <c r="AN853" s="1679"/>
      <c r="AO853" s="1680"/>
      <c r="AP853" s="1666">
        <v>0</v>
      </c>
      <c r="AQ853" s="1679"/>
      <c r="AR853" s="1680"/>
      <c r="AS853" s="1666">
        <v>0</v>
      </c>
      <c r="AT853" s="1679"/>
      <c r="AU853" s="1680"/>
      <c r="AV853" s="1666">
        <v>0</v>
      </c>
      <c r="AW853" s="1679"/>
      <c r="AX853" s="1680"/>
      <c r="AY853" s="1666">
        <v>0</v>
      </c>
      <c r="AZ853" s="1679"/>
      <c r="BA853" s="1680"/>
      <c r="BB853" s="1666">
        <v>0</v>
      </c>
      <c r="BC853" s="1679"/>
      <c r="BD853" s="1680"/>
      <c r="BE853" s="1666">
        <v>0</v>
      </c>
      <c r="BF853" s="1679"/>
      <c r="BG853" s="1680"/>
      <c r="BH853" s="1666">
        <v>0</v>
      </c>
      <c r="BI853" s="1679"/>
      <c r="BJ853" s="1680"/>
      <c r="BK853" s="1666">
        <v>0</v>
      </c>
      <c r="BL853" s="1679"/>
      <c r="BM853" s="1680"/>
      <c r="BN853" s="1666">
        <v>0</v>
      </c>
      <c r="BO853" s="1679"/>
      <c r="BP853" s="1680"/>
      <c r="BQ853" s="1666">
        <v>0</v>
      </c>
      <c r="BR853" s="1679"/>
      <c r="BS853" s="1680"/>
      <c r="BT853" s="1666">
        <v>0</v>
      </c>
      <c r="BU853" s="1679"/>
      <c r="BV853" s="1680"/>
      <c r="BW853" s="1666">
        <v>0</v>
      </c>
      <c r="BX853" s="1679"/>
      <c r="BY853" s="1680"/>
      <c r="BZ853" s="1666">
        <v>0</v>
      </c>
    </row>
    <row r="854" spans="1:78" s="1652" customFormat="1" ht="19.5" x14ac:dyDescent="0.3">
      <c r="A854" s="1411"/>
      <c r="B854" s="1425"/>
      <c r="C854" s="1592" t="s">
        <v>21</v>
      </c>
      <c r="D854" s="1651"/>
      <c r="E854" s="1405"/>
      <c r="F854" s="1649">
        <v>10</v>
      </c>
      <c r="G854" s="1679"/>
      <c r="H854" s="1680"/>
      <c r="I854" s="1666" t="e">
        <v>#DIV/0!</v>
      </c>
      <c r="J854" s="1679"/>
      <c r="K854" s="1680"/>
      <c r="L854" s="1666" t="e">
        <v>#DIV/0!</v>
      </c>
      <c r="M854" s="1679"/>
      <c r="N854" s="1680"/>
      <c r="O854" s="1666" t="e">
        <v>#DIV/0!</v>
      </c>
      <c r="P854" s="1679"/>
      <c r="Q854" s="1680"/>
      <c r="R854" s="1666" t="e">
        <v>#DIV/0!</v>
      </c>
      <c r="S854" s="1679"/>
      <c r="T854" s="1680"/>
      <c r="U854" s="1666" t="e">
        <v>#DIV/0!</v>
      </c>
      <c r="V854" s="1679"/>
      <c r="W854" s="1680"/>
      <c r="X854" s="1666" t="e">
        <v>#DIV/0!</v>
      </c>
      <c r="Y854" s="1679"/>
      <c r="Z854" s="1680"/>
      <c r="AA854" s="1666" t="e">
        <v>#DIV/0!</v>
      </c>
      <c r="AB854" s="1679"/>
      <c r="AC854" s="1680"/>
      <c r="AD854" s="1666" t="e">
        <v>#DIV/0!</v>
      </c>
      <c r="AE854" s="1679"/>
      <c r="AF854" s="1680"/>
      <c r="AG854" s="1666" t="e">
        <v>#DIV/0!</v>
      </c>
      <c r="AH854" s="1679"/>
      <c r="AI854" s="1680"/>
      <c r="AJ854" s="1666" t="e">
        <v>#DIV/0!</v>
      </c>
      <c r="AK854" s="1679"/>
      <c r="AL854" s="1680"/>
      <c r="AM854" s="1666" t="e">
        <v>#DIV/0!</v>
      </c>
      <c r="AN854" s="1679"/>
      <c r="AO854" s="1680"/>
      <c r="AP854" s="1666" t="e">
        <v>#DIV/0!</v>
      </c>
      <c r="AQ854" s="1679"/>
      <c r="AR854" s="1680"/>
      <c r="AS854" s="1666" t="e">
        <v>#DIV/0!</v>
      </c>
      <c r="AT854" s="1679"/>
      <c r="AU854" s="1680"/>
      <c r="AV854" s="1666" t="e">
        <v>#DIV/0!</v>
      </c>
      <c r="AW854" s="1679"/>
      <c r="AX854" s="1680"/>
      <c r="AY854" s="1666" t="e">
        <v>#DIV/0!</v>
      </c>
      <c r="AZ854" s="1679"/>
      <c r="BA854" s="1680"/>
      <c r="BB854" s="1666" t="e">
        <v>#DIV/0!</v>
      </c>
      <c r="BC854" s="1679"/>
      <c r="BD854" s="1680"/>
      <c r="BE854" s="1666" t="e">
        <v>#DIV/0!</v>
      </c>
      <c r="BF854" s="1679"/>
      <c r="BG854" s="1680"/>
      <c r="BH854" s="1666" t="e">
        <v>#DIV/0!</v>
      </c>
      <c r="BI854" s="1679"/>
      <c r="BJ854" s="1680"/>
      <c r="BK854" s="1666" t="e">
        <v>#DIV/0!</v>
      </c>
      <c r="BL854" s="1679"/>
      <c r="BM854" s="1680"/>
      <c r="BN854" s="1666" t="e">
        <v>#DIV/0!</v>
      </c>
      <c r="BO854" s="1679"/>
      <c r="BP854" s="1680"/>
      <c r="BQ854" s="1666" t="e">
        <v>#DIV/0!</v>
      </c>
      <c r="BR854" s="1679"/>
      <c r="BS854" s="1680"/>
      <c r="BT854" s="1666" t="e">
        <v>#DIV/0!</v>
      </c>
      <c r="BU854" s="1679"/>
      <c r="BV854" s="1680"/>
      <c r="BW854" s="1666" t="e">
        <v>#DIV/0!</v>
      </c>
      <c r="BX854" s="1679"/>
      <c r="BY854" s="1680"/>
      <c r="BZ854" s="1666" t="e">
        <v>#DIV/0!</v>
      </c>
    </row>
    <row r="855" spans="1:78" s="1602" customFormat="1" ht="19.5" x14ac:dyDescent="0.3">
      <c r="A855" s="1605"/>
      <c r="B855" s="1425"/>
      <c r="C855" s="1592" t="s">
        <v>22</v>
      </c>
      <c r="D855" s="1651"/>
      <c r="E855" s="1405"/>
      <c r="F855" s="1649">
        <v>10</v>
      </c>
      <c r="G855" s="1679"/>
      <c r="H855" s="1680"/>
      <c r="I855" s="1666">
        <v>0</v>
      </c>
      <c r="J855" s="1679"/>
      <c r="K855" s="1680"/>
      <c r="L855" s="1666">
        <v>0</v>
      </c>
      <c r="M855" s="1679"/>
      <c r="N855" s="1680"/>
      <c r="O855" s="1666">
        <v>0</v>
      </c>
      <c r="P855" s="1679"/>
      <c r="Q855" s="1680"/>
      <c r="R855" s="1666">
        <v>0</v>
      </c>
      <c r="S855" s="1679"/>
      <c r="T855" s="1680"/>
      <c r="U855" s="1666">
        <v>0</v>
      </c>
      <c r="V855" s="1679"/>
      <c r="W855" s="1680"/>
      <c r="X855" s="1666">
        <v>0</v>
      </c>
      <c r="Y855" s="1679"/>
      <c r="Z855" s="1680"/>
      <c r="AA855" s="1666">
        <v>0</v>
      </c>
      <c r="AB855" s="1679"/>
      <c r="AC855" s="1680"/>
      <c r="AD855" s="1666">
        <v>0</v>
      </c>
      <c r="AE855" s="1679"/>
      <c r="AF855" s="1680"/>
      <c r="AG855" s="1666">
        <v>0</v>
      </c>
      <c r="AH855" s="1679"/>
      <c r="AI855" s="1680"/>
      <c r="AJ855" s="1666">
        <v>0</v>
      </c>
      <c r="AK855" s="1679"/>
      <c r="AL855" s="1680"/>
      <c r="AM855" s="1666">
        <v>0</v>
      </c>
      <c r="AN855" s="1679"/>
      <c r="AO855" s="1680"/>
      <c r="AP855" s="1666">
        <v>0</v>
      </c>
      <c r="AQ855" s="1679"/>
      <c r="AR855" s="1680"/>
      <c r="AS855" s="1666">
        <v>0</v>
      </c>
      <c r="AT855" s="1679"/>
      <c r="AU855" s="1680"/>
      <c r="AV855" s="1666">
        <v>0</v>
      </c>
      <c r="AW855" s="1679"/>
      <c r="AX855" s="1680"/>
      <c r="AY855" s="1666">
        <v>0</v>
      </c>
      <c r="AZ855" s="1679"/>
      <c r="BA855" s="1680"/>
      <c r="BB855" s="1666">
        <v>0</v>
      </c>
      <c r="BC855" s="1679"/>
      <c r="BD855" s="1680"/>
      <c r="BE855" s="1666">
        <v>0</v>
      </c>
      <c r="BF855" s="1679"/>
      <c r="BG855" s="1680"/>
      <c r="BH855" s="1666">
        <v>0</v>
      </c>
      <c r="BI855" s="1679"/>
      <c r="BJ855" s="1680"/>
      <c r="BK855" s="1666">
        <v>0</v>
      </c>
      <c r="BL855" s="1679"/>
      <c r="BM855" s="1680"/>
      <c r="BN855" s="1666">
        <v>0</v>
      </c>
      <c r="BO855" s="1679"/>
      <c r="BP855" s="1680"/>
      <c r="BQ855" s="1666">
        <v>0</v>
      </c>
      <c r="BR855" s="1679"/>
      <c r="BS855" s="1680"/>
      <c r="BT855" s="1666">
        <v>0</v>
      </c>
      <c r="BU855" s="1679"/>
      <c r="BV855" s="1680"/>
      <c r="BW855" s="1666">
        <v>0</v>
      </c>
      <c r="BX855" s="1679"/>
      <c r="BY855" s="1680"/>
      <c r="BZ855" s="1666">
        <v>0</v>
      </c>
    </row>
    <row r="856" spans="1:78" s="1602" customFormat="1" ht="19.5" x14ac:dyDescent="0.3">
      <c r="A856" s="1605"/>
      <c r="B856" s="1425"/>
      <c r="C856" s="1593" t="s">
        <v>23</v>
      </c>
      <c r="D856" s="1651"/>
      <c r="E856" s="1405"/>
      <c r="F856" s="1649">
        <v>10</v>
      </c>
      <c r="G856" s="1679"/>
      <c r="H856" s="1680"/>
      <c r="I856" s="1666">
        <v>0</v>
      </c>
      <c r="J856" s="1679"/>
      <c r="K856" s="1680"/>
      <c r="L856" s="1666">
        <v>0</v>
      </c>
      <c r="M856" s="1679"/>
      <c r="N856" s="1680"/>
      <c r="O856" s="1666">
        <v>0</v>
      </c>
      <c r="P856" s="1679"/>
      <c r="Q856" s="1680"/>
      <c r="R856" s="1666">
        <v>0</v>
      </c>
      <c r="S856" s="1679"/>
      <c r="T856" s="1680"/>
      <c r="U856" s="1666">
        <v>0</v>
      </c>
      <c r="V856" s="1679"/>
      <c r="W856" s="1680"/>
      <c r="X856" s="1666">
        <v>0</v>
      </c>
      <c r="Y856" s="1679"/>
      <c r="Z856" s="1680"/>
      <c r="AA856" s="1666">
        <v>0</v>
      </c>
      <c r="AB856" s="1679"/>
      <c r="AC856" s="1680"/>
      <c r="AD856" s="1666">
        <v>0</v>
      </c>
      <c r="AE856" s="1679"/>
      <c r="AF856" s="1680"/>
      <c r="AG856" s="1666">
        <v>0</v>
      </c>
      <c r="AH856" s="1679"/>
      <c r="AI856" s="1680"/>
      <c r="AJ856" s="1666">
        <v>0</v>
      </c>
      <c r="AK856" s="1679"/>
      <c r="AL856" s="1680"/>
      <c r="AM856" s="1666">
        <v>0</v>
      </c>
      <c r="AN856" s="1679"/>
      <c r="AO856" s="1680"/>
      <c r="AP856" s="1666">
        <v>0</v>
      </c>
      <c r="AQ856" s="1679"/>
      <c r="AR856" s="1680"/>
      <c r="AS856" s="1666">
        <v>0</v>
      </c>
      <c r="AT856" s="1679"/>
      <c r="AU856" s="1680"/>
      <c r="AV856" s="1666">
        <v>0</v>
      </c>
      <c r="AW856" s="1679"/>
      <c r="AX856" s="1680"/>
      <c r="AY856" s="1666">
        <v>0</v>
      </c>
      <c r="AZ856" s="1679"/>
      <c r="BA856" s="1680"/>
      <c r="BB856" s="1666">
        <v>0</v>
      </c>
      <c r="BC856" s="1679"/>
      <c r="BD856" s="1680"/>
      <c r="BE856" s="1666">
        <v>0</v>
      </c>
      <c r="BF856" s="1679"/>
      <c r="BG856" s="1680"/>
      <c r="BH856" s="1666">
        <v>0</v>
      </c>
      <c r="BI856" s="1679"/>
      <c r="BJ856" s="1680"/>
      <c r="BK856" s="1666">
        <v>0</v>
      </c>
      <c r="BL856" s="1679"/>
      <c r="BM856" s="1680"/>
      <c r="BN856" s="1666">
        <v>0</v>
      </c>
      <c r="BO856" s="1679"/>
      <c r="BP856" s="1680"/>
      <c r="BQ856" s="1666">
        <v>0</v>
      </c>
      <c r="BR856" s="1679"/>
      <c r="BS856" s="1680"/>
      <c r="BT856" s="1666">
        <v>0</v>
      </c>
      <c r="BU856" s="1679"/>
      <c r="BV856" s="1680"/>
      <c r="BW856" s="1666">
        <v>0</v>
      </c>
      <c r="BX856" s="1679"/>
      <c r="BY856" s="1680"/>
      <c r="BZ856" s="1666">
        <v>0</v>
      </c>
    </row>
    <row r="857" spans="1:78" s="1602" customFormat="1" ht="19.5" thickBot="1" x14ac:dyDescent="0.35">
      <c r="A857" s="1606"/>
      <c r="B857" s="1607"/>
      <c r="C857" s="1608" t="s">
        <v>20</v>
      </c>
      <c r="D857" s="1609"/>
      <c r="E857" s="1586"/>
      <c r="F857" s="1922">
        <v>10</v>
      </c>
      <c r="G857" s="1937"/>
      <c r="H857" s="1938"/>
      <c r="I857" s="1666">
        <v>0</v>
      </c>
      <c r="J857" s="1937"/>
      <c r="K857" s="1938"/>
      <c r="L857" s="1666">
        <v>0</v>
      </c>
      <c r="M857" s="1937"/>
      <c r="N857" s="1938"/>
      <c r="O857" s="1666">
        <v>0</v>
      </c>
      <c r="P857" s="1937"/>
      <c r="Q857" s="1938"/>
      <c r="R857" s="1666">
        <v>0</v>
      </c>
      <c r="S857" s="1937"/>
      <c r="T857" s="1938"/>
      <c r="U857" s="1666">
        <v>0</v>
      </c>
      <c r="V857" s="1937"/>
      <c r="W857" s="1938"/>
      <c r="X857" s="1666">
        <v>0</v>
      </c>
      <c r="Y857" s="1937"/>
      <c r="Z857" s="1938"/>
      <c r="AA857" s="1666">
        <v>0</v>
      </c>
      <c r="AB857" s="1937"/>
      <c r="AC857" s="1938"/>
      <c r="AD857" s="1666">
        <v>0</v>
      </c>
      <c r="AE857" s="1937"/>
      <c r="AF857" s="1938"/>
      <c r="AG857" s="1666">
        <v>0</v>
      </c>
      <c r="AH857" s="1937"/>
      <c r="AI857" s="1938"/>
      <c r="AJ857" s="1666">
        <v>0</v>
      </c>
      <c r="AK857" s="1937"/>
      <c r="AL857" s="1938"/>
      <c r="AM857" s="1666">
        <v>0</v>
      </c>
      <c r="AN857" s="1937"/>
      <c r="AO857" s="1938"/>
      <c r="AP857" s="1666">
        <v>0</v>
      </c>
      <c r="AQ857" s="1937"/>
      <c r="AR857" s="1938"/>
      <c r="AS857" s="1666">
        <v>0</v>
      </c>
      <c r="AT857" s="1937"/>
      <c r="AU857" s="1938"/>
      <c r="AV857" s="1666">
        <v>0</v>
      </c>
      <c r="AW857" s="1937"/>
      <c r="AX857" s="1938"/>
      <c r="AY857" s="1666">
        <v>0</v>
      </c>
      <c r="AZ857" s="1937"/>
      <c r="BA857" s="1938"/>
      <c r="BB857" s="1666">
        <v>0</v>
      </c>
      <c r="BC857" s="1937"/>
      <c r="BD857" s="1938"/>
      <c r="BE857" s="1666">
        <v>0</v>
      </c>
      <c r="BF857" s="1937"/>
      <c r="BG857" s="1938"/>
      <c r="BH857" s="1666">
        <v>0</v>
      </c>
      <c r="BI857" s="1937"/>
      <c r="BJ857" s="1938"/>
      <c r="BK857" s="1666">
        <v>0</v>
      </c>
      <c r="BL857" s="1937"/>
      <c r="BM857" s="1938"/>
      <c r="BN857" s="1666">
        <v>0</v>
      </c>
      <c r="BO857" s="1937"/>
      <c r="BP857" s="1938"/>
      <c r="BQ857" s="1666">
        <v>0</v>
      </c>
      <c r="BR857" s="1937"/>
      <c r="BS857" s="1938"/>
      <c r="BT857" s="1666">
        <v>0</v>
      </c>
      <c r="BU857" s="1937"/>
      <c r="BV857" s="1938"/>
      <c r="BW857" s="1666">
        <v>0</v>
      </c>
      <c r="BX857" s="1937"/>
      <c r="BY857" s="1938"/>
      <c r="BZ857" s="1666">
        <v>0</v>
      </c>
    </row>
    <row r="858" spans="1:78" s="461" customFormat="1" ht="19.5" thickBot="1" x14ac:dyDescent="0.35">
      <c r="A858" s="1416">
        <v>36</v>
      </c>
      <c r="B858" s="1598" t="s">
        <v>174</v>
      </c>
      <c r="C858" s="1420"/>
      <c r="D858" s="1590"/>
      <c r="E858" s="360"/>
      <c r="G858" s="1934"/>
      <c r="H858" s="1929"/>
      <c r="I858" s="1930"/>
      <c r="J858" s="1934"/>
      <c r="K858" s="1929"/>
      <c r="L858" s="1930"/>
      <c r="M858" s="1934"/>
      <c r="N858" s="1929"/>
      <c r="O858" s="1930"/>
      <c r="P858" s="1934"/>
      <c r="Q858" s="1929"/>
      <c r="R858" s="1930"/>
      <c r="S858" s="1934"/>
      <c r="T858" s="1929"/>
      <c r="U858" s="1930"/>
      <c r="V858" s="1934"/>
      <c r="W858" s="1929"/>
      <c r="X858" s="1930"/>
      <c r="Y858" s="1934"/>
      <c r="Z858" s="1929"/>
      <c r="AA858" s="1930"/>
      <c r="AB858" s="1934"/>
      <c r="AC858" s="1929"/>
      <c r="AD858" s="1930"/>
      <c r="AE858" s="1934"/>
      <c r="AF858" s="1929"/>
      <c r="AG858" s="1930"/>
      <c r="AH858" s="1934"/>
      <c r="AI858" s="1929"/>
      <c r="AJ858" s="1930"/>
      <c r="AK858" s="1934"/>
      <c r="AL858" s="1929"/>
      <c r="AM858" s="1930"/>
      <c r="AN858" s="1934"/>
      <c r="AO858" s="1929"/>
      <c r="AP858" s="1930"/>
      <c r="AQ858" s="1934"/>
      <c r="AR858" s="1929"/>
      <c r="AS858" s="1930"/>
      <c r="AT858" s="1934"/>
      <c r="AU858" s="1929"/>
      <c r="AV858" s="1930"/>
      <c r="AW858" s="1934"/>
      <c r="AX858" s="1929"/>
      <c r="AY858" s="1930"/>
      <c r="AZ858" s="1934"/>
      <c r="BA858" s="1929"/>
      <c r="BB858" s="1930"/>
      <c r="BC858" s="1934"/>
      <c r="BD858" s="1929"/>
      <c r="BE858" s="1930"/>
      <c r="BF858" s="1934"/>
      <c r="BG858" s="1929"/>
      <c r="BH858" s="1930"/>
      <c r="BI858" s="1934"/>
      <c r="BJ858" s="1929"/>
      <c r="BK858" s="1930"/>
      <c r="BL858" s="1934"/>
      <c r="BM858" s="1929"/>
      <c r="BN858" s="1930"/>
      <c r="BO858" s="1934"/>
      <c r="BP858" s="1929"/>
      <c r="BQ858" s="1930"/>
      <c r="BR858" s="1934"/>
      <c r="BS858" s="1929"/>
      <c r="BT858" s="1930"/>
      <c r="BU858" s="1934"/>
      <c r="BV858" s="1929"/>
      <c r="BW858" s="1930"/>
      <c r="BX858" s="1934"/>
      <c r="BY858" s="1929"/>
      <c r="BZ858" s="1930"/>
    </row>
    <row r="859" spans="1:78" s="222" customFormat="1" ht="19.5" customHeight="1" x14ac:dyDescent="0.3">
      <c r="A859" s="1411"/>
      <c r="B859" s="1425"/>
      <c r="C859" s="1617" t="s">
        <v>175</v>
      </c>
      <c r="D859" s="1582"/>
      <c r="E859" s="1406" t="s">
        <v>494</v>
      </c>
      <c r="F859" s="1409">
        <v>10</v>
      </c>
      <c r="G859" s="1933"/>
      <c r="H859" s="1931"/>
      <c r="I859" s="1666">
        <v>0</v>
      </c>
      <c r="J859" s="1933"/>
      <c r="K859" s="1931"/>
      <c r="L859" s="1666">
        <v>0</v>
      </c>
      <c r="M859" s="1933"/>
      <c r="N859" s="1931"/>
      <c r="O859" s="1666">
        <v>0</v>
      </c>
      <c r="P859" s="1933"/>
      <c r="Q859" s="1931"/>
      <c r="R859" s="1666">
        <v>0</v>
      </c>
      <c r="S859" s="1669">
        <v>0.39100000000000001</v>
      </c>
      <c r="T859" s="1669">
        <v>0.27800000000000002</v>
      </c>
      <c r="U859" s="1666">
        <v>27</v>
      </c>
      <c r="V859" s="1933"/>
      <c r="W859" s="1931"/>
      <c r="X859" s="1666">
        <v>0</v>
      </c>
      <c r="Y859" s="1933"/>
      <c r="Z859" s="1931"/>
      <c r="AA859" s="1666">
        <v>0</v>
      </c>
      <c r="AB859" s="1933"/>
      <c r="AC859" s="1931"/>
      <c r="AD859" s="1666">
        <v>0</v>
      </c>
      <c r="AE859" s="1933"/>
      <c r="AF859" s="1931"/>
      <c r="AG859" s="1666">
        <v>0</v>
      </c>
      <c r="AH859" s="1933"/>
      <c r="AI859" s="1931"/>
      <c r="AJ859" s="1666">
        <v>0</v>
      </c>
      <c r="AK859" s="1669">
        <v>0.66200000000000003</v>
      </c>
      <c r="AL859" s="1669">
        <v>0.34100000000000003</v>
      </c>
      <c r="AM859" s="1666">
        <v>42</v>
      </c>
      <c r="AN859" s="1933"/>
      <c r="AO859" s="1931"/>
      <c r="AP859" s="1666">
        <v>0</v>
      </c>
      <c r="AQ859" s="1933"/>
      <c r="AR859" s="1931"/>
      <c r="AS859" s="1666">
        <v>0</v>
      </c>
      <c r="AT859" s="1933"/>
      <c r="AU859" s="1931"/>
      <c r="AV859" s="1666">
        <v>0</v>
      </c>
      <c r="AW859" s="1933"/>
      <c r="AX859" s="1931"/>
      <c r="AY859" s="1666">
        <v>0</v>
      </c>
      <c r="AZ859" s="1933"/>
      <c r="BA859" s="1931"/>
      <c r="BB859" s="1666">
        <v>0</v>
      </c>
      <c r="BC859" s="1933"/>
      <c r="BD859" s="1931"/>
      <c r="BE859" s="1666">
        <v>0</v>
      </c>
      <c r="BF859" s="1933"/>
      <c r="BG859" s="1931"/>
      <c r="BH859" s="1666">
        <v>0</v>
      </c>
      <c r="BI859" s="1933"/>
      <c r="BJ859" s="1931"/>
      <c r="BK859" s="1666">
        <v>0</v>
      </c>
      <c r="BL859" s="1933"/>
      <c r="BM859" s="1931"/>
      <c r="BN859" s="1666">
        <v>0</v>
      </c>
      <c r="BO859" s="1933"/>
      <c r="BP859" s="1931"/>
      <c r="BQ859" s="1666">
        <v>0</v>
      </c>
      <c r="BR859" s="1669">
        <v>0.60899999999999999</v>
      </c>
      <c r="BS859" s="1669">
        <v>0.29399999999999998</v>
      </c>
      <c r="BT859" s="1666">
        <v>38</v>
      </c>
      <c r="BU859" s="1933"/>
      <c r="BV859" s="1931"/>
      <c r="BW859" s="1666">
        <v>0</v>
      </c>
      <c r="BX859" s="1933"/>
      <c r="BY859" s="1931"/>
      <c r="BZ859" s="1666">
        <v>0</v>
      </c>
    </row>
    <row r="860" spans="1:78" s="1602" customFormat="1" ht="19.5" x14ac:dyDescent="0.3">
      <c r="A860" s="1411"/>
      <c r="B860" s="1425" t="s">
        <v>64</v>
      </c>
      <c r="C860" s="1581" t="s">
        <v>107</v>
      </c>
      <c r="D860" s="1651"/>
      <c r="E860" s="1405" t="s">
        <v>310</v>
      </c>
      <c r="F860" s="1649">
        <v>10</v>
      </c>
      <c r="G860" s="1811">
        <v>10.3</v>
      </c>
      <c r="H860" s="1812"/>
      <c r="I860" s="1813"/>
      <c r="J860" s="1811">
        <v>10.3</v>
      </c>
      <c r="K860" s="1812"/>
      <c r="L860" s="1813"/>
      <c r="M860" s="1811">
        <v>10.3</v>
      </c>
      <c r="N860" s="1812"/>
      <c r="O860" s="1813"/>
      <c r="P860" s="1811">
        <v>10.3</v>
      </c>
      <c r="Q860" s="1812"/>
      <c r="R860" s="1813"/>
      <c r="S860" s="1811">
        <v>10.3</v>
      </c>
      <c r="T860" s="1812"/>
      <c r="U860" s="1813"/>
      <c r="V860" s="1811">
        <v>10.3</v>
      </c>
      <c r="W860" s="1812"/>
      <c r="X860" s="1813"/>
      <c r="Y860" s="1811">
        <v>10.3</v>
      </c>
      <c r="Z860" s="1812"/>
      <c r="AA860" s="1813"/>
      <c r="AB860" s="1811">
        <v>10.3</v>
      </c>
      <c r="AC860" s="1812"/>
      <c r="AD860" s="1813"/>
      <c r="AE860" s="1811">
        <v>10.3</v>
      </c>
      <c r="AF860" s="1812"/>
      <c r="AG860" s="1813"/>
      <c r="AH860" s="1811">
        <v>10.3</v>
      </c>
      <c r="AI860" s="1812"/>
      <c r="AJ860" s="1813"/>
      <c r="AK860" s="1811">
        <v>10.3</v>
      </c>
      <c r="AL860" s="1812"/>
      <c r="AM860" s="1813"/>
      <c r="AN860" s="1811">
        <v>10.3</v>
      </c>
      <c r="AO860" s="1812"/>
      <c r="AP860" s="1813"/>
      <c r="AQ860" s="1811">
        <v>10.3</v>
      </c>
      <c r="AR860" s="1812"/>
      <c r="AS860" s="1813"/>
      <c r="AT860" s="1811">
        <v>10.3</v>
      </c>
      <c r="AU860" s="1812"/>
      <c r="AV860" s="1813"/>
      <c r="AW860" s="1811">
        <v>10.3</v>
      </c>
      <c r="AX860" s="1812"/>
      <c r="AY860" s="1813"/>
      <c r="AZ860" s="1811">
        <v>10.3</v>
      </c>
      <c r="BA860" s="1812"/>
      <c r="BB860" s="1813"/>
      <c r="BC860" s="1811">
        <v>10.3</v>
      </c>
      <c r="BD860" s="1812"/>
      <c r="BE860" s="1813"/>
      <c r="BF860" s="1811">
        <v>10.3</v>
      </c>
      <c r="BG860" s="1812"/>
      <c r="BH860" s="1813"/>
      <c r="BI860" s="1811">
        <v>10.3</v>
      </c>
      <c r="BJ860" s="1812"/>
      <c r="BK860" s="1813"/>
      <c r="BL860" s="1811">
        <v>10.3</v>
      </c>
      <c r="BM860" s="1812"/>
      <c r="BN860" s="1813"/>
      <c r="BO860" s="1811">
        <v>10.3</v>
      </c>
      <c r="BP860" s="1812"/>
      <c r="BQ860" s="1813"/>
      <c r="BR860" s="1811">
        <v>10.3</v>
      </c>
      <c r="BS860" s="1812"/>
      <c r="BT860" s="1813"/>
      <c r="BU860" s="1811">
        <v>10.3</v>
      </c>
      <c r="BV860" s="1812"/>
      <c r="BW860" s="1813"/>
      <c r="BX860" s="1811">
        <v>10.3</v>
      </c>
      <c r="BY860" s="1812"/>
      <c r="BZ860" s="1813"/>
    </row>
    <row r="861" spans="1:78" s="1602" customFormat="1" ht="19.5" x14ac:dyDescent="0.3">
      <c r="A861" s="1411"/>
      <c r="B861" s="1425" t="s">
        <v>498</v>
      </c>
      <c r="C861" s="1664" t="s">
        <v>315</v>
      </c>
      <c r="D861" s="1651"/>
      <c r="E861" s="1405"/>
      <c r="F861" s="1649">
        <v>10</v>
      </c>
      <c r="G861" s="1679"/>
      <c r="H861" s="1680"/>
      <c r="I861" s="1666">
        <v>0</v>
      </c>
      <c r="J861" s="1679"/>
      <c r="K861" s="1680"/>
      <c r="L861" s="1666">
        <v>0</v>
      </c>
      <c r="M861" s="1679"/>
      <c r="N861" s="1680"/>
      <c r="O861" s="1666">
        <v>0</v>
      </c>
      <c r="P861" s="1679"/>
      <c r="Q861" s="1680"/>
      <c r="R861" s="1666">
        <v>0</v>
      </c>
      <c r="S861" s="1669">
        <v>3.0000000000000001E-3</v>
      </c>
      <c r="T861" s="1669">
        <v>0</v>
      </c>
      <c r="U861" s="1666">
        <v>0</v>
      </c>
      <c r="V861" s="1679"/>
      <c r="W861" s="1680"/>
      <c r="X861" s="1666">
        <v>0</v>
      </c>
      <c r="Y861" s="1679"/>
      <c r="Z861" s="1680"/>
      <c r="AA861" s="1666">
        <v>0</v>
      </c>
      <c r="AB861" s="1679"/>
      <c r="AC861" s="1680"/>
      <c r="AD861" s="1666">
        <v>0</v>
      </c>
      <c r="AE861" s="1679"/>
      <c r="AF861" s="1680"/>
      <c r="AG861" s="1666">
        <v>0</v>
      </c>
      <c r="AH861" s="1679"/>
      <c r="AI861" s="1680"/>
      <c r="AJ861" s="1666">
        <v>0</v>
      </c>
      <c r="AK861" s="1669">
        <v>2E-3</v>
      </c>
      <c r="AL861" s="1669">
        <v>0</v>
      </c>
      <c r="AM861" s="1666">
        <v>0</v>
      </c>
      <c r="AN861" s="1679"/>
      <c r="AO861" s="1680"/>
      <c r="AP861" s="1666">
        <v>0</v>
      </c>
      <c r="AQ861" s="1679"/>
      <c r="AR861" s="1680"/>
      <c r="AS861" s="1666">
        <v>0</v>
      </c>
      <c r="AT861" s="1679"/>
      <c r="AU861" s="1680"/>
      <c r="AV861" s="1666">
        <v>0</v>
      </c>
      <c r="AW861" s="1679"/>
      <c r="AX861" s="1680"/>
      <c r="AY861" s="1666">
        <v>0</v>
      </c>
      <c r="AZ861" s="1679"/>
      <c r="BA861" s="1680"/>
      <c r="BB861" s="1666">
        <v>0</v>
      </c>
      <c r="BC861" s="1679"/>
      <c r="BD861" s="1680"/>
      <c r="BE861" s="1666">
        <v>0</v>
      </c>
      <c r="BF861" s="1679"/>
      <c r="BG861" s="1680"/>
      <c r="BH861" s="1666">
        <v>0</v>
      </c>
      <c r="BI861" s="1679"/>
      <c r="BJ861" s="1680"/>
      <c r="BK861" s="1666">
        <v>0</v>
      </c>
      <c r="BL861" s="1679"/>
      <c r="BM861" s="1680"/>
      <c r="BN861" s="1666">
        <v>0</v>
      </c>
      <c r="BO861" s="1679"/>
      <c r="BP861" s="1680"/>
      <c r="BQ861" s="1666">
        <v>0</v>
      </c>
      <c r="BR861" s="1669">
        <v>3.0000000000000001E-3</v>
      </c>
      <c r="BS861" s="1669">
        <v>0</v>
      </c>
      <c r="BT861" s="1666">
        <v>0</v>
      </c>
      <c r="BU861" s="1679"/>
      <c r="BV861" s="1680"/>
      <c r="BW861" s="1666">
        <v>0</v>
      </c>
      <c r="BX861" s="1679"/>
      <c r="BY861" s="1680"/>
      <c r="BZ861" s="1666">
        <v>0</v>
      </c>
    </row>
    <row r="862" spans="1:78" s="1652" customFormat="1" ht="19.5" x14ac:dyDescent="0.3">
      <c r="A862" s="1411"/>
      <c r="B862" s="1425"/>
      <c r="C862" s="1592" t="s">
        <v>21</v>
      </c>
      <c r="D862" s="1651"/>
      <c r="E862" s="1405"/>
      <c r="F862" s="1649">
        <v>10</v>
      </c>
      <c r="G862" s="1679"/>
      <c r="H862" s="1680"/>
      <c r="I862" s="1666" t="e">
        <v>#DIV/0!</v>
      </c>
      <c r="J862" s="1679"/>
      <c r="K862" s="1680"/>
      <c r="L862" s="1666" t="e">
        <v>#DIV/0!</v>
      </c>
      <c r="M862" s="1679"/>
      <c r="N862" s="1680"/>
      <c r="O862" s="1666" t="e">
        <v>#DIV/0!</v>
      </c>
      <c r="P862" s="1679"/>
      <c r="Q862" s="1680"/>
      <c r="R862" s="1666" t="e">
        <v>#DIV/0!</v>
      </c>
      <c r="S862" s="1669">
        <v>7.2999999999999995E-2</v>
      </c>
      <c r="T862" s="1669">
        <v>3.3000000000000002E-2</v>
      </c>
      <c r="U862" s="1666">
        <v>4</v>
      </c>
      <c r="V862" s="1679"/>
      <c r="W862" s="1680"/>
      <c r="X862" s="1666" t="e">
        <v>#DIV/0!</v>
      </c>
      <c r="Y862" s="1679"/>
      <c r="Z862" s="1680"/>
      <c r="AA862" s="1666" t="e">
        <v>#DIV/0!</v>
      </c>
      <c r="AB862" s="1679"/>
      <c r="AC862" s="1680"/>
      <c r="AD862" s="1666" t="e">
        <v>#DIV/0!</v>
      </c>
      <c r="AE862" s="1679"/>
      <c r="AF862" s="1680"/>
      <c r="AG862" s="1666" t="e">
        <v>#DIV/0!</v>
      </c>
      <c r="AH862" s="1679"/>
      <c r="AI862" s="1680"/>
      <c r="AJ862" s="1666" t="e">
        <v>#DIV/0!</v>
      </c>
      <c r="AK862" s="1669">
        <v>8.4000000000000005E-2</v>
      </c>
      <c r="AL862" s="1669">
        <v>2.9000000000000001E-2</v>
      </c>
      <c r="AM862" s="1666">
        <v>5</v>
      </c>
      <c r="AN862" s="1679"/>
      <c r="AO862" s="1680"/>
      <c r="AP862" s="1666" t="e">
        <v>#DIV/0!</v>
      </c>
      <c r="AQ862" s="1679"/>
      <c r="AR862" s="1680"/>
      <c r="AS862" s="1666" t="e">
        <v>#DIV/0!</v>
      </c>
      <c r="AT862" s="1679"/>
      <c r="AU862" s="1680"/>
      <c r="AV862" s="1666" t="e">
        <v>#DIV/0!</v>
      </c>
      <c r="AW862" s="1679"/>
      <c r="AX862" s="1680"/>
      <c r="AY862" s="1666" t="e">
        <v>#DIV/0!</v>
      </c>
      <c r="AZ862" s="1679"/>
      <c r="BA862" s="1680"/>
      <c r="BB862" s="1666" t="e">
        <v>#DIV/0!</v>
      </c>
      <c r="BC862" s="1679"/>
      <c r="BD862" s="1680"/>
      <c r="BE862" s="1666" t="e">
        <v>#DIV/0!</v>
      </c>
      <c r="BF862" s="1679"/>
      <c r="BG862" s="1680"/>
      <c r="BH862" s="1666" t="e">
        <v>#DIV/0!</v>
      </c>
      <c r="BI862" s="1679"/>
      <c r="BJ862" s="1680"/>
      <c r="BK862" s="1666" t="e">
        <v>#DIV/0!</v>
      </c>
      <c r="BL862" s="1679"/>
      <c r="BM862" s="1680"/>
      <c r="BN862" s="1666" t="e">
        <v>#DIV/0!</v>
      </c>
      <c r="BO862" s="1679"/>
      <c r="BP862" s="1680"/>
      <c r="BQ862" s="1666" t="e">
        <v>#DIV/0!</v>
      </c>
      <c r="BR862" s="1669">
        <v>0.1</v>
      </c>
      <c r="BS862" s="1669">
        <v>3.1E-2</v>
      </c>
      <c r="BT862" s="1666">
        <v>6</v>
      </c>
      <c r="BU862" s="1679"/>
      <c r="BV862" s="1680"/>
      <c r="BW862" s="1666" t="e">
        <v>#DIV/0!</v>
      </c>
      <c r="BX862" s="1679"/>
      <c r="BY862" s="1680"/>
      <c r="BZ862" s="1666" t="e">
        <v>#DIV/0!</v>
      </c>
    </row>
    <row r="863" spans="1:78" s="1602" customFormat="1" ht="19.5" x14ac:dyDescent="0.3">
      <c r="A863" s="1605"/>
      <c r="B863" s="1425"/>
      <c r="C863" s="1592" t="s">
        <v>22</v>
      </c>
      <c r="D863" s="1651"/>
      <c r="E863" s="1405"/>
      <c r="F863" s="1649">
        <v>10</v>
      </c>
      <c r="G863" s="1679"/>
      <c r="H863" s="1680"/>
      <c r="I863" s="1666">
        <v>0</v>
      </c>
      <c r="J863" s="1679"/>
      <c r="K863" s="1680"/>
      <c r="L863" s="1666">
        <v>0</v>
      </c>
      <c r="M863" s="1679"/>
      <c r="N863" s="1680"/>
      <c r="O863" s="1666">
        <v>0</v>
      </c>
      <c r="P863" s="1679"/>
      <c r="Q863" s="1680"/>
      <c r="R863" s="1666">
        <v>0</v>
      </c>
      <c r="S863" s="1669">
        <v>9.7000000000000003E-2</v>
      </c>
      <c r="T863" s="1669">
        <v>5.0999999999999997E-2</v>
      </c>
      <c r="U863" s="1666">
        <v>6</v>
      </c>
      <c r="V863" s="1679"/>
      <c r="W863" s="1680"/>
      <c r="X863" s="1666">
        <v>0</v>
      </c>
      <c r="Y863" s="1679"/>
      <c r="Z863" s="1680"/>
      <c r="AA863" s="1666">
        <v>0</v>
      </c>
      <c r="AB863" s="1679"/>
      <c r="AC863" s="1680"/>
      <c r="AD863" s="1666">
        <v>0</v>
      </c>
      <c r="AE863" s="1679"/>
      <c r="AF863" s="1680"/>
      <c r="AG863" s="1666">
        <v>0</v>
      </c>
      <c r="AH863" s="1679"/>
      <c r="AI863" s="1680"/>
      <c r="AJ863" s="1666">
        <v>0</v>
      </c>
      <c r="AK863" s="1669">
        <v>0.189</v>
      </c>
      <c r="AL863" s="1669">
        <v>8.8999999999999996E-2</v>
      </c>
      <c r="AM863" s="1666">
        <v>12</v>
      </c>
      <c r="AN863" s="1679"/>
      <c r="AO863" s="1680"/>
      <c r="AP863" s="1666">
        <v>0</v>
      </c>
      <c r="AQ863" s="1679"/>
      <c r="AR863" s="1680"/>
      <c r="AS863" s="1666">
        <v>0</v>
      </c>
      <c r="AT863" s="1679"/>
      <c r="AU863" s="1680"/>
      <c r="AV863" s="1666">
        <v>0</v>
      </c>
      <c r="AW863" s="1679"/>
      <c r="AX863" s="1680"/>
      <c r="AY863" s="1666">
        <v>0</v>
      </c>
      <c r="AZ863" s="1679"/>
      <c r="BA863" s="1680"/>
      <c r="BB863" s="1666">
        <v>0</v>
      </c>
      <c r="BC863" s="1679"/>
      <c r="BD863" s="1680"/>
      <c r="BE863" s="1666">
        <v>0</v>
      </c>
      <c r="BF863" s="1679"/>
      <c r="BG863" s="1680"/>
      <c r="BH863" s="1666">
        <v>0</v>
      </c>
      <c r="BI863" s="1679"/>
      <c r="BJ863" s="1680"/>
      <c r="BK863" s="1666">
        <v>0</v>
      </c>
      <c r="BL863" s="1679"/>
      <c r="BM863" s="1680"/>
      <c r="BN863" s="1666">
        <v>0</v>
      </c>
      <c r="BO863" s="1679"/>
      <c r="BP863" s="1680"/>
      <c r="BQ863" s="1666">
        <v>0</v>
      </c>
      <c r="BR863" s="1669">
        <v>0.14000000000000001</v>
      </c>
      <c r="BS863" s="1669">
        <v>5.5E-2</v>
      </c>
      <c r="BT863" s="1666">
        <v>8</v>
      </c>
      <c r="BU863" s="1679"/>
      <c r="BV863" s="1680"/>
      <c r="BW863" s="1666">
        <v>0</v>
      </c>
      <c r="BX863" s="1679"/>
      <c r="BY863" s="1680"/>
      <c r="BZ863" s="1666">
        <v>0</v>
      </c>
    </row>
    <row r="864" spans="1:78" s="1602" customFormat="1" ht="19.5" x14ac:dyDescent="0.3">
      <c r="A864" s="1605"/>
      <c r="B864" s="1425"/>
      <c r="C864" s="1592" t="s">
        <v>23</v>
      </c>
      <c r="D864" s="1651"/>
      <c r="E864" s="1405"/>
      <c r="F864" s="1649">
        <v>10</v>
      </c>
      <c r="G864" s="1679"/>
      <c r="H864" s="1680"/>
      <c r="I864" s="1666">
        <v>0</v>
      </c>
      <c r="J864" s="1679"/>
      <c r="K864" s="1680"/>
      <c r="L864" s="1666">
        <v>0</v>
      </c>
      <c r="M864" s="1679"/>
      <c r="N864" s="1680"/>
      <c r="O864" s="1666">
        <v>0</v>
      </c>
      <c r="P864" s="1679"/>
      <c r="Q864" s="1680"/>
      <c r="R864" s="1666">
        <v>0</v>
      </c>
      <c r="S864" s="1669">
        <v>8.9999999999999993E-3</v>
      </c>
      <c r="T864" s="1669">
        <v>3.4000000000000002E-2</v>
      </c>
      <c r="U864" s="1666">
        <v>2</v>
      </c>
      <c r="V864" s="1679"/>
      <c r="W864" s="1680"/>
      <c r="X864" s="1666">
        <v>0</v>
      </c>
      <c r="Y864" s="1679"/>
      <c r="Z864" s="1680"/>
      <c r="AA864" s="1666">
        <v>0</v>
      </c>
      <c r="AB864" s="1679"/>
      <c r="AC864" s="1680"/>
      <c r="AD864" s="1666">
        <v>0</v>
      </c>
      <c r="AE864" s="1679"/>
      <c r="AF864" s="1680"/>
      <c r="AG864" s="1666">
        <v>0</v>
      </c>
      <c r="AH864" s="1679"/>
      <c r="AI864" s="1680"/>
      <c r="AJ864" s="1666">
        <v>0</v>
      </c>
      <c r="AK864" s="1669">
        <v>3.9E-2</v>
      </c>
      <c r="AL864" s="1669">
        <v>5.7000000000000002E-2</v>
      </c>
      <c r="AM864" s="1666">
        <v>4</v>
      </c>
      <c r="AN864" s="1679"/>
      <c r="AO864" s="1680"/>
      <c r="AP864" s="1666">
        <v>0</v>
      </c>
      <c r="AQ864" s="1679"/>
      <c r="AR864" s="1680"/>
      <c r="AS864" s="1666">
        <v>0</v>
      </c>
      <c r="AT864" s="1679"/>
      <c r="AU864" s="1680"/>
      <c r="AV864" s="1666">
        <v>0</v>
      </c>
      <c r="AW864" s="1679"/>
      <c r="AX864" s="1680"/>
      <c r="AY864" s="1666">
        <v>0</v>
      </c>
      <c r="AZ864" s="1679"/>
      <c r="BA864" s="1680"/>
      <c r="BB864" s="1666">
        <v>0</v>
      </c>
      <c r="BC864" s="1679"/>
      <c r="BD864" s="1680"/>
      <c r="BE864" s="1666">
        <v>0</v>
      </c>
      <c r="BF864" s="1679"/>
      <c r="BG864" s="1680"/>
      <c r="BH864" s="1666">
        <v>0</v>
      </c>
      <c r="BI864" s="1679"/>
      <c r="BJ864" s="1680"/>
      <c r="BK864" s="1666">
        <v>0</v>
      </c>
      <c r="BL864" s="1679"/>
      <c r="BM864" s="1680"/>
      <c r="BN864" s="1666">
        <v>0</v>
      </c>
      <c r="BO864" s="1679"/>
      <c r="BP864" s="1680"/>
      <c r="BQ864" s="1666">
        <v>0</v>
      </c>
      <c r="BR864" s="1669">
        <v>8.9999999999999993E-3</v>
      </c>
      <c r="BS864" s="1669">
        <v>2.8000000000000001E-2</v>
      </c>
      <c r="BT864" s="1666">
        <v>2</v>
      </c>
      <c r="BU864" s="1679"/>
      <c r="BV864" s="1680"/>
      <c r="BW864" s="1666">
        <v>0</v>
      </c>
      <c r="BX864" s="1679"/>
      <c r="BY864" s="1680"/>
      <c r="BZ864" s="1666">
        <v>0</v>
      </c>
    </row>
    <row r="865" spans="1:78" s="1602" customFormat="1" ht="19.5" x14ac:dyDescent="0.3">
      <c r="A865" s="1605"/>
      <c r="B865" s="1425"/>
      <c r="C865" s="1593" t="s">
        <v>20</v>
      </c>
      <c r="D865" s="1651"/>
      <c r="E865" s="1405"/>
      <c r="F865" s="1649">
        <v>10</v>
      </c>
      <c r="G865" s="1679"/>
      <c r="H865" s="1680"/>
      <c r="I865" s="1666">
        <v>0</v>
      </c>
      <c r="J865" s="1679"/>
      <c r="K865" s="1680"/>
      <c r="L865" s="1666">
        <v>0</v>
      </c>
      <c r="M865" s="1679"/>
      <c r="N865" s="1680"/>
      <c r="O865" s="1666">
        <v>0</v>
      </c>
      <c r="P865" s="1679"/>
      <c r="Q865" s="1680"/>
      <c r="R865" s="1666">
        <v>0</v>
      </c>
      <c r="S865" s="1669">
        <v>2.5000000000000001E-2</v>
      </c>
      <c r="T865" s="1669">
        <v>0.03</v>
      </c>
      <c r="U865" s="1666">
        <v>2</v>
      </c>
      <c r="V865" s="1679"/>
      <c r="W865" s="1680"/>
      <c r="X865" s="1666">
        <v>0</v>
      </c>
      <c r="Y865" s="1679"/>
      <c r="Z865" s="1680"/>
      <c r="AA865" s="1666">
        <v>0</v>
      </c>
      <c r="AB865" s="1679"/>
      <c r="AC865" s="1680"/>
      <c r="AD865" s="1666">
        <v>0</v>
      </c>
      <c r="AE865" s="1679"/>
      <c r="AF865" s="1680"/>
      <c r="AG865" s="1666">
        <v>0</v>
      </c>
      <c r="AH865" s="1679"/>
      <c r="AI865" s="1680"/>
      <c r="AJ865" s="1666">
        <v>0</v>
      </c>
      <c r="AK865" s="1669">
        <v>3.9E-2</v>
      </c>
      <c r="AL865" s="1669">
        <v>2.3E-2</v>
      </c>
      <c r="AM865" s="1666">
        <v>3</v>
      </c>
      <c r="AN865" s="1679"/>
      <c r="AO865" s="1680"/>
      <c r="AP865" s="1666">
        <v>0</v>
      </c>
      <c r="AQ865" s="1679"/>
      <c r="AR865" s="1680"/>
      <c r="AS865" s="1666">
        <v>0</v>
      </c>
      <c r="AT865" s="1679"/>
      <c r="AU865" s="1680"/>
      <c r="AV865" s="1666">
        <v>0</v>
      </c>
      <c r="AW865" s="1679"/>
      <c r="AX865" s="1680"/>
      <c r="AY865" s="1666">
        <v>0</v>
      </c>
      <c r="AZ865" s="1679"/>
      <c r="BA865" s="1680"/>
      <c r="BB865" s="1666">
        <v>0</v>
      </c>
      <c r="BC865" s="1679"/>
      <c r="BD865" s="1680"/>
      <c r="BE865" s="1666">
        <v>0</v>
      </c>
      <c r="BF865" s="1679"/>
      <c r="BG865" s="1680"/>
      <c r="BH865" s="1666">
        <v>0</v>
      </c>
      <c r="BI865" s="1679"/>
      <c r="BJ865" s="1680"/>
      <c r="BK865" s="1666">
        <v>0</v>
      </c>
      <c r="BL865" s="1679"/>
      <c r="BM865" s="1680"/>
      <c r="BN865" s="1666">
        <v>0</v>
      </c>
      <c r="BO865" s="1679"/>
      <c r="BP865" s="1680"/>
      <c r="BQ865" s="1666">
        <v>0</v>
      </c>
      <c r="BR865" s="1669">
        <v>4.2000000000000003E-2</v>
      </c>
      <c r="BS865" s="1669">
        <v>2.7E-2</v>
      </c>
      <c r="BT865" s="1666">
        <v>3</v>
      </c>
      <c r="BU865" s="1679"/>
      <c r="BV865" s="1680"/>
      <c r="BW865" s="1666">
        <v>0</v>
      </c>
      <c r="BX865" s="1679"/>
      <c r="BY865" s="1680"/>
      <c r="BZ865" s="1666">
        <v>0</v>
      </c>
    </row>
    <row r="866" spans="1:78" s="1602" customFormat="1" ht="19.5" thickBot="1" x14ac:dyDescent="0.35">
      <c r="A866" s="1606"/>
      <c r="B866" s="1607"/>
      <c r="C866" s="1608" t="s">
        <v>25</v>
      </c>
      <c r="D866" s="1609"/>
      <c r="E866" s="1586"/>
      <c r="F866" s="1922">
        <v>10</v>
      </c>
      <c r="G866" s="1937"/>
      <c r="H866" s="1938"/>
      <c r="I866" s="1666">
        <v>0</v>
      </c>
      <c r="J866" s="1937"/>
      <c r="K866" s="1938"/>
      <c r="L866" s="1666">
        <v>0</v>
      </c>
      <c r="M866" s="1937"/>
      <c r="N866" s="1938"/>
      <c r="O866" s="1666">
        <v>0</v>
      </c>
      <c r="P866" s="1937"/>
      <c r="Q866" s="1938"/>
      <c r="R866" s="1666">
        <v>0</v>
      </c>
      <c r="S866" s="1669">
        <v>0.17299999999999999</v>
      </c>
      <c r="T866" s="1669">
        <v>0.11899999999999999</v>
      </c>
      <c r="U866" s="1666">
        <v>12</v>
      </c>
      <c r="V866" s="1937"/>
      <c r="W866" s="1938"/>
      <c r="X866" s="1666">
        <v>0</v>
      </c>
      <c r="Y866" s="1937"/>
      <c r="Z866" s="1938"/>
      <c r="AA866" s="1666">
        <v>0</v>
      </c>
      <c r="AB866" s="1937"/>
      <c r="AC866" s="1938"/>
      <c r="AD866" s="1666">
        <v>0</v>
      </c>
      <c r="AE866" s="1937"/>
      <c r="AF866" s="1938"/>
      <c r="AG866" s="1666">
        <v>0</v>
      </c>
      <c r="AH866" s="1937"/>
      <c r="AI866" s="1938"/>
      <c r="AJ866" s="1666">
        <v>0</v>
      </c>
      <c r="AK866" s="1669">
        <v>0.28299999999999997</v>
      </c>
      <c r="AL866" s="1669">
        <v>0.121</v>
      </c>
      <c r="AM866" s="1666">
        <v>17</v>
      </c>
      <c r="AN866" s="1937"/>
      <c r="AO866" s="1938"/>
      <c r="AP866" s="1666">
        <v>0</v>
      </c>
      <c r="AQ866" s="1937"/>
      <c r="AR866" s="1938"/>
      <c r="AS866" s="1666">
        <v>0</v>
      </c>
      <c r="AT866" s="1937"/>
      <c r="AU866" s="1938"/>
      <c r="AV866" s="1666">
        <v>0</v>
      </c>
      <c r="AW866" s="1937"/>
      <c r="AX866" s="1938"/>
      <c r="AY866" s="1666">
        <v>0</v>
      </c>
      <c r="AZ866" s="1937"/>
      <c r="BA866" s="1938"/>
      <c r="BB866" s="1666">
        <v>0</v>
      </c>
      <c r="BC866" s="1937"/>
      <c r="BD866" s="1938"/>
      <c r="BE866" s="1666">
        <v>0</v>
      </c>
      <c r="BF866" s="1937"/>
      <c r="BG866" s="1938"/>
      <c r="BH866" s="1666">
        <v>0</v>
      </c>
      <c r="BI866" s="1937"/>
      <c r="BJ866" s="1938"/>
      <c r="BK866" s="1666">
        <v>0</v>
      </c>
      <c r="BL866" s="1937"/>
      <c r="BM866" s="1938"/>
      <c r="BN866" s="1666">
        <v>0</v>
      </c>
      <c r="BO866" s="1937"/>
      <c r="BP866" s="1938"/>
      <c r="BQ866" s="1666">
        <v>0</v>
      </c>
      <c r="BR866" s="1669">
        <v>0.29399999999999998</v>
      </c>
      <c r="BS866" s="1669">
        <v>0.13400000000000001</v>
      </c>
      <c r="BT866" s="1666">
        <v>18</v>
      </c>
      <c r="BU866" s="1937"/>
      <c r="BV866" s="1938"/>
      <c r="BW866" s="1666">
        <v>0</v>
      </c>
      <c r="BX866" s="1937"/>
      <c r="BY866" s="1938"/>
      <c r="BZ866" s="1666">
        <v>0</v>
      </c>
    </row>
    <row r="867" spans="1:78" s="461" customFormat="1" ht="19.5" thickBot="1" x14ac:dyDescent="0.35">
      <c r="A867" s="1416">
        <v>37</v>
      </c>
      <c r="B867" s="1598" t="s">
        <v>177</v>
      </c>
      <c r="C867" s="1420"/>
      <c r="D867" s="1590"/>
      <c r="E867" s="360"/>
      <c r="G867" s="1934"/>
      <c r="H867" s="1929"/>
      <c r="I867" s="1930"/>
      <c r="J867" s="1934"/>
      <c r="K867" s="1929"/>
      <c r="L867" s="1930"/>
      <c r="M867" s="1934"/>
      <c r="N867" s="1929"/>
      <c r="O867" s="1930"/>
      <c r="P867" s="1934"/>
      <c r="Q867" s="1929"/>
      <c r="R867" s="1930"/>
      <c r="S867" s="1934"/>
      <c r="T867" s="1929"/>
      <c r="U867" s="1930"/>
      <c r="V867" s="1934"/>
      <c r="W867" s="1929"/>
      <c r="X867" s="1930"/>
      <c r="Y867" s="1934"/>
      <c r="Z867" s="1929"/>
      <c r="AA867" s="1930"/>
      <c r="AB867" s="1934"/>
      <c r="AC867" s="1929"/>
      <c r="AD867" s="1930"/>
      <c r="AE867" s="1934"/>
      <c r="AF867" s="1929"/>
      <c r="AG867" s="1930"/>
      <c r="AH867" s="1934"/>
      <c r="AI867" s="1929"/>
      <c r="AJ867" s="1930"/>
      <c r="AK867" s="1934"/>
      <c r="AL867" s="1929"/>
      <c r="AM867" s="1930"/>
      <c r="AN867" s="1934"/>
      <c r="AO867" s="1929"/>
      <c r="AP867" s="1930"/>
      <c r="AQ867" s="1934"/>
      <c r="AR867" s="1929"/>
      <c r="AS867" s="1930"/>
      <c r="AT867" s="1934"/>
      <c r="AU867" s="1929"/>
      <c r="AV867" s="1930"/>
      <c r="AW867" s="1934"/>
      <c r="AX867" s="1929"/>
      <c r="AY867" s="1930"/>
      <c r="AZ867" s="1934"/>
      <c r="BA867" s="1929"/>
      <c r="BB867" s="1930"/>
      <c r="BC867" s="1934"/>
      <c r="BD867" s="1929"/>
      <c r="BE867" s="1930"/>
      <c r="BF867" s="1934"/>
      <c r="BG867" s="1929"/>
      <c r="BH867" s="1930"/>
      <c r="BI867" s="1934"/>
      <c r="BJ867" s="1929"/>
      <c r="BK867" s="1930"/>
      <c r="BL867" s="1934"/>
      <c r="BM867" s="1929"/>
      <c r="BN867" s="1930"/>
      <c r="BO867" s="1934"/>
      <c r="BP867" s="1929"/>
      <c r="BQ867" s="1930"/>
      <c r="BR867" s="1934"/>
      <c r="BS867" s="1929"/>
      <c r="BT867" s="1930"/>
      <c r="BU867" s="1934"/>
      <c r="BV867" s="1929"/>
      <c r="BW867" s="1930"/>
      <c r="BX867" s="1934"/>
      <c r="BY867" s="1929"/>
      <c r="BZ867" s="1930"/>
    </row>
    <row r="868" spans="1:78" s="222" customFormat="1" ht="19.5" customHeight="1" x14ac:dyDescent="0.3">
      <c r="A868" s="1411"/>
      <c r="B868" s="1425" t="s">
        <v>498</v>
      </c>
      <c r="C868" s="1617" t="s">
        <v>178</v>
      </c>
      <c r="D868" s="1582"/>
      <c r="E868" s="1406" t="s">
        <v>494</v>
      </c>
      <c r="F868" s="1409">
        <v>10</v>
      </c>
      <c r="G868" s="1933"/>
      <c r="H868" s="1931"/>
      <c r="I868" s="1666">
        <v>0</v>
      </c>
      <c r="J868" s="1933"/>
      <c r="K868" s="1931"/>
      <c r="L868" s="1666">
        <v>0</v>
      </c>
      <c r="M868" s="1933"/>
      <c r="N868" s="1931"/>
      <c r="O868" s="1666">
        <v>0</v>
      </c>
      <c r="P868" s="1933"/>
      <c r="Q868" s="1931"/>
      <c r="R868" s="1666">
        <v>0</v>
      </c>
      <c r="S868" s="1933"/>
      <c r="T868" s="1931"/>
      <c r="U868" s="1666">
        <v>0</v>
      </c>
      <c r="V868" s="1933"/>
      <c r="W868" s="1931"/>
      <c r="X868" s="1666">
        <v>0</v>
      </c>
      <c r="Y868" s="1933"/>
      <c r="Z868" s="1931"/>
      <c r="AA868" s="1666">
        <v>0</v>
      </c>
      <c r="AB868" s="1933"/>
      <c r="AC868" s="1931"/>
      <c r="AD868" s="1666">
        <v>0</v>
      </c>
      <c r="AE868" s="1933"/>
      <c r="AF868" s="1931"/>
      <c r="AG868" s="1666">
        <v>0</v>
      </c>
      <c r="AH868" s="1933"/>
      <c r="AI868" s="1931"/>
      <c r="AJ868" s="1666">
        <v>0</v>
      </c>
      <c r="AK868" s="1933"/>
      <c r="AL868" s="1931"/>
      <c r="AM868" s="1666">
        <v>0</v>
      </c>
      <c r="AN868" s="1933"/>
      <c r="AO868" s="1931"/>
      <c r="AP868" s="1666">
        <v>0</v>
      </c>
      <c r="AQ868" s="1933"/>
      <c r="AR868" s="1931"/>
      <c r="AS868" s="1666">
        <v>0</v>
      </c>
      <c r="AT868" s="1933"/>
      <c r="AU868" s="1931"/>
      <c r="AV868" s="1666">
        <v>0</v>
      </c>
      <c r="AW868" s="1933"/>
      <c r="AX868" s="1931"/>
      <c r="AY868" s="1666">
        <v>0</v>
      </c>
      <c r="AZ868" s="1933"/>
      <c r="BA868" s="1931"/>
      <c r="BB868" s="1666">
        <v>0</v>
      </c>
      <c r="BC868" s="1933"/>
      <c r="BD868" s="1931"/>
      <c r="BE868" s="1666">
        <v>0</v>
      </c>
      <c r="BF868" s="1933"/>
      <c r="BG868" s="1931"/>
      <c r="BH868" s="1666">
        <v>0</v>
      </c>
      <c r="BI868" s="1933"/>
      <c r="BJ868" s="1931"/>
      <c r="BK868" s="1666">
        <v>0</v>
      </c>
      <c r="BL868" s="1933"/>
      <c r="BM868" s="1931"/>
      <c r="BN868" s="1666">
        <v>0</v>
      </c>
      <c r="BO868" s="1933"/>
      <c r="BP868" s="1931"/>
      <c r="BQ868" s="1666">
        <v>0</v>
      </c>
      <c r="BR868" s="1933"/>
      <c r="BS868" s="1931"/>
      <c r="BT868" s="1666">
        <v>0</v>
      </c>
      <c r="BU868" s="1933"/>
      <c r="BV868" s="1931"/>
      <c r="BW868" s="1666">
        <v>0</v>
      </c>
      <c r="BX868" s="1933"/>
      <c r="BY868" s="1931"/>
      <c r="BZ868" s="1666">
        <v>0</v>
      </c>
    </row>
    <row r="869" spans="1:78" s="1602" customFormat="1" ht="19.5" x14ac:dyDescent="0.3">
      <c r="A869" s="1605"/>
      <c r="B869" s="1425" t="s">
        <v>499</v>
      </c>
      <c r="C869" s="1435" t="s">
        <v>179</v>
      </c>
      <c r="D869" s="1651"/>
      <c r="E869" s="1405"/>
      <c r="F869" s="1649">
        <v>10</v>
      </c>
      <c r="G869" s="1679"/>
      <c r="H869" s="1680"/>
      <c r="I869" s="1666">
        <v>0</v>
      </c>
      <c r="J869" s="1679"/>
      <c r="K869" s="1680"/>
      <c r="L869" s="1666">
        <v>0</v>
      </c>
      <c r="M869" s="1679"/>
      <c r="N869" s="1680"/>
      <c r="O869" s="1666">
        <v>0</v>
      </c>
      <c r="P869" s="1679"/>
      <c r="Q869" s="1680"/>
      <c r="R869" s="1666">
        <v>0</v>
      </c>
      <c r="S869" s="1679"/>
      <c r="T869" s="1680"/>
      <c r="U869" s="1666">
        <v>0</v>
      </c>
      <c r="V869" s="1679"/>
      <c r="W869" s="1680"/>
      <c r="X869" s="1666">
        <v>0</v>
      </c>
      <c r="Y869" s="1679"/>
      <c r="Z869" s="1680"/>
      <c r="AA869" s="1666">
        <v>0</v>
      </c>
      <c r="AB869" s="1679"/>
      <c r="AC869" s="1680"/>
      <c r="AD869" s="1666">
        <v>0</v>
      </c>
      <c r="AE869" s="1679"/>
      <c r="AF869" s="1680"/>
      <c r="AG869" s="1666">
        <v>0</v>
      </c>
      <c r="AH869" s="1679"/>
      <c r="AI869" s="1680"/>
      <c r="AJ869" s="1666">
        <v>0</v>
      </c>
      <c r="AK869" s="1679"/>
      <c r="AL869" s="1680"/>
      <c r="AM869" s="1666">
        <v>0</v>
      </c>
      <c r="AN869" s="1679"/>
      <c r="AO869" s="1680"/>
      <c r="AP869" s="1666">
        <v>0</v>
      </c>
      <c r="AQ869" s="1679"/>
      <c r="AR869" s="1680"/>
      <c r="AS869" s="1666">
        <v>0</v>
      </c>
      <c r="AT869" s="1679"/>
      <c r="AU869" s="1680"/>
      <c r="AV869" s="1666">
        <v>0</v>
      </c>
      <c r="AW869" s="1679"/>
      <c r="AX869" s="1680"/>
      <c r="AY869" s="1666">
        <v>0</v>
      </c>
      <c r="AZ869" s="1679"/>
      <c r="BA869" s="1680"/>
      <c r="BB869" s="1666">
        <v>0</v>
      </c>
      <c r="BC869" s="1679"/>
      <c r="BD869" s="1680"/>
      <c r="BE869" s="1666">
        <v>0</v>
      </c>
      <c r="BF869" s="1679"/>
      <c r="BG869" s="1680"/>
      <c r="BH869" s="1666">
        <v>0</v>
      </c>
      <c r="BI869" s="1679"/>
      <c r="BJ869" s="1680"/>
      <c r="BK869" s="1666">
        <v>0</v>
      </c>
      <c r="BL869" s="1679"/>
      <c r="BM869" s="1680"/>
      <c r="BN869" s="1666">
        <v>0</v>
      </c>
      <c r="BO869" s="1679"/>
      <c r="BP869" s="1680"/>
      <c r="BQ869" s="1666">
        <v>0</v>
      </c>
      <c r="BR869" s="1679"/>
      <c r="BS869" s="1680"/>
      <c r="BT869" s="1666">
        <v>0</v>
      </c>
      <c r="BU869" s="1679"/>
      <c r="BV869" s="1680"/>
      <c r="BW869" s="1666">
        <v>0</v>
      </c>
      <c r="BX869" s="1679"/>
      <c r="BY869" s="1680"/>
      <c r="BZ869" s="1666">
        <v>0</v>
      </c>
    </row>
    <row r="870" spans="1:78" s="1602" customFormat="1" ht="19.5" x14ac:dyDescent="0.3">
      <c r="A870" s="1605"/>
      <c r="B870" s="1425" t="s">
        <v>499</v>
      </c>
      <c r="C870" s="1435" t="s">
        <v>448</v>
      </c>
      <c r="D870" s="1651"/>
      <c r="E870" s="1405"/>
      <c r="F870" s="1649">
        <v>10</v>
      </c>
      <c r="G870" s="1679"/>
      <c r="H870" s="1680"/>
      <c r="I870" s="1666">
        <v>0</v>
      </c>
      <c r="J870" s="1679"/>
      <c r="K870" s="1680"/>
      <c r="L870" s="1666">
        <v>0</v>
      </c>
      <c r="M870" s="1679"/>
      <c r="N870" s="1680"/>
      <c r="O870" s="1666">
        <v>0</v>
      </c>
      <c r="P870" s="1679"/>
      <c r="Q870" s="1680"/>
      <c r="R870" s="1666">
        <v>0</v>
      </c>
      <c r="S870" s="1679"/>
      <c r="T870" s="1680"/>
      <c r="U870" s="1666">
        <v>0</v>
      </c>
      <c r="V870" s="1679"/>
      <c r="W870" s="1680"/>
      <c r="X870" s="1666">
        <v>0</v>
      </c>
      <c r="Y870" s="1679"/>
      <c r="Z870" s="1680"/>
      <c r="AA870" s="1666">
        <v>0</v>
      </c>
      <c r="AB870" s="1679"/>
      <c r="AC870" s="1680"/>
      <c r="AD870" s="1666">
        <v>0</v>
      </c>
      <c r="AE870" s="1679"/>
      <c r="AF870" s="1680"/>
      <c r="AG870" s="1666">
        <v>0</v>
      </c>
      <c r="AH870" s="1679"/>
      <c r="AI870" s="1680"/>
      <c r="AJ870" s="1666">
        <v>0</v>
      </c>
      <c r="AK870" s="1679"/>
      <c r="AL870" s="1680"/>
      <c r="AM870" s="1666">
        <v>0</v>
      </c>
      <c r="AN870" s="1679"/>
      <c r="AO870" s="1680"/>
      <c r="AP870" s="1666">
        <v>0</v>
      </c>
      <c r="AQ870" s="1679"/>
      <c r="AR870" s="1680"/>
      <c r="AS870" s="1666">
        <v>0</v>
      </c>
      <c r="AT870" s="1679"/>
      <c r="AU870" s="1680"/>
      <c r="AV870" s="1666">
        <v>0</v>
      </c>
      <c r="AW870" s="1679"/>
      <c r="AX870" s="1680"/>
      <c r="AY870" s="1666">
        <v>0</v>
      </c>
      <c r="AZ870" s="1679"/>
      <c r="BA870" s="1680"/>
      <c r="BB870" s="1666">
        <v>0</v>
      </c>
      <c r="BC870" s="1679"/>
      <c r="BD870" s="1680"/>
      <c r="BE870" s="1666">
        <v>0</v>
      </c>
      <c r="BF870" s="1679"/>
      <c r="BG870" s="1680"/>
      <c r="BH870" s="1666">
        <v>0</v>
      </c>
      <c r="BI870" s="1679"/>
      <c r="BJ870" s="1680"/>
      <c r="BK870" s="1666">
        <v>0</v>
      </c>
      <c r="BL870" s="1679"/>
      <c r="BM870" s="1680"/>
      <c r="BN870" s="1666">
        <v>0</v>
      </c>
      <c r="BO870" s="1679"/>
      <c r="BP870" s="1680"/>
      <c r="BQ870" s="1666">
        <v>0</v>
      </c>
      <c r="BR870" s="1679"/>
      <c r="BS870" s="1680"/>
      <c r="BT870" s="1666">
        <v>0</v>
      </c>
      <c r="BU870" s="1679"/>
      <c r="BV870" s="1680"/>
      <c r="BW870" s="1666">
        <v>0</v>
      </c>
      <c r="BX870" s="1679"/>
      <c r="BY870" s="1680"/>
      <c r="BZ870" s="1666">
        <v>0</v>
      </c>
    </row>
    <row r="871" spans="1:78" s="1602" customFormat="1" ht="19.5" x14ac:dyDescent="0.3">
      <c r="A871" s="1411"/>
      <c r="B871" s="1425" t="s">
        <v>64</v>
      </c>
      <c r="C871" s="1581" t="s">
        <v>107</v>
      </c>
      <c r="D871" s="1651"/>
      <c r="E871" s="1405" t="s">
        <v>310</v>
      </c>
      <c r="F871" s="1649">
        <v>10</v>
      </c>
      <c r="G871" s="1811">
        <v>10.3</v>
      </c>
      <c r="H871" s="1812"/>
      <c r="I871" s="1813"/>
      <c r="J871" s="1811">
        <v>10.3</v>
      </c>
      <c r="K871" s="1812"/>
      <c r="L871" s="1813"/>
      <c r="M871" s="1811">
        <v>10.3</v>
      </c>
      <c r="N871" s="1812"/>
      <c r="O871" s="1813"/>
      <c r="P871" s="1811">
        <v>10.3</v>
      </c>
      <c r="Q871" s="1812"/>
      <c r="R871" s="1813"/>
      <c r="S871" s="1811">
        <v>10.3</v>
      </c>
      <c r="T871" s="1812"/>
      <c r="U871" s="1813"/>
      <c r="V871" s="1811">
        <v>10.3</v>
      </c>
      <c r="W871" s="1812"/>
      <c r="X871" s="1813"/>
      <c r="Y871" s="1811">
        <v>10.3</v>
      </c>
      <c r="Z871" s="1812"/>
      <c r="AA871" s="1813"/>
      <c r="AB871" s="1811">
        <v>10.3</v>
      </c>
      <c r="AC871" s="1812"/>
      <c r="AD871" s="1813"/>
      <c r="AE871" s="1811">
        <v>10.3</v>
      </c>
      <c r="AF871" s="1812"/>
      <c r="AG871" s="1813"/>
      <c r="AH871" s="1811">
        <v>10.3</v>
      </c>
      <c r="AI871" s="1812"/>
      <c r="AJ871" s="1813"/>
      <c r="AK871" s="1811">
        <v>10.3</v>
      </c>
      <c r="AL871" s="1812"/>
      <c r="AM871" s="1813"/>
      <c r="AN871" s="1811">
        <v>10.3</v>
      </c>
      <c r="AO871" s="1812"/>
      <c r="AP871" s="1813"/>
      <c r="AQ871" s="1811">
        <v>10.3</v>
      </c>
      <c r="AR871" s="1812"/>
      <c r="AS871" s="1813"/>
      <c r="AT871" s="1811">
        <v>10.3</v>
      </c>
      <c r="AU871" s="1812"/>
      <c r="AV871" s="1813"/>
      <c r="AW871" s="1811">
        <v>10.3</v>
      </c>
      <c r="AX871" s="1812"/>
      <c r="AY871" s="1813"/>
      <c r="AZ871" s="1811">
        <v>10.3</v>
      </c>
      <c r="BA871" s="1812"/>
      <c r="BB871" s="1813"/>
      <c r="BC871" s="1811">
        <v>10.3</v>
      </c>
      <c r="BD871" s="1812"/>
      <c r="BE871" s="1813"/>
      <c r="BF871" s="1811">
        <v>10.3</v>
      </c>
      <c r="BG871" s="1812"/>
      <c r="BH871" s="1813"/>
      <c r="BI871" s="1811">
        <v>10.3</v>
      </c>
      <c r="BJ871" s="1812"/>
      <c r="BK871" s="1813"/>
      <c r="BL871" s="1811">
        <v>10.3</v>
      </c>
      <c r="BM871" s="1812"/>
      <c r="BN871" s="1813"/>
      <c r="BO871" s="1811">
        <v>10.3</v>
      </c>
      <c r="BP871" s="1812"/>
      <c r="BQ871" s="1813"/>
      <c r="BR871" s="1811">
        <v>10.3</v>
      </c>
      <c r="BS871" s="1812"/>
      <c r="BT871" s="1813"/>
      <c r="BU871" s="1811">
        <v>10.3</v>
      </c>
      <c r="BV871" s="1812"/>
      <c r="BW871" s="1813"/>
      <c r="BX871" s="1811">
        <v>10.3</v>
      </c>
      <c r="BY871" s="1812"/>
      <c r="BZ871" s="1813"/>
    </row>
    <row r="872" spans="1:78" s="1602" customFormat="1" ht="19.5" x14ac:dyDescent="0.3">
      <c r="A872" s="1411"/>
      <c r="B872" s="1425"/>
      <c r="C872" s="1581" t="s">
        <v>108</v>
      </c>
      <c r="D872" s="1651"/>
      <c r="E872" s="1405"/>
      <c r="F872" s="1649">
        <v>10</v>
      </c>
      <c r="G872" s="1811">
        <v>10.3</v>
      </c>
      <c r="H872" s="1812"/>
      <c r="I872" s="1813"/>
      <c r="J872" s="1811">
        <v>10.3</v>
      </c>
      <c r="K872" s="1812"/>
      <c r="L872" s="1813"/>
      <c r="M872" s="1811">
        <v>10.3</v>
      </c>
      <c r="N872" s="1812"/>
      <c r="O872" s="1813"/>
      <c r="P872" s="1811">
        <v>10.3</v>
      </c>
      <c r="Q872" s="1812"/>
      <c r="R872" s="1813"/>
      <c r="S872" s="1811">
        <v>10.3</v>
      </c>
      <c r="T872" s="1812"/>
      <c r="U872" s="1813"/>
      <c r="V872" s="1811">
        <v>10.3</v>
      </c>
      <c r="W872" s="1812"/>
      <c r="X872" s="1813"/>
      <c r="Y872" s="1811">
        <v>10.3</v>
      </c>
      <c r="Z872" s="1812"/>
      <c r="AA872" s="1813"/>
      <c r="AB872" s="1811">
        <v>10.3</v>
      </c>
      <c r="AC872" s="1812"/>
      <c r="AD872" s="1813"/>
      <c r="AE872" s="1811">
        <v>10.3</v>
      </c>
      <c r="AF872" s="1812"/>
      <c r="AG872" s="1813"/>
      <c r="AH872" s="1811">
        <v>10.3</v>
      </c>
      <c r="AI872" s="1812"/>
      <c r="AJ872" s="1813"/>
      <c r="AK872" s="1811">
        <v>10.3</v>
      </c>
      <c r="AL872" s="1812"/>
      <c r="AM872" s="1813"/>
      <c r="AN872" s="1811">
        <v>10.3</v>
      </c>
      <c r="AO872" s="1812"/>
      <c r="AP872" s="1813"/>
      <c r="AQ872" s="1811">
        <v>10.3</v>
      </c>
      <c r="AR872" s="1812"/>
      <c r="AS872" s="1813"/>
      <c r="AT872" s="1811">
        <v>10.3</v>
      </c>
      <c r="AU872" s="1812"/>
      <c r="AV872" s="1813"/>
      <c r="AW872" s="1811">
        <v>10.3</v>
      </c>
      <c r="AX872" s="1812"/>
      <c r="AY872" s="1813"/>
      <c r="AZ872" s="1811">
        <v>10.3</v>
      </c>
      <c r="BA872" s="1812"/>
      <c r="BB872" s="1813"/>
      <c r="BC872" s="1811">
        <v>10.3</v>
      </c>
      <c r="BD872" s="1812"/>
      <c r="BE872" s="1813"/>
      <c r="BF872" s="1811">
        <v>10.3</v>
      </c>
      <c r="BG872" s="1812"/>
      <c r="BH872" s="1813"/>
      <c r="BI872" s="1811">
        <v>10.3</v>
      </c>
      <c r="BJ872" s="1812"/>
      <c r="BK872" s="1813"/>
      <c r="BL872" s="1811">
        <v>10.3</v>
      </c>
      <c r="BM872" s="1812"/>
      <c r="BN872" s="1813"/>
      <c r="BO872" s="1811">
        <v>10.3</v>
      </c>
      <c r="BP872" s="1812"/>
      <c r="BQ872" s="1813"/>
      <c r="BR872" s="1811">
        <v>10.3</v>
      </c>
      <c r="BS872" s="1812"/>
      <c r="BT872" s="1813"/>
      <c r="BU872" s="1811">
        <v>10.3</v>
      </c>
      <c r="BV872" s="1812"/>
      <c r="BW872" s="1813"/>
      <c r="BX872" s="1811">
        <v>10.3</v>
      </c>
      <c r="BY872" s="1812"/>
      <c r="BZ872" s="1813"/>
    </row>
    <row r="873" spans="1:78" s="1602" customFormat="1" ht="19.5" x14ac:dyDescent="0.3">
      <c r="A873" s="1411"/>
      <c r="B873" s="1425" t="s">
        <v>498</v>
      </c>
      <c r="C873" s="1664" t="s">
        <v>315</v>
      </c>
      <c r="D873" s="1651"/>
      <c r="E873" s="1405"/>
      <c r="F873" s="1649">
        <v>10</v>
      </c>
      <c r="G873" s="1679"/>
      <c r="H873" s="1680"/>
      <c r="I873" s="1666">
        <v>0</v>
      </c>
      <c r="J873" s="1679"/>
      <c r="K873" s="1680"/>
      <c r="L873" s="1666">
        <v>0</v>
      </c>
      <c r="M873" s="1679"/>
      <c r="N873" s="1680"/>
      <c r="O873" s="1666">
        <v>0</v>
      </c>
      <c r="P873" s="1679"/>
      <c r="Q873" s="1680"/>
      <c r="R873" s="1666">
        <v>0</v>
      </c>
      <c r="S873" s="1679"/>
      <c r="T873" s="1680"/>
      <c r="U873" s="1666">
        <v>0</v>
      </c>
      <c r="V873" s="1679"/>
      <c r="W873" s="1680"/>
      <c r="X873" s="1666">
        <v>0</v>
      </c>
      <c r="Y873" s="1679"/>
      <c r="Z873" s="1680"/>
      <c r="AA873" s="1666">
        <v>0</v>
      </c>
      <c r="AB873" s="1679"/>
      <c r="AC873" s="1680"/>
      <c r="AD873" s="1666">
        <v>0</v>
      </c>
      <c r="AE873" s="1679"/>
      <c r="AF873" s="1680"/>
      <c r="AG873" s="1666">
        <v>0</v>
      </c>
      <c r="AH873" s="1679"/>
      <c r="AI873" s="1680"/>
      <c r="AJ873" s="1666">
        <v>0</v>
      </c>
      <c r="AK873" s="1679"/>
      <c r="AL873" s="1680"/>
      <c r="AM873" s="1666">
        <v>0</v>
      </c>
      <c r="AN873" s="1679"/>
      <c r="AO873" s="1680"/>
      <c r="AP873" s="1666">
        <v>0</v>
      </c>
      <c r="AQ873" s="1679"/>
      <c r="AR873" s="1680"/>
      <c r="AS873" s="1666">
        <v>0</v>
      </c>
      <c r="AT873" s="1679"/>
      <c r="AU873" s="1680"/>
      <c r="AV873" s="1666">
        <v>0</v>
      </c>
      <c r="AW873" s="1679"/>
      <c r="AX873" s="1680"/>
      <c r="AY873" s="1666">
        <v>0</v>
      </c>
      <c r="AZ873" s="1679"/>
      <c r="BA873" s="1680"/>
      <c r="BB873" s="1666">
        <v>0</v>
      </c>
      <c r="BC873" s="1679"/>
      <c r="BD873" s="1680"/>
      <c r="BE873" s="1666">
        <v>0</v>
      </c>
      <c r="BF873" s="1679"/>
      <c r="BG873" s="1680"/>
      <c r="BH873" s="1666">
        <v>0</v>
      </c>
      <c r="BI873" s="1679"/>
      <c r="BJ873" s="1680"/>
      <c r="BK873" s="1666">
        <v>0</v>
      </c>
      <c r="BL873" s="1679"/>
      <c r="BM873" s="1680"/>
      <c r="BN873" s="1666">
        <v>0</v>
      </c>
      <c r="BO873" s="1679"/>
      <c r="BP873" s="1680"/>
      <c r="BQ873" s="1666">
        <v>0</v>
      </c>
      <c r="BR873" s="1679"/>
      <c r="BS873" s="1680"/>
      <c r="BT873" s="1666">
        <v>0</v>
      </c>
      <c r="BU873" s="1679"/>
      <c r="BV873" s="1680"/>
      <c r="BW873" s="1666">
        <v>0</v>
      </c>
      <c r="BX873" s="1679"/>
      <c r="BY873" s="1680"/>
      <c r="BZ873" s="1666">
        <v>0</v>
      </c>
    </row>
    <row r="874" spans="1:78" s="1652" customFormat="1" ht="19.5" x14ac:dyDescent="0.3">
      <c r="A874" s="1411"/>
      <c r="B874" s="1425"/>
      <c r="C874" s="1592" t="s">
        <v>21</v>
      </c>
      <c r="D874" s="1651"/>
      <c r="E874" s="1405"/>
      <c r="F874" s="1649">
        <v>10</v>
      </c>
      <c r="G874" s="1679"/>
      <c r="H874" s="1680"/>
      <c r="I874" s="1666">
        <v>0</v>
      </c>
      <c r="J874" s="1679"/>
      <c r="K874" s="1680"/>
      <c r="L874" s="1666">
        <v>0</v>
      </c>
      <c r="M874" s="1679"/>
      <c r="N874" s="1680"/>
      <c r="O874" s="1666">
        <v>0</v>
      </c>
      <c r="P874" s="1679"/>
      <c r="Q874" s="1680"/>
      <c r="R874" s="1666">
        <v>0</v>
      </c>
      <c r="S874" s="1679"/>
      <c r="T874" s="1680"/>
      <c r="U874" s="1666">
        <v>0</v>
      </c>
      <c r="V874" s="1679"/>
      <c r="W874" s="1680"/>
      <c r="X874" s="1666">
        <v>0</v>
      </c>
      <c r="Y874" s="1679"/>
      <c r="Z874" s="1680"/>
      <c r="AA874" s="1666">
        <v>0</v>
      </c>
      <c r="AB874" s="1679"/>
      <c r="AC874" s="1680"/>
      <c r="AD874" s="1666">
        <v>0</v>
      </c>
      <c r="AE874" s="1679"/>
      <c r="AF874" s="1680"/>
      <c r="AG874" s="1666">
        <v>0</v>
      </c>
      <c r="AH874" s="1679"/>
      <c r="AI874" s="1680"/>
      <c r="AJ874" s="1666">
        <v>0</v>
      </c>
      <c r="AK874" s="1679"/>
      <c r="AL874" s="1680"/>
      <c r="AM874" s="1666">
        <v>0</v>
      </c>
      <c r="AN874" s="1679"/>
      <c r="AO874" s="1680"/>
      <c r="AP874" s="1666">
        <v>0</v>
      </c>
      <c r="AQ874" s="1679"/>
      <c r="AR874" s="1680"/>
      <c r="AS874" s="1666">
        <v>0</v>
      </c>
      <c r="AT874" s="1679"/>
      <c r="AU874" s="1680"/>
      <c r="AV874" s="1666">
        <v>0</v>
      </c>
      <c r="AW874" s="1679"/>
      <c r="AX874" s="1680"/>
      <c r="AY874" s="1666">
        <v>0</v>
      </c>
      <c r="AZ874" s="1679"/>
      <c r="BA874" s="1680"/>
      <c r="BB874" s="1666">
        <v>0</v>
      </c>
      <c r="BC874" s="1679"/>
      <c r="BD874" s="1680"/>
      <c r="BE874" s="1666">
        <v>0</v>
      </c>
      <c r="BF874" s="1679"/>
      <c r="BG874" s="1680"/>
      <c r="BH874" s="1666">
        <v>0</v>
      </c>
      <c r="BI874" s="1679"/>
      <c r="BJ874" s="1680"/>
      <c r="BK874" s="1666">
        <v>0</v>
      </c>
      <c r="BL874" s="1679"/>
      <c r="BM874" s="1680"/>
      <c r="BN874" s="1666">
        <v>0</v>
      </c>
      <c r="BO874" s="1679"/>
      <c r="BP874" s="1680"/>
      <c r="BQ874" s="1666">
        <v>0</v>
      </c>
      <c r="BR874" s="1679"/>
      <c r="BS874" s="1680"/>
      <c r="BT874" s="1666">
        <v>0</v>
      </c>
      <c r="BU874" s="1679"/>
      <c r="BV874" s="1680"/>
      <c r="BW874" s="1666">
        <v>0</v>
      </c>
      <c r="BX874" s="1679"/>
      <c r="BY874" s="1680"/>
      <c r="BZ874" s="1666">
        <v>0</v>
      </c>
    </row>
    <row r="875" spans="1:78" s="1602" customFormat="1" ht="19.5" x14ac:dyDescent="0.3">
      <c r="A875" s="1605"/>
      <c r="B875" s="1425"/>
      <c r="C875" s="1592" t="s">
        <v>23</v>
      </c>
      <c r="D875" s="1651"/>
      <c r="E875" s="1405"/>
      <c r="F875" s="1649">
        <v>10</v>
      </c>
      <c r="G875" s="1679"/>
      <c r="H875" s="1680"/>
      <c r="I875" s="1666">
        <v>0</v>
      </c>
      <c r="J875" s="1679"/>
      <c r="K875" s="1680"/>
      <c r="L875" s="1666">
        <v>0</v>
      </c>
      <c r="M875" s="1679"/>
      <c r="N875" s="1680"/>
      <c r="O875" s="1666">
        <v>0</v>
      </c>
      <c r="P875" s="1679"/>
      <c r="Q875" s="1680"/>
      <c r="R875" s="1666">
        <v>0</v>
      </c>
      <c r="S875" s="1679"/>
      <c r="T875" s="1680"/>
      <c r="U875" s="1666">
        <v>0</v>
      </c>
      <c r="V875" s="1679"/>
      <c r="W875" s="1680"/>
      <c r="X875" s="1666">
        <v>0</v>
      </c>
      <c r="Y875" s="1679"/>
      <c r="Z875" s="1680"/>
      <c r="AA875" s="1666">
        <v>0</v>
      </c>
      <c r="AB875" s="1679"/>
      <c r="AC875" s="1680"/>
      <c r="AD875" s="1666">
        <v>0</v>
      </c>
      <c r="AE875" s="1679"/>
      <c r="AF875" s="1680"/>
      <c r="AG875" s="1666">
        <v>0</v>
      </c>
      <c r="AH875" s="1679"/>
      <c r="AI875" s="1680"/>
      <c r="AJ875" s="1666">
        <v>0</v>
      </c>
      <c r="AK875" s="1679"/>
      <c r="AL875" s="1680"/>
      <c r="AM875" s="1666">
        <v>0</v>
      </c>
      <c r="AN875" s="1679"/>
      <c r="AO875" s="1680"/>
      <c r="AP875" s="1666">
        <v>0</v>
      </c>
      <c r="AQ875" s="1679"/>
      <c r="AR875" s="1680"/>
      <c r="AS875" s="1666">
        <v>0</v>
      </c>
      <c r="AT875" s="1679"/>
      <c r="AU875" s="1680"/>
      <c r="AV875" s="1666">
        <v>0</v>
      </c>
      <c r="AW875" s="1679"/>
      <c r="AX875" s="1680"/>
      <c r="AY875" s="1666">
        <v>0</v>
      </c>
      <c r="AZ875" s="1679"/>
      <c r="BA875" s="1680"/>
      <c r="BB875" s="1666">
        <v>0</v>
      </c>
      <c r="BC875" s="1679"/>
      <c r="BD875" s="1680"/>
      <c r="BE875" s="1666">
        <v>0</v>
      </c>
      <c r="BF875" s="1679"/>
      <c r="BG875" s="1680"/>
      <c r="BH875" s="1666">
        <v>0</v>
      </c>
      <c r="BI875" s="1679"/>
      <c r="BJ875" s="1680"/>
      <c r="BK875" s="1666">
        <v>0</v>
      </c>
      <c r="BL875" s="1679"/>
      <c r="BM875" s="1680"/>
      <c r="BN875" s="1666">
        <v>0</v>
      </c>
      <c r="BO875" s="1679"/>
      <c r="BP875" s="1680"/>
      <c r="BQ875" s="1666">
        <v>0</v>
      </c>
      <c r="BR875" s="1679"/>
      <c r="BS875" s="1680"/>
      <c r="BT875" s="1666">
        <v>0</v>
      </c>
      <c r="BU875" s="1679"/>
      <c r="BV875" s="1680"/>
      <c r="BW875" s="1666">
        <v>0</v>
      </c>
      <c r="BX875" s="1679"/>
      <c r="BY875" s="1680"/>
      <c r="BZ875" s="1666">
        <v>0</v>
      </c>
    </row>
    <row r="876" spans="1:78" s="1602" customFormat="1" ht="19.5" x14ac:dyDescent="0.3">
      <c r="A876" s="1605"/>
      <c r="B876" s="1425"/>
      <c r="C876" s="1645" t="s">
        <v>427</v>
      </c>
      <c r="D876" s="1651"/>
      <c r="E876" s="1405"/>
      <c r="F876" s="1649">
        <v>10</v>
      </c>
      <c r="G876" s="1679"/>
      <c r="H876" s="1680"/>
      <c r="I876" s="1666">
        <v>0</v>
      </c>
      <c r="J876" s="1679"/>
      <c r="K876" s="1680"/>
      <c r="L876" s="1666">
        <v>0</v>
      </c>
      <c r="M876" s="1679"/>
      <c r="N876" s="1680"/>
      <c r="O876" s="1666">
        <v>0</v>
      </c>
      <c r="P876" s="1679"/>
      <c r="Q876" s="1680"/>
      <c r="R876" s="1666">
        <v>0</v>
      </c>
      <c r="S876" s="1679"/>
      <c r="T876" s="1680"/>
      <c r="U876" s="1666">
        <v>0</v>
      </c>
      <c r="V876" s="1679"/>
      <c r="W876" s="1680"/>
      <c r="X876" s="1666">
        <v>0</v>
      </c>
      <c r="Y876" s="1679"/>
      <c r="Z876" s="1680"/>
      <c r="AA876" s="1666">
        <v>0</v>
      </c>
      <c r="AB876" s="1679"/>
      <c r="AC876" s="1680"/>
      <c r="AD876" s="1666">
        <v>0</v>
      </c>
      <c r="AE876" s="1679"/>
      <c r="AF876" s="1680"/>
      <c r="AG876" s="1666">
        <v>0</v>
      </c>
      <c r="AH876" s="1679"/>
      <c r="AI876" s="1680"/>
      <c r="AJ876" s="1666">
        <v>0</v>
      </c>
      <c r="AK876" s="1679"/>
      <c r="AL876" s="1680"/>
      <c r="AM876" s="1666">
        <v>0</v>
      </c>
      <c r="AN876" s="1679"/>
      <c r="AO876" s="1680"/>
      <c r="AP876" s="1666">
        <v>0</v>
      </c>
      <c r="AQ876" s="1679"/>
      <c r="AR876" s="1680"/>
      <c r="AS876" s="1666">
        <v>0</v>
      </c>
      <c r="AT876" s="1679"/>
      <c r="AU876" s="1680"/>
      <c r="AV876" s="1666">
        <v>0</v>
      </c>
      <c r="AW876" s="1679"/>
      <c r="AX876" s="1680"/>
      <c r="AY876" s="1666">
        <v>0</v>
      </c>
      <c r="AZ876" s="1679"/>
      <c r="BA876" s="1680"/>
      <c r="BB876" s="1666">
        <v>0</v>
      </c>
      <c r="BC876" s="1679"/>
      <c r="BD876" s="1680"/>
      <c r="BE876" s="1666">
        <v>0</v>
      </c>
      <c r="BF876" s="1679"/>
      <c r="BG876" s="1680"/>
      <c r="BH876" s="1666">
        <v>0</v>
      </c>
      <c r="BI876" s="1679"/>
      <c r="BJ876" s="1680"/>
      <c r="BK876" s="1666">
        <v>0</v>
      </c>
      <c r="BL876" s="1679"/>
      <c r="BM876" s="1680"/>
      <c r="BN876" s="1666">
        <v>0</v>
      </c>
      <c r="BO876" s="1679"/>
      <c r="BP876" s="1680"/>
      <c r="BQ876" s="1666">
        <v>0</v>
      </c>
      <c r="BR876" s="1679"/>
      <c r="BS876" s="1680"/>
      <c r="BT876" s="1666">
        <v>0</v>
      </c>
      <c r="BU876" s="1679"/>
      <c r="BV876" s="1680"/>
      <c r="BW876" s="1666">
        <v>0</v>
      </c>
      <c r="BX876" s="1679"/>
      <c r="BY876" s="1680"/>
      <c r="BZ876" s="1666">
        <v>0</v>
      </c>
    </row>
    <row r="877" spans="1:78" s="1602" customFormat="1" ht="19.5" x14ac:dyDescent="0.3">
      <c r="A877" s="1605"/>
      <c r="B877" s="1425"/>
      <c r="C877" s="1592" t="s">
        <v>22</v>
      </c>
      <c r="D877" s="1651"/>
      <c r="E877" s="1405"/>
      <c r="F877" s="1649">
        <v>10</v>
      </c>
      <c r="G877" s="1679"/>
      <c r="H877" s="1680"/>
      <c r="I877" s="1666">
        <v>0</v>
      </c>
      <c r="J877" s="1679"/>
      <c r="K877" s="1680"/>
      <c r="L877" s="1666">
        <v>0</v>
      </c>
      <c r="M877" s="1679"/>
      <c r="N877" s="1680"/>
      <c r="O877" s="1666">
        <v>0</v>
      </c>
      <c r="P877" s="1679"/>
      <c r="Q877" s="1680"/>
      <c r="R877" s="1666">
        <v>0</v>
      </c>
      <c r="S877" s="1679"/>
      <c r="T877" s="1680"/>
      <c r="U877" s="1666">
        <v>0</v>
      </c>
      <c r="V877" s="1679"/>
      <c r="W877" s="1680"/>
      <c r="X877" s="1666">
        <v>0</v>
      </c>
      <c r="Y877" s="1679"/>
      <c r="Z877" s="1680"/>
      <c r="AA877" s="1666">
        <v>0</v>
      </c>
      <c r="AB877" s="1679"/>
      <c r="AC877" s="1680"/>
      <c r="AD877" s="1666">
        <v>0</v>
      </c>
      <c r="AE877" s="1679"/>
      <c r="AF877" s="1680"/>
      <c r="AG877" s="1666">
        <v>0</v>
      </c>
      <c r="AH877" s="1679"/>
      <c r="AI877" s="1680"/>
      <c r="AJ877" s="1666">
        <v>0</v>
      </c>
      <c r="AK877" s="1679"/>
      <c r="AL877" s="1680"/>
      <c r="AM877" s="1666">
        <v>0</v>
      </c>
      <c r="AN877" s="1679"/>
      <c r="AO877" s="1680"/>
      <c r="AP877" s="1666">
        <v>0</v>
      </c>
      <c r="AQ877" s="1679"/>
      <c r="AR877" s="1680"/>
      <c r="AS877" s="1666">
        <v>0</v>
      </c>
      <c r="AT877" s="1679"/>
      <c r="AU877" s="1680"/>
      <c r="AV877" s="1666">
        <v>0</v>
      </c>
      <c r="AW877" s="1679"/>
      <c r="AX877" s="1680"/>
      <c r="AY877" s="1666">
        <v>0</v>
      </c>
      <c r="AZ877" s="1679"/>
      <c r="BA877" s="1680"/>
      <c r="BB877" s="1666">
        <v>0</v>
      </c>
      <c r="BC877" s="1679"/>
      <c r="BD877" s="1680"/>
      <c r="BE877" s="1666">
        <v>0</v>
      </c>
      <c r="BF877" s="1679"/>
      <c r="BG877" s="1680"/>
      <c r="BH877" s="1666">
        <v>0</v>
      </c>
      <c r="BI877" s="1679"/>
      <c r="BJ877" s="1680"/>
      <c r="BK877" s="1666">
        <v>0</v>
      </c>
      <c r="BL877" s="1679"/>
      <c r="BM877" s="1680"/>
      <c r="BN877" s="1666">
        <v>0</v>
      </c>
      <c r="BO877" s="1679"/>
      <c r="BP877" s="1680"/>
      <c r="BQ877" s="1666">
        <v>0</v>
      </c>
      <c r="BR877" s="1679"/>
      <c r="BS877" s="1680"/>
      <c r="BT877" s="1666">
        <v>0</v>
      </c>
      <c r="BU877" s="1679"/>
      <c r="BV877" s="1680"/>
      <c r="BW877" s="1666">
        <v>0</v>
      </c>
      <c r="BX877" s="1679"/>
      <c r="BY877" s="1680"/>
      <c r="BZ877" s="1666">
        <v>0</v>
      </c>
    </row>
    <row r="878" spans="1:78" s="1602" customFormat="1" ht="19.5" x14ac:dyDescent="0.3">
      <c r="A878" s="1605"/>
      <c r="B878" s="1425" t="s">
        <v>499</v>
      </c>
      <c r="C878" s="1665" t="s">
        <v>315</v>
      </c>
      <c r="D878" s="1651"/>
      <c r="E878" s="1405"/>
      <c r="F878" s="1649">
        <v>10</v>
      </c>
      <c r="G878" s="1679"/>
      <c r="H878" s="1680"/>
      <c r="I878" s="1666">
        <v>0</v>
      </c>
      <c r="J878" s="1679"/>
      <c r="K878" s="1680"/>
      <c r="L878" s="1666">
        <v>0</v>
      </c>
      <c r="M878" s="1679"/>
      <c r="N878" s="1680"/>
      <c r="O878" s="1666">
        <v>0</v>
      </c>
      <c r="P878" s="1679"/>
      <c r="Q878" s="1680"/>
      <c r="R878" s="1666">
        <v>0</v>
      </c>
      <c r="S878" s="1679"/>
      <c r="T878" s="1680"/>
      <c r="U878" s="1666">
        <v>0</v>
      </c>
      <c r="V878" s="1679"/>
      <c r="W878" s="1680"/>
      <c r="X878" s="1666">
        <v>0</v>
      </c>
      <c r="Y878" s="1679"/>
      <c r="Z878" s="1680"/>
      <c r="AA878" s="1666">
        <v>0</v>
      </c>
      <c r="AB878" s="1679"/>
      <c r="AC878" s="1680"/>
      <c r="AD878" s="1666">
        <v>0</v>
      </c>
      <c r="AE878" s="1679"/>
      <c r="AF878" s="1680"/>
      <c r="AG878" s="1666">
        <v>0</v>
      </c>
      <c r="AH878" s="1679"/>
      <c r="AI878" s="1680"/>
      <c r="AJ878" s="1666">
        <v>0</v>
      </c>
      <c r="AK878" s="1679"/>
      <c r="AL878" s="1680"/>
      <c r="AM878" s="1666">
        <v>0</v>
      </c>
      <c r="AN878" s="1679"/>
      <c r="AO878" s="1680"/>
      <c r="AP878" s="1666">
        <v>0</v>
      </c>
      <c r="AQ878" s="1679"/>
      <c r="AR878" s="1680"/>
      <c r="AS878" s="1666">
        <v>0</v>
      </c>
      <c r="AT878" s="1679"/>
      <c r="AU878" s="1680"/>
      <c r="AV878" s="1666">
        <v>0</v>
      </c>
      <c r="AW878" s="1679"/>
      <c r="AX878" s="1680"/>
      <c r="AY878" s="1666">
        <v>0</v>
      </c>
      <c r="AZ878" s="1679"/>
      <c r="BA878" s="1680"/>
      <c r="BB878" s="1666">
        <v>0</v>
      </c>
      <c r="BC878" s="1679"/>
      <c r="BD878" s="1680"/>
      <c r="BE878" s="1666">
        <v>0</v>
      </c>
      <c r="BF878" s="1679"/>
      <c r="BG878" s="1680"/>
      <c r="BH878" s="1666">
        <v>0</v>
      </c>
      <c r="BI878" s="1679"/>
      <c r="BJ878" s="1680"/>
      <c r="BK878" s="1666">
        <v>0</v>
      </c>
      <c r="BL878" s="1679"/>
      <c r="BM878" s="1680"/>
      <c r="BN878" s="1666">
        <v>0</v>
      </c>
      <c r="BO878" s="1679"/>
      <c r="BP878" s="1680"/>
      <c r="BQ878" s="1666">
        <v>0</v>
      </c>
      <c r="BR878" s="1679"/>
      <c r="BS878" s="1680"/>
      <c r="BT878" s="1666">
        <v>0</v>
      </c>
      <c r="BU878" s="1679"/>
      <c r="BV878" s="1680"/>
      <c r="BW878" s="1666">
        <v>0</v>
      </c>
      <c r="BX878" s="1679"/>
      <c r="BY878" s="1680"/>
      <c r="BZ878" s="1666">
        <v>0</v>
      </c>
    </row>
    <row r="879" spans="1:78" s="1652" customFormat="1" ht="19.5" x14ac:dyDescent="0.3">
      <c r="A879" s="1605"/>
      <c r="B879" s="1425"/>
      <c r="C879" s="1593" t="s">
        <v>20</v>
      </c>
      <c r="D879" s="1651"/>
      <c r="E879" s="1405"/>
      <c r="F879" s="1649">
        <v>10</v>
      </c>
      <c r="G879" s="1679"/>
      <c r="H879" s="1680"/>
      <c r="I879" s="1666" t="e">
        <v>#DIV/0!</v>
      </c>
      <c r="J879" s="1679"/>
      <c r="K879" s="1680"/>
      <c r="L879" s="1666" t="e">
        <v>#DIV/0!</v>
      </c>
      <c r="M879" s="1679"/>
      <c r="N879" s="1680"/>
      <c r="O879" s="1666" t="e">
        <v>#DIV/0!</v>
      </c>
      <c r="P879" s="1679"/>
      <c r="Q879" s="1680"/>
      <c r="R879" s="1666" t="e">
        <v>#DIV/0!</v>
      </c>
      <c r="S879" s="1679"/>
      <c r="T879" s="1680"/>
      <c r="U879" s="1666" t="e">
        <v>#DIV/0!</v>
      </c>
      <c r="V879" s="1679"/>
      <c r="W879" s="1680"/>
      <c r="X879" s="1666" t="e">
        <v>#DIV/0!</v>
      </c>
      <c r="Y879" s="1679"/>
      <c r="Z879" s="1680"/>
      <c r="AA879" s="1666" t="e">
        <v>#DIV/0!</v>
      </c>
      <c r="AB879" s="1679"/>
      <c r="AC879" s="1680"/>
      <c r="AD879" s="1666" t="e">
        <v>#DIV/0!</v>
      </c>
      <c r="AE879" s="1679"/>
      <c r="AF879" s="1680"/>
      <c r="AG879" s="1666" t="e">
        <v>#DIV/0!</v>
      </c>
      <c r="AH879" s="1679"/>
      <c r="AI879" s="1680"/>
      <c r="AJ879" s="1666" t="e">
        <v>#DIV/0!</v>
      </c>
      <c r="AK879" s="1679"/>
      <c r="AL879" s="1680"/>
      <c r="AM879" s="1666" t="e">
        <v>#DIV/0!</v>
      </c>
      <c r="AN879" s="1679"/>
      <c r="AO879" s="1680"/>
      <c r="AP879" s="1666" t="e">
        <v>#DIV/0!</v>
      </c>
      <c r="AQ879" s="1679"/>
      <c r="AR879" s="1680"/>
      <c r="AS879" s="1666" t="e">
        <v>#DIV/0!</v>
      </c>
      <c r="AT879" s="1679"/>
      <c r="AU879" s="1680"/>
      <c r="AV879" s="1666" t="e">
        <v>#DIV/0!</v>
      </c>
      <c r="AW879" s="1679"/>
      <c r="AX879" s="1680"/>
      <c r="AY879" s="1666" t="e">
        <v>#DIV/0!</v>
      </c>
      <c r="AZ879" s="1679"/>
      <c r="BA879" s="1680"/>
      <c r="BB879" s="1666" t="e">
        <v>#DIV/0!</v>
      </c>
      <c r="BC879" s="1679"/>
      <c r="BD879" s="1680"/>
      <c r="BE879" s="1666" t="e">
        <v>#DIV/0!</v>
      </c>
      <c r="BF879" s="1679"/>
      <c r="BG879" s="1680"/>
      <c r="BH879" s="1666" t="e">
        <v>#DIV/0!</v>
      </c>
      <c r="BI879" s="1679"/>
      <c r="BJ879" s="1680"/>
      <c r="BK879" s="1666" t="e">
        <v>#DIV/0!</v>
      </c>
      <c r="BL879" s="1679"/>
      <c r="BM879" s="1680"/>
      <c r="BN879" s="1666" t="e">
        <v>#DIV/0!</v>
      </c>
      <c r="BO879" s="1679"/>
      <c r="BP879" s="1680"/>
      <c r="BQ879" s="1666" t="e">
        <v>#DIV/0!</v>
      </c>
      <c r="BR879" s="1679"/>
      <c r="BS879" s="1680"/>
      <c r="BT879" s="1666" t="e">
        <v>#DIV/0!</v>
      </c>
      <c r="BU879" s="1679"/>
      <c r="BV879" s="1680"/>
      <c r="BW879" s="1666" t="e">
        <v>#DIV/0!</v>
      </c>
      <c r="BX879" s="1679"/>
      <c r="BY879" s="1680"/>
      <c r="BZ879" s="1666" t="e">
        <v>#DIV/0!</v>
      </c>
    </row>
    <row r="880" spans="1:78" s="1602" customFormat="1" ht="19.5" thickBot="1" x14ac:dyDescent="0.35">
      <c r="A880" s="1606"/>
      <c r="B880" s="1607"/>
      <c r="C880" s="1645" t="s">
        <v>432</v>
      </c>
      <c r="D880" s="1609"/>
      <c r="E880" s="1586"/>
      <c r="F880" s="1922">
        <v>10</v>
      </c>
      <c r="G880" s="1937"/>
      <c r="H880" s="1938"/>
      <c r="I880" s="1666">
        <v>0</v>
      </c>
      <c r="J880" s="1937"/>
      <c r="K880" s="1938"/>
      <c r="L880" s="1666">
        <v>0</v>
      </c>
      <c r="M880" s="1937"/>
      <c r="N880" s="1938"/>
      <c r="O880" s="1666">
        <v>0</v>
      </c>
      <c r="P880" s="1937"/>
      <c r="Q880" s="1938"/>
      <c r="R880" s="1666">
        <v>0</v>
      </c>
      <c r="S880" s="1937"/>
      <c r="T880" s="1938"/>
      <c r="U880" s="1666">
        <v>0</v>
      </c>
      <c r="V880" s="1937"/>
      <c r="W880" s="1938"/>
      <c r="X880" s="1666">
        <v>0</v>
      </c>
      <c r="Y880" s="1937"/>
      <c r="Z880" s="1938"/>
      <c r="AA880" s="1666">
        <v>0</v>
      </c>
      <c r="AB880" s="1937"/>
      <c r="AC880" s="1938"/>
      <c r="AD880" s="1666">
        <v>0</v>
      </c>
      <c r="AE880" s="1937"/>
      <c r="AF880" s="1938"/>
      <c r="AG880" s="1666">
        <v>0</v>
      </c>
      <c r="AH880" s="1937"/>
      <c r="AI880" s="1938"/>
      <c r="AJ880" s="1666">
        <v>0</v>
      </c>
      <c r="AK880" s="1937"/>
      <c r="AL880" s="1938"/>
      <c r="AM880" s="1666">
        <v>0</v>
      </c>
      <c r="AN880" s="1937"/>
      <c r="AO880" s="1938"/>
      <c r="AP880" s="1666">
        <v>0</v>
      </c>
      <c r="AQ880" s="1937"/>
      <c r="AR880" s="1938"/>
      <c r="AS880" s="1666">
        <v>0</v>
      </c>
      <c r="AT880" s="1937"/>
      <c r="AU880" s="1938"/>
      <c r="AV880" s="1666">
        <v>0</v>
      </c>
      <c r="AW880" s="1937"/>
      <c r="AX880" s="1938"/>
      <c r="AY880" s="1666">
        <v>0</v>
      </c>
      <c r="AZ880" s="1937"/>
      <c r="BA880" s="1938"/>
      <c r="BB880" s="1666">
        <v>0</v>
      </c>
      <c r="BC880" s="1937"/>
      <c r="BD880" s="1938"/>
      <c r="BE880" s="1666">
        <v>0</v>
      </c>
      <c r="BF880" s="1937"/>
      <c r="BG880" s="1938"/>
      <c r="BH880" s="1666">
        <v>0</v>
      </c>
      <c r="BI880" s="1937"/>
      <c r="BJ880" s="1938"/>
      <c r="BK880" s="1666">
        <v>0</v>
      </c>
      <c r="BL880" s="1937"/>
      <c r="BM880" s="1938"/>
      <c r="BN880" s="1666">
        <v>0</v>
      </c>
      <c r="BO880" s="1937"/>
      <c r="BP880" s="1938"/>
      <c r="BQ880" s="1666">
        <v>0</v>
      </c>
      <c r="BR880" s="1937"/>
      <c r="BS880" s="1938"/>
      <c r="BT880" s="1666">
        <v>0</v>
      </c>
      <c r="BU880" s="1937"/>
      <c r="BV880" s="1938"/>
      <c r="BW880" s="1666">
        <v>0</v>
      </c>
      <c r="BX880" s="1937"/>
      <c r="BY880" s="1938"/>
      <c r="BZ880" s="1666">
        <v>0</v>
      </c>
    </row>
    <row r="881" spans="1:78" s="461" customFormat="1" ht="19.5" thickBot="1" x14ac:dyDescent="0.35">
      <c r="A881" s="1416">
        <v>38</v>
      </c>
      <c r="B881" s="1598" t="s">
        <v>540</v>
      </c>
      <c r="C881" s="1420"/>
      <c r="D881" s="1590"/>
      <c r="E881" s="360"/>
      <c r="G881" s="1934"/>
      <c r="H881" s="1929"/>
      <c r="I881" s="1930"/>
      <c r="J881" s="1934"/>
      <c r="K881" s="1929"/>
      <c r="L881" s="1930"/>
      <c r="M881" s="1934"/>
      <c r="N881" s="1929"/>
      <c r="O881" s="1930"/>
      <c r="P881" s="1934"/>
      <c r="Q881" s="1929"/>
      <c r="R881" s="1930"/>
      <c r="S881" s="1934"/>
      <c r="T881" s="1929"/>
      <c r="U881" s="1930"/>
      <c r="V881" s="1934"/>
      <c r="W881" s="1929"/>
      <c r="X881" s="1930"/>
      <c r="Y881" s="1934"/>
      <c r="Z881" s="1929"/>
      <c r="AA881" s="1930"/>
      <c r="AB881" s="1934"/>
      <c r="AC881" s="1929"/>
      <c r="AD881" s="1930"/>
      <c r="AE881" s="1934"/>
      <c r="AF881" s="1929"/>
      <c r="AG881" s="1930"/>
      <c r="AH881" s="1934"/>
      <c r="AI881" s="1929"/>
      <c r="AJ881" s="1930"/>
      <c r="AK881" s="1934"/>
      <c r="AL881" s="1929"/>
      <c r="AM881" s="1930"/>
      <c r="AN881" s="1934"/>
      <c r="AO881" s="1929"/>
      <c r="AP881" s="1930"/>
      <c r="AQ881" s="1934"/>
      <c r="AR881" s="1929"/>
      <c r="AS881" s="1930"/>
      <c r="AT881" s="1934"/>
      <c r="AU881" s="1929"/>
      <c r="AV881" s="1930"/>
      <c r="AW881" s="1934"/>
      <c r="AX881" s="1929"/>
      <c r="AY881" s="1930"/>
      <c r="AZ881" s="1934"/>
      <c r="BA881" s="1929"/>
      <c r="BB881" s="1930"/>
      <c r="BC881" s="1934"/>
      <c r="BD881" s="1929"/>
      <c r="BE881" s="1930"/>
      <c r="BF881" s="1934"/>
      <c r="BG881" s="1929"/>
      <c r="BH881" s="1930"/>
      <c r="BI881" s="1934"/>
      <c r="BJ881" s="1929"/>
      <c r="BK881" s="1930"/>
      <c r="BL881" s="1934"/>
      <c r="BM881" s="1929"/>
      <c r="BN881" s="1930"/>
      <c r="BO881" s="1934"/>
      <c r="BP881" s="1929"/>
      <c r="BQ881" s="1930"/>
      <c r="BR881" s="1934"/>
      <c r="BS881" s="1929"/>
      <c r="BT881" s="1930"/>
      <c r="BU881" s="1934"/>
      <c r="BV881" s="1929"/>
      <c r="BW881" s="1930"/>
      <c r="BX881" s="1934"/>
      <c r="BY881" s="1929"/>
      <c r="BZ881" s="1930"/>
    </row>
    <row r="882" spans="1:78" s="222" customFormat="1" ht="19.5" customHeight="1" x14ac:dyDescent="0.3">
      <c r="A882" s="1411"/>
      <c r="B882" s="1425"/>
      <c r="C882" s="1415" t="s">
        <v>370</v>
      </c>
      <c r="D882" s="1582"/>
      <c r="E882" s="1406" t="s">
        <v>494</v>
      </c>
      <c r="F882" s="1409">
        <v>10</v>
      </c>
      <c r="G882" s="1933"/>
      <c r="H882" s="1931"/>
      <c r="I882" s="1666">
        <v>0</v>
      </c>
      <c r="J882" s="1933"/>
      <c r="K882" s="1931"/>
      <c r="L882" s="1666">
        <v>0</v>
      </c>
      <c r="M882" s="1933"/>
      <c r="N882" s="1931"/>
      <c r="O882" s="1666">
        <v>0</v>
      </c>
      <c r="P882" s="1933"/>
      <c r="Q882" s="1931"/>
      <c r="R882" s="1666">
        <v>0</v>
      </c>
      <c r="S882" s="1933"/>
      <c r="T882" s="1931"/>
      <c r="U882" s="1666">
        <v>0</v>
      </c>
      <c r="V882" s="1933"/>
      <c r="W882" s="1931"/>
      <c r="X882" s="1666">
        <v>0</v>
      </c>
      <c r="Y882" s="1933"/>
      <c r="Z882" s="1931"/>
      <c r="AA882" s="1666">
        <v>0</v>
      </c>
      <c r="AB882" s="1933"/>
      <c r="AC882" s="1931"/>
      <c r="AD882" s="1666">
        <v>0</v>
      </c>
      <c r="AE882" s="1933"/>
      <c r="AF882" s="1931"/>
      <c r="AG882" s="1666">
        <v>0</v>
      </c>
      <c r="AH882" s="1933"/>
      <c r="AI882" s="1931"/>
      <c r="AJ882" s="1666">
        <v>0</v>
      </c>
      <c r="AK882" s="1933"/>
      <c r="AL882" s="1931"/>
      <c r="AM882" s="1666">
        <v>0</v>
      </c>
      <c r="AN882" s="1933"/>
      <c r="AO882" s="1931"/>
      <c r="AP882" s="1666">
        <v>0</v>
      </c>
      <c r="AQ882" s="1933"/>
      <c r="AR882" s="1931"/>
      <c r="AS882" s="1666">
        <v>0</v>
      </c>
      <c r="AT882" s="1933"/>
      <c r="AU882" s="1931"/>
      <c r="AV882" s="1666">
        <v>0</v>
      </c>
      <c r="AW882" s="1933"/>
      <c r="AX882" s="1931"/>
      <c r="AY882" s="1666">
        <v>0</v>
      </c>
      <c r="AZ882" s="1933"/>
      <c r="BA882" s="1931"/>
      <c r="BB882" s="1666">
        <v>0</v>
      </c>
      <c r="BC882" s="1933"/>
      <c r="BD882" s="1931"/>
      <c r="BE882" s="1666">
        <v>0</v>
      </c>
      <c r="BF882" s="1933"/>
      <c r="BG882" s="1931"/>
      <c r="BH882" s="1666">
        <v>0</v>
      </c>
      <c r="BI882" s="1933"/>
      <c r="BJ882" s="1931"/>
      <c r="BK882" s="1666">
        <v>0</v>
      </c>
      <c r="BL882" s="1933"/>
      <c r="BM882" s="1931"/>
      <c r="BN882" s="1666">
        <v>0</v>
      </c>
      <c r="BO882" s="1933"/>
      <c r="BP882" s="1931"/>
      <c r="BQ882" s="1666">
        <v>0</v>
      </c>
      <c r="BR882" s="1933"/>
      <c r="BS882" s="1931"/>
      <c r="BT882" s="1666">
        <v>0</v>
      </c>
      <c r="BU882" s="1933"/>
      <c r="BV882" s="1931"/>
      <c r="BW882" s="1666">
        <v>0</v>
      </c>
      <c r="BX882" s="1933"/>
      <c r="BY882" s="1931"/>
      <c r="BZ882" s="1666">
        <v>0</v>
      </c>
    </row>
    <row r="883" spans="1:78" s="1602" customFormat="1" ht="19.5" x14ac:dyDescent="0.3">
      <c r="A883" s="1605"/>
      <c r="B883" s="1425"/>
      <c r="C883" s="1415" t="s">
        <v>371</v>
      </c>
      <c r="D883" s="1651"/>
      <c r="E883" s="1405"/>
      <c r="F883" s="1649">
        <v>10</v>
      </c>
      <c r="G883" s="1679"/>
      <c r="H883" s="1680"/>
      <c r="I883" s="1666">
        <v>0</v>
      </c>
      <c r="J883" s="1679"/>
      <c r="K883" s="1680"/>
      <c r="L883" s="1666">
        <v>0</v>
      </c>
      <c r="M883" s="1679"/>
      <c r="N883" s="1680"/>
      <c r="O883" s="1666">
        <v>0</v>
      </c>
      <c r="P883" s="1679"/>
      <c r="Q883" s="1680"/>
      <c r="R883" s="1666">
        <v>0</v>
      </c>
      <c r="S883" s="1679"/>
      <c r="T883" s="1680"/>
      <c r="U883" s="1666">
        <v>0</v>
      </c>
      <c r="V883" s="1679"/>
      <c r="W883" s="1680"/>
      <c r="X883" s="1666">
        <v>0</v>
      </c>
      <c r="Y883" s="1679"/>
      <c r="Z883" s="1680"/>
      <c r="AA883" s="1666">
        <v>0</v>
      </c>
      <c r="AB883" s="1679"/>
      <c r="AC883" s="1680"/>
      <c r="AD883" s="1666">
        <v>0</v>
      </c>
      <c r="AE883" s="1679"/>
      <c r="AF883" s="1680"/>
      <c r="AG883" s="1666">
        <v>0</v>
      </c>
      <c r="AH883" s="1679"/>
      <c r="AI883" s="1680"/>
      <c r="AJ883" s="1666">
        <v>0</v>
      </c>
      <c r="AK883" s="1679"/>
      <c r="AL883" s="1680"/>
      <c r="AM883" s="1666">
        <v>0</v>
      </c>
      <c r="AN883" s="1679"/>
      <c r="AO883" s="1680"/>
      <c r="AP883" s="1666">
        <v>0</v>
      </c>
      <c r="AQ883" s="1679"/>
      <c r="AR883" s="1680"/>
      <c r="AS883" s="1666">
        <v>0</v>
      </c>
      <c r="AT883" s="1679"/>
      <c r="AU883" s="1680"/>
      <c r="AV883" s="1666">
        <v>0</v>
      </c>
      <c r="AW883" s="1679"/>
      <c r="AX883" s="1680"/>
      <c r="AY883" s="1666">
        <v>0</v>
      </c>
      <c r="AZ883" s="1679"/>
      <c r="BA883" s="1680"/>
      <c r="BB883" s="1666">
        <v>0</v>
      </c>
      <c r="BC883" s="1679"/>
      <c r="BD883" s="1680"/>
      <c r="BE883" s="1666">
        <v>0</v>
      </c>
      <c r="BF883" s="1679"/>
      <c r="BG883" s="1680"/>
      <c r="BH883" s="1666">
        <v>0</v>
      </c>
      <c r="BI883" s="1679"/>
      <c r="BJ883" s="1680"/>
      <c r="BK883" s="1666">
        <v>0</v>
      </c>
      <c r="BL883" s="1679"/>
      <c r="BM883" s="1680"/>
      <c r="BN883" s="1666">
        <v>0</v>
      </c>
      <c r="BO883" s="1679"/>
      <c r="BP883" s="1680"/>
      <c r="BQ883" s="1666">
        <v>0</v>
      </c>
      <c r="BR883" s="1679"/>
      <c r="BS883" s="1680"/>
      <c r="BT883" s="1666">
        <v>0</v>
      </c>
      <c r="BU883" s="1679"/>
      <c r="BV883" s="1680"/>
      <c r="BW883" s="1666">
        <v>0</v>
      </c>
      <c r="BX883" s="1679"/>
      <c r="BY883" s="1680"/>
      <c r="BZ883" s="1666">
        <v>0</v>
      </c>
    </row>
    <row r="884" spans="1:78" s="1602" customFormat="1" ht="19.5" x14ac:dyDescent="0.3">
      <c r="A884" s="1411"/>
      <c r="B884" s="1425" t="s">
        <v>64</v>
      </c>
      <c r="C884" s="1581" t="s">
        <v>107</v>
      </c>
      <c r="D884" s="1651"/>
      <c r="E884" s="1405" t="s">
        <v>310</v>
      </c>
      <c r="F884" s="1649">
        <v>10</v>
      </c>
      <c r="G884" s="1811">
        <v>10.3</v>
      </c>
      <c r="H884" s="1812"/>
      <c r="I884" s="1813"/>
      <c r="J884" s="1811">
        <v>10.3</v>
      </c>
      <c r="K884" s="1812"/>
      <c r="L884" s="1813"/>
      <c r="M884" s="1811">
        <v>10.3</v>
      </c>
      <c r="N884" s="1812"/>
      <c r="O884" s="1813"/>
      <c r="P884" s="1811">
        <v>10.3</v>
      </c>
      <c r="Q884" s="1812"/>
      <c r="R884" s="1813"/>
      <c r="S884" s="1811">
        <v>10.3</v>
      </c>
      <c r="T884" s="1812"/>
      <c r="U884" s="1813"/>
      <c r="V884" s="1811">
        <v>10.3</v>
      </c>
      <c r="W884" s="1812"/>
      <c r="X884" s="1813"/>
      <c r="Y884" s="1811">
        <v>10.3</v>
      </c>
      <c r="Z884" s="1812"/>
      <c r="AA884" s="1813"/>
      <c r="AB884" s="1811">
        <v>10.3</v>
      </c>
      <c r="AC884" s="1812"/>
      <c r="AD884" s="1813"/>
      <c r="AE884" s="1811">
        <v>10.3</v>
      </c>
      <c r="AF884" s="1812"/>
      <c r="AG884" s="1813"/>
      <c r="AH884" s="1811">
        <v>10.3</v>
      </c>
      <c r="AI884" s="1812"/>
      <c r="AJ884" s="1813"/>
      <c r="AK884" s="1811">
        <v>10.3</v>
      </c>
      <c r="AL884" s="1812"/>
      <c r="AM884" s="1813"/>
      <c r="AN884" s="1811">
        <v>10.3</v>
      </c>
      <c r="AO884" s="1812"/>
      <c r="AP884" s="1813"/>
      <c r="AQ884" s="1811">
        <v>10.3</v>
      </c>
      <c r="AR884" s="1812"/>
      <c r="AS884" s="1813"/>
      <c r="AT884" s="1811">
        <v>10.3</v>
      </c>
      <c r="AU884" s="1812"/>
      <c r="AV884" s="1813"/>
      <c r="AW884" s="1811">
        <v>10.3</v>
      </c>
      <c r="AX884" s="1812"/>
      <c r="AY884" s="1813"/>
      <c r="AZ884" s="1811">
        <v>10.3</v>
      </c>
      <c r="BA884" s="1812"/>
      <c r="BB884" s="1813"/>
      <c r="BC884" s="1811">
        <v>10.3</v>
      </c>
      <c r="BD884" s="1812"/>
      <c r="BE884" s="1813"/>
      <c r="BF884" s="1811">
        <v>10.3</v>
      </c>
      <c r="BG884" s="1812"/>
      <c r="BH884" s="1813"/>
      <c r="BI884" s="1811">
        <v>10.3</v>
      </c>
      <c r="BJ884" s="1812"/>
      <c r="BK884" s="1813"/>
      <c r="BL884" s="1811">
        <v>10.3</v>
      </c>
      <c r="BM884" s="1812"/>
      <c r="BN884" s="1813"/>
      <c r="BO884" s="1811">
        <v>10.3</v>
      </c>
      <c r="BP884" s="1812"/>
      <c r="BQ884" s="1813"/>
      <c r="BR884" s="1811">
        <v>10.3</v>
      </c>
      <c r="BS884" s="1812"/>
      <c r="BT884" s="1813"/>
      <c r="BU884" s="1811">
        <v>10.3</v>
      </c>
      <c r="BV884" s="1812"/>
      <c r="BW884" s="1813"/>
      <c r="BX884" s="1811">
        <v>10.3</v>
      </c>
      <c r="BY884" s="1812"/>
      <c r="BZ884" s="1813"/>
    </row>
    <row r="885" spans="1:78" s="1602" customFormat="1" ht="19.5" x14ac:dyDescent="0.3">
      <c r="A885" s="1411"/>
      <c r="B885" s="1425" t="s">
        <v>498</v>
      </c>
      <c r="C885" s="1592" t="s">
        <v>40</v>
      </c>
      <c r="D885" s="1651"/>
      <c r="E885" s="1405"/>
      <c r="F885" s="1649">
        <v>10</v>
      </c>
      <c r="G885" s="1679"/>
      <c r="H885" s="1680"/>
      <c r="I885" s="1666">
        <v>0</v>
      </c>
      <c r="J885" s="1679"/>
      <c r="K885" s="1680"/>
      <c r="L885" s="1666">
        <v>0</v>
      </c>
      <c r="M885" s="1679"/>
      <c r="N885" s="1680"/>
      <c r="O885" s="1666">
        <v>0</v>
      </c>
      <c r="P885" s="1679"/>
      <c r="Q885" s="1680"/>
      <c r="R885" s="1666">
        <v>0</v>
      </c>
      <c r="S885" s="1679"/>
      <c r="T885" s="1680"/>
      <c r="U885" s="1666">
        <v>0</v>
      </c>
      <c r="V885" s="1679"/>
      <c r="W885" s="1680"/>
      <c r="X885" s="1666">
        <v>0</v>
      </c>
      <c r="Y885" s="1679"/>
      <c r="Z885" s="1680"/>
      <c r="AA885" s="1666">
        <v>0</v>
      </c>
      <c r="AB885" s="1679"/>
      <c r="AC885" s="1680"/>
      <c r="AD885" s="1666">
        <v>0</v>
      </c>
      <c r="AE885" s="1679"/>
      <c r="AF885" s="1680"/>
      <c r="AG885" s="1666">
        <v>0</v>
      </c>
      <c r="AH885" s="1679"/>
      <c r="AI885" s="1680"/>
      <c r="AJ885" s="1666">
        <v>0</v>
      </c>
      <c r="AK885" s="1679"/>
      <c r="AL885" s="1680"/>
      <c r="AM885" s="1666">
        <v>0</v>
      </c>
      <c r="AN885" s="1679"/>
      <c r="AO885" s="1680"/>
      <c r="AP885" s="1666">
        <v>0</v>
      </c>
      <c r="AQ885" s="1679"/>
      <c r="AR885" s="1680"/>
      <c r="AS885" s="1666">
        <v>0</v>
      </c>
      <c r="AT885" s="1679"/>
      <c r="AU885" s="1680"/>
      <c r="AV885" s="1666">
        <v>0</v>
      </c>
      <c r="AW885" s="1679"/>
      <c r="AX885" s="1680"/>
      <c r="AY885" s="1666">
        <v>0</v>
      </c>
      <c r="AZ885" s="1679"/>
      <c r="BA885" s="1680"/>
      <c r="BB885" s="1666">
        <v>0</v>
      </c>
      <c r="BC885" s="1679"/>
      <c r="BD885" s="1680"/>
      <c r="BE885" s="1666">
        <v>0</v>
      </c>
      <c r="BF885" s="1679"/>
      <c r="BG885" s="1680"/>
      <c r="BH885" s="1666">
        <v>0</v>
      </c>
      <c r="BI885" s="1679"/>
      <c r="BJ885" s="1680"/>
      <c r="BK885" s="1666">
        <v>0</v>
      </c>
      <c r="BL885" s="1679"/>
      <c r="BM885" s="1680"/>
      <c r="BN885" s="1666">
        <v>0</v>
      </c>
      <c r="BO885" s="1679"/>
      <c r="BP885" s="1680"/>
      <c r="BQ885" s="1666">
        <v>0</v>
      </c>
      <c r="BR885" s="1679"/>
      <c r="BS885" s="1680"/>
      <c r="BT885" s="1666">
        <v>0</v>
      </c>
      <c r="BU885" s="1679"/>
      <c r="BV885" s="1680"/>
      <c r="BW885" s="1666">
        <v>0</v>
      </c>
      <c r="BX885" s="1679"/>
      <c r="BY885" s="1680"/>
      <c r="BZ885" s="1666">
        <v>0</v>
      </c>
    </row>
    <row r="886" spans="1:78" s="1602" customFormat="1" ht="19.5" x14ac:dyDescent="0.3">
      <c r="A886" s="1605"/>
      <c r="B886" s="1425"/>
      <c r="C886" s="1592" t="s">
        <v>541</v>
      </c>
      <c r="D886" s="1651"/>
      <c r="E886" s="1405"/>
      <c r="F886" s="1649">
        <v>10</v>
      </c>
      <c r="G886" s="1679"/>
      <c r="H886" s="1680"/>
      <c r="I886" s="1666">
        <v>0</v>
      </c>
      <c r="J886" s="1679"/>
      <c r="K886" s="1680"/>
      <c r="L886" s="1666">
        <v>0</v>
      </c>
      <c r="M886" s="1679"/>
      <c r="N886" s="1680"/>
      <c r="O886" s="1666">
        <v>0</v>
      </c>
      <c r="P886" s="1679"/>
      <c r="Q886" s="1680"/>
      <c r="R886" s="1666">
        <v>0</v>
      </c>
      <c r="S886" s="1679"/>
      <c r="T886" s="1680"/>
      <c r="U886" s="1666">
        <v>0</v>
      </c>
      <c r="V886" s="1679"/>
      <c r="W886" s="1680"/>
      <c r="X886" s="1666">
        <v>0</v>
      </c>
      <c r="Y886" s="1679"/>
      <c r="Z886" s="1680"/>
      <c r="AA886" s="1666">
        <v>0</v>
      </c>
      <c r="AB886" s="1679"/>
      <c r="AC886" s="1680"/>
      <c r="AD886" s="1666">
        <v>0</v>
      </c>
      <c r="AE886" s="1679"/>
      <c r="AF886" s="1680"/>
      <c r="AG886" s="1666">
        <v>0</v>
      </c>
      <c r="AH886" s="1679"/>
      <c r="AI886" s="1680"/>
      <c r="AJ886" s="1666">
        <v>0</v>
      </c>
      <c r="AK886" s="1679"/>
      <c r="AL886" s="1680"/>
      <c r="AM886" s="1666">
        <v>0</v>
      </c>
      <c r="AN886" s="1679"/>
      <c r="AO886" s="1680"/>
      <c r="AP886" s="1666">
        <v>0</v>
      </c>
      <c r="AQ886" s="1679"/>
      <c r="AR886" s="1680"/>
      <c r="AS886" s="1666">
        <v>0</v>
      </c>
      <c r="AT886" s="1679"/>
      <c r="AU886" s="1680"/>
      <c r="AV886" s="1666">
        <v>0</v>
      </c>
      <c r="AW886" s="1679"/>
      <c r="AX886" s="1680"/>
      <c r="AY886" s="1666">
        <v>0</v>
      </c>
      <c r="AZ886" s="1679"/>
      <c r="BA886" s="1680"/>
      <c r="BB886" s="1666">
        <v>0</v>
      </c>
      <c r="BC886" s="1679"/>
      <c r="BD886" s="1680"/>
      <c r="BE886" s="1666">
        <v>0</v>
      </c>
      <c r="BF886" s="1679"/>
      <c r="BG886" s="1680"/>
      <c r="BH886" s="1666">
        <v>0</v>
      </c>
      <c r="BI886" s="1679"/>
      <c r="BJ886" s="1680"/>
      <c r="BK886" s="1666">
        <v>0</v>
      </c>
      <c r="BL886" s="1679"/>
      <c r="BM886" s="1680"/>
      <c r="BN886" s="1666">
        <v>0</v>
      </c>
      <c r="BO886" s="1679"/>
      <c r="BP886" s="1680"/>
      <c r="BQ886" s="1666">
        <v>0</v>
      </c>
      <c r="BR886" s="1679"/>
      <c r="BS886" s="1680"/>
      <c r="BT886" s="1666">
        <v>0</v>
      </c>
      <c r="BU886" s="1679"/>
      <c r="BV886" s="1680"/>
      <c r="BW886" s="1666">
        <v>0</v>
      </c>
      <c r="BX886" s="1679"/>
      <c r="BY886" s="1680"/>
      <c r="BZ886" s="1666">
        <v>0</v>
      </c>
    </row>
    <row r="887" spans="1:78" s="1602" customFormat="1" ht="19.5" x14ac:dyDescent="0.3">
      <c r="A887" s="1605"/>
      <c r="B887" s="1425"/>
      <c r="C887" s="1592" t="s">
        <v>541</v>
      </c>
      <c r="D887" s="1651"/>
      <c r="E887" s="1405"/>
      <c r="F887" s="1649">
        <v>10</v>
      </c>
      <c r="G887" s="1679"/>
      <c r="H887" s="1680"/>
      <c r="I887" s="1666">
        <v>0</v>
      </c>
      <c r="J887" s="1679"/>
      <c r="K887" s="1680"/>
      <c r="L887" s="1666">
        <v>0</v>
      </c>
      <c r="M887" s="1679"/>
      <c r="N887" s="1680"/>
      <c r="O887" s="1666">
        <v>0</v>
      </c>
      <c r="P887" s="1679"/>
      <c r="Q887" s="1680"/>
      <c r="R887" s="1666">
        <v>0</v>
      </c>
      <c r="S887" s="1679"/>
      <c r="T887" s="1680"/>
      <c r="U887" s="1666">
        <v>0</v>
      </c>
      <c r="V887" s="1679"/>
      <c r="W887" s="1680"/>
      <c r="X887" s="1666">
        <v>0</v>
      </c>
      <c r="Y887" s="1679"/>
      <c r="Z887" s="1680"/>
      <c r="AA887" s="1666">
        <v>0</v>
      </c>
      <c r="AB887" s="1679"/>
      <c r="AC887" s="1680"/>
      <c r="AD887" s="1666">
        <v>0</v>
      </c>
      <c r="AE887" s="1679"/>
      <c r="AF887" s="1680"/>
      <c r="AG887" s="1666">
        <v>0</v>
      </c>
      <c r="AH887" s="1679"/>
      <c r="AI887" s="1680"/>
      <c r="AJ887" s="1666">
        <v>0</v>
      </c>
      <c r="AK887" s="1679"/>
      <c r="AL887" s="1680"/>
      <c r="AM887" s="1666">
        <v>0</v>
      </c>
      <c r="AN887" s="1679"/>
      <c r="AO887" s="1680"/>
      <c r="AP887" s="1666">
        <v>0</v>
      </c>
      <c r="AQ887" s="1679"/>
      <c r="AR887" s="1680"/>
      <c r="AS887" s="1666">
        <v>0</v>
      </c>
      <c r="AT887" s="1679"/>
      <c r="AU887" s="1680"/>
      <c r="AV887" s="1666">
        <v>0</v>
      </c>
      <c r="AW887" s="1679"/>
      <c r="AX887" s="1680"/>
      <c r="AY887" s="1666">
        <v>0</v>
      </c>
      <c r="AZ887" s="1679"/>
      <c r="BA887" s="1680"/>
      <c r="BB887" s="1666">
        <v>0</v>
      </c>
      <c r="BC887" s="1679"/>
      <c r="BD887" s="1680"/>
      <c r="BE887" s="1666">
        <v>0</v>
      </c>
      <c r="BF887" s="1679"/>
      <c r="BG887" s="1680"/>
      <c r="BH887" s="1666">
        <v>0</v>
      </c>
      <c r="BI887" s="1679"/>
      <c r="BJ887" s="1680"/>
      <c r="BK887" s="1666">
        <v>0</v>
      </c>
      <c r="BL887" s="1679"/>
      <c r="BM887" s="1680"/>
      <c r="BN887" s="1666">
        <v>0</v>
      </c>
      <c r="BO887" s="1679"/>
      <c r="BP887" s="1680"/>
      <c r="BQ887" s="1666">
        <v>0</v>
      </c>
      <c r="BR887" s="1679"/>
      <c r="BS887" s="1680"/>
      <c r="BT887" s="1666">
        <v>0</v>
      </c>
      <c r="BU887" s="1679"/>
      <c r="BV887" s="1680"/>
      <c r="BW887" s="1666">
        <v>0</v>
      </c>
      <c r="BX887" s="1679"/>
      <c r="BY887" s="1680"/>
      <c r="BZ887" s="1666">
        <v>0</v>
      </c>
    </row>
    <row r="888" spans="1:78" s="1602" customFormat="1" ht="20.25" thickBot="1" x14ac:dyDescent="0.35">
      <c r="A888" s="1605"/>
      <c r="B888" s="1425"/>
      <c r="C888" s="1592" t="s">
        <v>541</v>
      </c>
      <c r="D888" s="1651"/>
      <c r="E888" s="1405"/>
      <c r="F888" s="1649">
        <v>10</v>
      </c>
      <c r="G888" s="1679"/>
      <c r="H888" s="1680"/>
      <c r="I888" s="1666">
        <v>0</v>
      </c>
      <c r="J888" s="1679"/>
      <c r="K888" s="1680"/>
      <c r="L888" s="1666">
        <v>0</v>
      </c>
      <c r="M888" s="1679"/>
      <c r="N888" s="1680"/>
      <c r="O888" s="1666">
        <v>0</v>
      </c>
      <c r="P888" s="1679"/>
      <c r="Q888" s="1680"/>
      <c r="R888" s="1666">
        <v>0</v>
      </c>
      <c r="S888" s="1679"/>
      <c r="T888" s="1680"/>
      <c r="U888" s="1666">
        <v>0</v>
      </c>
      <c r="V888" s="1679"/>
      <c r="W888" s="1680"/>
      <c r="X888" s="1666">
        <v>0</v>
      </c>
      <c r="Y888" s="1679"/>
      <c r="Z888" s="1680"/>
      <c r="AA888" s="1666">
        <v>0</v>
      </c>
      <c r="AB888" s="1679"/>
      <c r="AC888" s="1680"/>
      <c r="AD888" s="1666">
        <v>0</v>
      </c>
      <c r="AE888" s="1679"/>
      <c r="AF888" s="1680"/>
      <c r="AG888" s="1666">
        <v>0</v>
      </c>
      <c r="AH888" s="1679"/>
      <c r="AI888" s="1680"/>
      <c r="AJ888" s="1666">
        <v>0</v>
      </c>
      <c r="AK888" s="1679"/>
      <c r="AL888" s="1680"/>
      <c r="AM888" s="1666">
        <v>0</v>
      </c>
      <c r="AN888" s="1679"/>
      <c r="AO888" s="1680"/>
      <c r="AP888" s="1666">
        <v>0</v>
      </c>
      <c r="AQ888" s="1679"/>
      <c r="AR888" s="1680"/>
      <c r="AS888" s="1666">
        <v>0</v>
      </c>
      <c r="AT888" s="1679"/>
      <c r="AU888" s="1680"/>
      <c r="AV888" s="1666">
        <v>0</v>
      </c>
      <c r="AW888" s="1679"/>
      <c r="AX888" s="1680"/>
      <c r="AY888" s="1666">
        <v>0</v>
      </c>
      <c r="AZ888" s="1679"/>
      <c r="BA888" s="1680"/>
      <c r="BB888" s="1666">
        <v>0</v>
      </c>
      <c r="BC888" s="1679"/>
      <c r="BD888" s="1680"/>
      <c r="BE888" s="1666">
        <v>0</v>
      </c>
      <c r="BF888" s="1679"/>
      <c r="BG888" s="1680"/>
      <c r="BH888" s="1666">
        <v>0</v>
      </c>
      <c r="BI888" s="1679"/>
      <c r="BJ888" s="1680"/>
      <c r="BK888" s="1666">
        <v>0</v>
      </c>
      <c r="BL888" s="1679"/>
      <c r="BM888" s="1680"/>
      <c r="BN888" s="1666">
        <v>0</v>
      </c>
      <c r="BO888" s="1679"/>
      <c r="BP888" s="1680"/>
      <c r="BQ888" s="1666">
        <v>0</v>
      </c>
      <c r="BR888" s="1679"/>
      <c r="BS888" s="1680"/>
      <c r="BT888" s="1666">
        <v>0</v>
      </c>
      <c r="BU888" s="1679"/>
      <c r="BV888" s="1680"/>
      <c r="BW888" s="1666">
        <v>0</v>
      </c>
      <c r="BX888" s="1679"/>
      <c r="BY888" s="1680"/>
      <c r="BZ888" s="1666">
        <v>0</v>
      </c>
    </row>
    <row r="889" spans="1:78" s="461" customFormat="1" ht="19.5" thickBot="1" x14ac:dyDescent="0.35">
      <c r="A889" s="1416">
        <v>39</v>
      </c>
      <c r="B889" s="1598" t="s">
        <v>542</v>
      </c>
      <c r="C889" s="1420"/>
      <c r="D889" s="1590"/>
      <c r="E889" s="360"/>
      <c r="G889" s="1934"/>
      <c r="H889" s="1929"/>
      <c r="I889" s="1930"/>
      <c r="J889" s="1934"/>
      <c r="K889" s="1929"/>
      <c r="L889" s="1930"/>
      <c r="M889" s="1934"/>
      <c r="N889" s="1929"/>
      <c r="O889" s="1930"/>
      <c r="P889" s="1934"/>
      <c r="Q889" s="1929"/>
      <c r="R889" s="1930"/>
      <c r="S889" s="1934"/>
      <c r="T889" s="1929"/>
      <c r="U889" s="1930"/>
      <c r="V889" s="1934"/>
      <c r="W889" s="1929"/>
      <c r="X889" s="1930"/>
      <c r="Y889" s="1934"/>
      <c r="Z889" s="1929"/>
      <c r="AA889" s="1930"/>
      <c r="AB889" s="1934"/>
      <c r="AC889" s="1929"/>
      <c r="AD889" s="1930"/>
      <c r="AE889" s="1934"/>
      <c r="AF889" s="1929"/>
      <c r="AG889" s="1930"/>
      <c r="AH889" s="1934"/>
      <c r="AI889" s="1929"/>
      <c r="AJ889" s="1930"/>
      <c r="AK889" s="1934"/>
      <c r="AL889" s="1929"/>
      <c r="AM889" s="1930"/>
      <c r="AN889" s="1934"/>
      <c r="AO889" s="1929"/>
      <c r="AP889" s="1930"/>
      <c r="AQ889" s="1934"/>
      <c r="AR889" s="1929"/>
      <c r="AS889" s="1930"/>
      <c r="AT889" s="1934"/>
      <c r="AU889" s="1929"/>
      <c r="AV889" s="1930"/>
      <c r="AW889" s="1934"/>
      <c r="AX889" s="1929"/>
      <c r="AY889" s="1930"/>
      <c r="AZ889" s="1934"/>
      <c r="BA889" s="1929"/>
      <c r="BB889" s="1930"/>
      <c r="BC889" s="1934"/>
      <c r="BD889" s="1929"/>
      <c r="BE889" s="1930"/>
      <c r="BF889" s="1934"/>
      <c r="BG889" s="1929"/>
      <c r="BH889" s="1930"/>
      <c r="BI889" s="1934"/>
      <c r="BJ889" s="1929"/>
      <c r="BK889" s="1930"/>
      <c r="BL889" s="1934"/>
      <c r="BM889" s="1929"/>
      <c r="BN889" s="1930"/>
      <c r="BO889" s="1934"/>
      <c r="BP889" s="1929"/>
      <c r="BQ889" s="1930"/>
      <c r="BR889" s="1934"/>
      <c r="BS889" s="1929"/>
      <c r="BT889" s="1930"/>
      <c r="BU889" s="1934"/>
      <c r="BV889" s="1929"/>
      <c r="BW889" s="1930"/>
      <c r="BX889" s="1934"/>
      <c r="BY889" s="1929"/>
      <c r="BZ889" s="1930"/>
    </row>
    <row r="890" spans="1:78" s="222" customFormat="1" ht="19.5" customHeight="1" x14ac:dyDescent="0.3">
      <c r="A890" s="1411"/>
      <c r="B890" s="1425"/>
      <c r="C890" s="1617" t="s">
        <v>372</v>
      </c>
      <c r="D890" s="1582"/>
      <c r="E890" s="1406" t="s">
        <v>494</v>
      </c>
      <c r="F890" s="1409">
        <v>10</v>
      </c>
      <c r="G890" s="1933"/>
      <c r="H890" s="1931"/>
      <c r="I890" s="1666">
        <v>0</v>
      </c>
      <c r="J890" s="1933"/>
      <c r="K890" s="1931"/>
      <c r="L890" s="1666">
        <v>0</v>
      </c>
      <c r="M890" s="1933"/>
      <c r="N890" s="1931"/>
      <c r="O890" s="1666">
        <v>0</v>
      </c>
      <c r="P890" s="1933"/>
      <c r="Q890" s="1931"/>
      <c r="R890" s="1666">
        <v>0</v>
      </c>
      <c r="S890" s="1933"/>
      <c r="T890" s="1931"/>
      <c r="U890" s="1666">
        <v>0</v>
      </c>
      <c r="V890" s="1933"/>
      <c r="W890" s="1931"/>
      <c r="X890" s="1666">
        <v>0</v>
      </c>
      <c r="Y890" s="1933"/>
      <c r="Z890" s="1931"/>
      <c r="AA890" s="1666">
        <v>0</v>
      </c>
      <c r="AB890" s="1933"/>
      <c r="AC890" s="1931"/>
      <c r="AD890" s="1666">
        <v>0</v>
      </c>
      <c r="AE890" s="1933"/>
      <c r="AF890" s="1931"/>
      <c r="AG890" s="1666">
        <v>0</v>
      </c>
      <c r="AH890" s="1933"/>
      <c r="AI890" s="1931"/>
      <c r="AJ890" s="1666">
        <v>0</v>
      </c>
      <c r="AK890" s="1933"/>
      <c r="AL890" s="1931"/>
      <c r="AM890" s="1666">
        <v>0</v>
      </c>
      <c r="AN890" s="1933"/>
      <c r="AO890" s="1931"/>
      <c r="AP890" s="1666">
        <v>0</v>
      </c>
      <c r="AQ890" s="1933"/>
      <c r="AR890" s="1931"/>
      <c r="AS890" s="1666">
        <v>0</v>
      </c>
      <c r="AT890" s="1933"/>
      <c r="AU890" s="1931"/>
      <c r="AV890" s="1666">
        <v>0</v>
      </c>
      <c r="AW890" s="1933"/>
      <c r="AX890" s="1931"/>
      <c r="AY890" s="1666">
        <v>0</v>
      </c>
      <c r="AZ890" s="1933"/>
      <c r="BA890" s="1931"/>
      <c r="BB890" s="1666">
        <v>0</v>
      </c>
      <c r="BC890" s="1933"/>
      <c r="BD890" s="1931"/>
      <c r="BE890" s="1666">
        <v>0</v>
      </c>
      <c r="BF890" s="1933"/>
      <c r="BG890" s="1931"/>
      <c r="BH890" s="1666">
        <v>0</v>
      </c>
      <c r="BI890" s="1933"/>
      <c r="BJ890" s="1931"/>
      <c r="BK890" s="1666">
        <v>0</v>
      </c>
      <c r="BL890" s="1933"/>
      <c r="BM890" s="1931"/>
      <c r="BN890" s="1666">
        <v>0</v>
      </c>
      <c r="BO890" s="1933"/>
      <c r="BP890" s="1931"/>
      <c r="BQ890" s="1666">
        <v>0</v>
      </c>
      <c r="BR890" s="1933"/>
      <c r="BS890" s="1931"/>
      <c r="BT890" s="1666">
        <v>0</v>
      </c>
      <c r="BU890" s="1933"/>
      <c r="BV890" s="1931"/>
      <c r="BW890" s="1666">
        <v>0</v>
      </c>
      <c r="BX890" s="1933"/>
      <c r="BY890" s="1931"/>
      <c r="BZ890" s="1666">
        <v>0</v>
      </c>
    </row>
    <row r="891" spans="1:78" s="1602" customFormat="1" ht="19.5" x14ac:dyDescent="0.3">
      <c r="A891" s="1605"/>
      <c r="B891" s="1425"/>
      <c r="C891" s="1435" t="s">
        <v>373</v>
      </c>
      <c r="D891" s="1651"/>
      <c r="E891" s="1405"/>
      <c r="F891" s="1649">
        <v>10</v>
      </c>
      <c r="G891" s="1679"/>
      <c r="H891" s="1680"/>
      <c r="I891" s="1666">
        <v>0</v>
      </c>
      <c r="J891" s="1679"/>
      <c r="K891" s="1680"/>
      <c r="L891" s="1666">
        <v>0</v>
      </c>
      <c r="M891" s="1679"/>
      <c r="N891" s="1680"/>
      <c r="O891" s="1666">
        <v>0</v>
      </c>
      <c r="P891" s="1679"/>
      <c r="Q891" s="1680"/>
      <c r="R891" s="1666">
        <v>0</v>
      </c>
      <c r="S891" s="1679"/>
      <c r="T891" s="1680"/>
      <c r="U891" s="1666">
        <v>0</v>
      </c>
      <c r="V891" s="1679"/>
      <c r="W891" s="1680"/>
      <c r="X891" s="1666">
        <v>0</v>
      </c>
      <c r="Y891" s="1679"/>
      <c r="Z891" s="1680"/>
      <c r="AA891" s="1666">
        <v>0</v>
      </c>
      <c r="AB891" s="1679"/>
      <c r="AC891" s="1680"/>
      <c r="AD891" s="1666">
        <v>0</v>
      </c>
      <c r="AE891" s="1679"/>
      <c r="AF891" s="1680"/>
      <c r="AG891" s="1666">
        <v>0</v>
      </c>
      <c r="AH891" s="1679"/>
      <c r="AI891" s="1680"/>
      <c r="AJ891" s="1666">
        <v>0</v>
      </c>
      <c r="AK891" s="1679"/>
      <c r="AL891" s="1680"/>
      <c r="AM891" s="1666">
        <v>0</v>
      </c>
      <c r="AN891" s="1679"/>
      <c r="AO891" s="1680"/>
      <c r="AP891" s="1666">
        <v>0</v>
      </c>
      <c r="AQ891" s="1679"/>
      <c r="AR891" s="1680"/>
      <c r="AS891" s="1666">
        <v>0</v>
      </c>
      <c r="AT891" s="1679"/>
      <c r="AU891" s="1680"/>
      <c r="AV891" s="1666">
        <v>0</v>
      </c>
      <c r="AW891" s="1679"/>
      <c r="AX891" s="1680"/>
      <c r="AY891" s="1666">
        <v>0</v>
      </c>
      <c r="AZ891" s="1679"/>
      <c r="BA891" s="1680"/>
      <c r="BB891" s="1666">
        <v>0</v>
      </c>
      <c r="BC891" s="1679"/>
      <c r="BD891" s="1680"/>
      <c r="BE891" s="1666">
        <v>0</v>
      </c>
      <c r="BF891" s="1679"/>
      <c r="BG891" s="1680"/>
      <c r="BH891" s="1666">
        <v>0</v>
      </c>
      <c r="BI891" s="1679"/>
      <c r="BJ891" s="1680"/>
      <c r="BK891" s="1666">
        <v>0</v>
      </c>
      <c r="BL891" s="1679"/>
      <c r="BM891" s="1680"/>
      <c r="BN891" s="1666">
        <v>0</v>
      </c>
      <c r="BO891" s="1679"/>
      <c r="BP891" s="1680"/>
      <c r="BQ891" s="1666">
        <v>0</v>
      </c>
      <c r="BR891" s="1679"/>
      <c r="BS891" s="1680"/>
      <c r="BT891" s="1666">
        <v>0</v>
      </c>
      <c r="BU891" s="1679"/>
      <c r="BV891" s="1680"/>
      <c r="BW891" s="1666">
        <v>0</v>
      </c>
      <c r="BX891" s="1679"/>
      <c r="BY891" s="1680"/>
      <c r="BZ891" s="1666">
        <v>0</v>
      </c>
    </row>
    <row r="892" spans="1:78" s="1602" customFormat="1" ht="19.5" x14ac:dyDescent="0.3">
      <c r="A892" s="1411"/>
      <c r="B892" s="1425" t="s">
        <v>64</v>
      </c>
      <c r="C892" s="1581" t="s">
        <v>107</v>
      </c>
      <c r="D892" s="1651"/>
      <c r="E892" s="1405" t="s">
        <v>310</v>
      </c>
      <c r="F892" s="1649">
        <v>10</v>
      </c>
      <c r="G892" s="1811">
        <v>10.3</v>
      </c>
      <c r="H892" s="1812"/>
      <c r="I892" s="1813"/>
      <c r="J892" s="1811">
        <v>10.3</v>
      </c>
      <c r="K892" s="1812"/>
      <c r="L892" s="1813"/>
      <c r="M892" s="1811">
        <v>10.3</v>
      </c>
      <c r="N892" s="1812"/>
      <c r="O892" s="1813"/>
      <c r="P892" s="1811">
        <v>10.3</v>
      </c>
      <c r="Q892" s="1812"/>
      <c r="R892" s="1813"/>
      <c r="S892" s="1811">
        <v>10.3</v>
      </c>
      <c r="T892" s="1812"/>
      <c r="U892" s="1813"/>
      <c r="V892" s="1811">
        <v>10.3</v>
      </c>
      <c r="W892" s="1812"/>
      <c r="X892" s="1813"/>
      <c r="Y892" s="1811">
        <v>10.3</v>
      </c>
      <c r="Z892" s="1812"/>
      <c r="AA892" s="1813"/>
      <c r="AB892" s="1811">
        <v>10.3</v>
      </c>
      <c r="AC892" s="1812"/>
      <c r="AD892" s="1813"/>
      <c r="AE892" s="1811">
        <v>10.3</v>
      </c>
      <c r="AF892" s="1812"/>
      <c r="AG892" s="1813"/>
      <c r="AH892" s="1811">
        <v>10.3</v>
      </c>
      <c r="AI892" s="1812"/>
      <c r="AJ892" s="1813"/>
      <c r="AK892" s="1811">
        <v>10.3</v>
      </c>
      <c r="AL892" s="1812"/>
      <c r="AM892" s="1813"/>
      <c r="AN892" s="1811">
        <v>10.3</v>
      </c>
      <c r="AO892" s="1812"/>
      <c r="AP892" s="1813"/>
      <c r="AQ892" s="1811">
        <v>10.3</v>
      </c>
      <c r="AR892" s="1812"/>
      <c r="AS892" s="1813"/>
      <c r="AT892" s="1811">
        <v>10.3</v>
      </c>
      <c r="AU892" s="1812"/>
      <c r="AV892" s="1813"/>
      <c r="AW892" s="1811">
        <v>10.3</v>
      </c>
      <c r="AX892" s="1812"/>
      <c r="AY892" s="1813"/>
      <c r="AZ892" s="1811">
        <v>10.3</v>
      </c>
      <c r="BA892" s="1812"/>
      <c r="BB892" s="1813"/>
      <c r="BC892" s="1811">
        <v>10.3</v>
      </c>
      <c r="BD892" s="1812"/>
      <c r="BE892" s="1813"/>
      <c r="BF892" s="1811">
        <v>10.3</v>
      </c>
      <c r="BG892" s="1812"/>
      <c r="BH892" s="1813"/>
      <c r="BI892" s="1811">
        <v>10.3</v>
      </c>
      <c r="BJ892" s="1812"/>
      <c r="BK892" s="1813"/>
      <c r="BL892" s="1811">
        <v>10.3</v>
      </c>
      <c r="BM892" s="1812"/>
      <c r="BN892" s="1813"/>
      <c r="BO892" s="1811">
        <v>10.3</v>
      </c>
      <c r="BP892" s="1812"/>
      <c r="BQ892" s="1813"/>
      <c r="BR892" s="1811">
        <v>10.3</v>
      </c>
      <c r="BS892" s="1812"/>
      <c r="BT892" s="1813"/>
      <c r="BU892" s="1811">
        <v>10.3</v>
      </c>
      <c r="BV892" s="1812"/>
      <c r="BW892" s="1813"/>
      <c r="BX892" s="1811">
        <v>10.3</v>
      </c>
      <c r="BY892" s="1812"/>
      <c r="BZ892" s="1813"/>
    </row>
    <row r="893" spans="1:78" s="1602" customFormat="1" ht="19.5" x14ac:dyDescent="0.3">
      <c r="A893" s="1411"/>
      <c r="B893" s="1425" t="s">
        <v>498</v>
      </c>
      <c r="C893" s="1592" t="s">
        <v>28</v>
      </c>
      <c r="D893" s="1651"/>
      <c r="E893" s="1405"/>
      <c r="F893" s="1649">
        <v>10</v>
      </c>
      <c r="G893" s="1679"/>
      <c r="H893" s="1680"/>
      <c r="I893" s="1666">
        <v>0</v>
      </c>
      <c r="J893" s="1679"/>
      <c r="K893" s="1680"/>
      <c r="L893" s="1666">
        <v>0</v>
      </c>
      <c r="M893" s="1679"/>
      <c r="N893" s="1680"/>
      <c r="O893" s="1666">
        <v>0</v>
      </c>
      <c r="P893" s="1679"/>
      <c r="Q893" s="1680"/>
      <c r="R893" s="1666">
        <v>0</v>
      </c>
      <c r="S893" s="1679"/>
      <c r="T893" s="1680"/>
      <c r="U893" s="1666">
        <v>0</v>
      </c>
      <c r="V893" s="1679"/>
      <c r="W893" s="1680"/>
      <c r="X893" s="1666">
        <v>0</v>
      </c>
      <c r="Y893" s="1679"/>
      <c r="Z893" s="1680"/>
      <c r="AA893" s="1666">
        <v>0</v>
      </c>
      <c r="AB893" s="1679"/>
      <c r="AC893" s="1680"/>
      <c r="AD893" s="1666">
        <v>0</v>
      </c>
      <c r="AE893" s="1679"/>
      <c r="AF893" s="1680"/>
      <c r="AG893" s="1666">
        <v>0</v>
      </c>
      <c r="AH893" s="1679"/>
      <c r="AI893" s="1680"/>
      <c r="AJ893" s="1666">
        <v>0</v>
      </c>
      <c r="AK893" s="1679"/>
      <c r="AL893" s="1680"/>
      <c r="AM893" s="1666">
        <v>0</v>
      </c>
      <c r="AN893" s="1679"/>
      <c r="AO893" s="1680"/>
      <c r="AP893" s="1666">
        <v>0</v>
      </c>
      <c r="AQ893" s="1679"/>
      <c r="AR893" s="1680"/>
      <c r="AS893" s="1666">
        <v>0</v>
      </c>
      <c r="AT893" s="1679"/>
      <c r="AU893" s="1680"/>
      <c r="AV893" s="1666">
        <v>0</v>
      </c>
      <c r="AW893" s="1679"/>
      <c r="AX893" s="1680"/>
      <c r="AY893" s="1666">
        <v>0</v>
      </c>
      <c r="AZ893" s="1679"/>
      <c r="BA893" s="1680"/>
      <c r="BB893" s="1666">
        <v>0</v>
      </c>
      <c r="BC893" s="1679"/>
      <c r="BD893" s="1680"/>
      <c r="BE893" s="1666">
        <v>0</v>
      </c>
      <c r="BF893" s="1679"/>
      <c r="BG893" s="1680"/>
      <c r="BH893" s="1666">
        <v>0</v>
      </c>
      <c r="BI893" s="1679"/>
      <c r="BJ893" s="1680"/>
      <c r="BK893" s="1666">
        <v>0</v>
      </c>
      <c r="BL893" s="1679"/>
      <c r="BM893" s="1680"/>
      <c r="BN893" s="1666">
        <v>0</v>
      </c>
      <c r="BO893" s="1679"/>
      <c r="BP893" s="1680"/>
      <c r="BQ893" s="1666">
        <v>0</v>
      </c>
      <c r="BR893" s="1679"/>
      <c r="BS893" s="1680"/>
      <c r="BT893" s="1666">
        <v>0</v>
      </c>
      <c r="BU893" s="1679"/>
      <c r="BV893" s="1680"/>
      <c r="BW893" s="1666">
        <v>0</v>
      </c>
      <c r="BX893" s="1679"/>
      <c r="BY893" s="1680"/>
      <c r="BZ893" s="1666">
        <v>0</v>
      </c>
    </row>
    <row r="894" spans="1:78" s="1602" customFormat="1" ht="19.5" x14ac:dyDescent="0.3">
      <c r="A894" s="1605"/>
      <c r="B894" s="1425"/>
      <c r="C894" s="1592" t="s">
        <v>183</v>
      </c>
      <c r="D894" s="1651"/>
      <c r="E894" s="1405"/>
      <c r="F894" s="1649">
        <v>10</v>
      </c>
      <c r="G894" s="1679"/>
      <c r="H894" s="1680"/>
      <c r="I894" s="1666">
        <v>0</v>
      </c>
      <c r="J894" s="1679"/>
      <c r="K894" s="1680"/>
      <c r="L894" s="1666">
        <v>0</v>
      </c>
      <c r="M894" s="1679"/>
      <c r="N894" s="1680"/>
      <c r="O894" s="1666">
        <v>0</v>
      </c>
      <c r="P894" s="1679"/>
      <c r="Q894" s="1680"/>
      <c r="R894" s="1666">
        <v>0</v>
      </c>
      <c r="S894" s="1679"/>
      <c r="T894" s="1680"/>
      <c r="U894" s="1666">
        <v>0</v>
      </c>
      <c r="V894" s="1679"/>
      <c r="W894" s="1680"/>
      <c r="X894" s="1666">
        <v>0</v>
      </c>
      <c r="Y894" s="1679"/>
      <c r="Z894" s="1680"/>
      <c r="AA894" s="1666">
        <v>0</v>
      </c>
      <c r="AB894" s="1679"/>
      <c r="AC894" s="1680"/>
      <c r="AD894" s="1666">
        <v>0</v>
      </c>
      <c r="AE894" s="1679"/>
      <c r="AF894" s="1680"/>
      <c r="AG894" s="1666">
        <v>0</v>
      </c>
      <c r="AH894" s="1679"/>
      <c r="AI894" s="1680"/>
      <c r="AJ894" s="1666">
        <v>0</v>
      </c>
      <c r="AK894" s="1679"/>
      <c r="AL894" s="1680"/>
      <c r="AM894" s="1666">
        <v>0</v>
      </c>
      <c r="AN894" s="1679"/>
      <c r="AO894" s="1680"/>
      <c r="AP894" s="1666">
        <v>0</v>
      </c>
      <c r="AQ894" s="1679"/>
      <c r="AR894" s="1680"/>
      <c r="AS894" s="1666">
        <v>0</v>
      </c>
      <c r="AT894" s="1679"/>
      <c r="AU894" s="1680"/>
      <c r="AV894" s="1666">
        <v>0</v>
      </c>
      <c r="AW894" s="1679"/>
      <c r="AX894" s="1680"/>
      <c r="AY894" s="1666">
        <v>0</v>
      </c>
      <c r="AZ894" s="1679"/>
      <c r="BA894" s="1680"/>
      <c r="BB894" s="1666">
        <v>0</v>
      </c>
      <c r="BC894" s="1679"/>
      <c r="BD894" s="1680"/>
      <c r="BE894" s="1666">
        <v>0</v>
      </c>
      <c r="BF894" s="1679"/>
      <c r="BG894" s="1680"/>
      <c r="BH894" s="1666">
        <v>0</v>
      </c>
      <c r="BI894" s="1679"/>
      <c r="BJ894" s="1680"/>
      <c r="BK894" s="1666">
        <v>0</v>
      </c>
      <c r="BL894" s="1679"/>
      <c r="BM894" s="1680"/>
      <c r="BN894" s="1666">
        <v>0</v>
      </c>
      <c r="BO894" s="1679"/>
      <c r="BP894" s="1680"/>
      <c r="BQ894" s="1666">
        <v>0</v>
      </c>
      <c r="BR894" s="1679"/>
      <c r="BS894" s="1680"/>
      <c r="BT894" s="1666">
        <v>0</v>
      </c>
      <c r="BU894" s="1679"/>
      <c r="BV894" s="1680"/>
      <c r="BW894" s="1666">
        <v>0</v>
      </c>
      <c r="BX894" s="1679"/>
      <c r="BY894" s="1680"/>
      <c r="BZ894" s="1666">
        <v>0</v>
      </c>
    </row>
    <row r="895" spans="1:78" s="1602" customFormat="1" ht="19.5" x14ac:dyDescent="0.3">
      <c r="A895" s="1605"/>
      <c r="B895" s="1425"/>
      <c r="C895" s="1592" t="s">
        <v>541</v>
      </c>
      <c r="D895" s="1651"/>
      <c r="E895" s="1405"/>
      <c r="F895" s="1649">
        <v>10</v>
      </c>
      <c r="G895" s="1679"/>
      <c r="H895" s="1680"/>
      <c r="I895" s="1666">
        <v>0</v>
      </c>
      <c r="J895" s="1679"/>
      <c r="K895" s="1680"/>
      <c r="L895" s="1666">
        <v>0</v>
      </c>
      <c r="M895" s="1679"/>
      <c r="N895" s="1680"/>
      <c r="O895" s="1666">
        <v>0</v>
      </c>
      <c r="P895" s="1679"/>
      <c r="Q895" s="1680"/>
      <c r="R895" s="1666">
        <v>0</v>
      </c>
      <c r="S895" s="1679"/>
      <c r="T895" s="1680"/>
      <c r="U895" s="1666">
        <v>0</v>
      </c>
      <c r="V895" s="1679"/>
      <c r="W895" s="1680"/>
      <c r="X895" s="1666">
        <v>0</v>
      </c>
      <c r="Y895" s="1679"/>
      <c r="Z895" s="1680"/>
      <c r="AA895" s="1666">
        <v>0</v>
      </c>
      <c r="AB895" s="1679"/>
      <c r="AC895" s="1680"/>
      <c r="AD895" s="1666">
        <v>0</v>
      </c>
      <c r="AE895" s="1679"/>
      <c r="AF895" s="1680"/>
      <c r="AG895" s="1666">
        <v>0</v>
      </c>
      <c r="AH895" s="1679"/>
      <c r="AI895" s="1680"/>
      <c r="AJ895" s="1666">
        <v>0</v>
      </c>
      <c r="AK895" s="1679"/>
      <c r="AL895" s="1680"/>
      <c r="AM895" s="1666">
        <v>0</v>
      </c>
      <c r="AN895" s="1679"/>
      <c r="AO895" s="1680"/>
      <c r="AP895" s="1666">
        <v>0</v>
      </c>
      <c r="AQ895" s="1679"/>
      <c r="AR895" s="1680"/>
      <c r="AS895" s="1666">
        <v>0</v>
      </c>
      <c r="AT895" s="1679"/>
      <c r="AU895" s="1680"/>
      <c r="AV895" s="1666">
        <v>0</v>
      </c>
      <c r="AW895" s="1679"/>
      <c r="AX895" s="1680"/>
      <c r="AY895" s="1666">
        <v>0</v>
      </c>
      <c r="AZ895" s="1679"/>
      <c r="BA895" s="1680"/>
      <c r="BB895" s="1666">
        <v>0</v>
      </c>
      <c r="BC895" s="1679"/>
      <c r="BD895" s="1680"/>
      <c r="BE895" s="1666">
        <v>0</v>
      </c>
      <c r="BF895" s="1679"/>
      <c r="BG895" s="1680"/>
      <c r="BH895" s="1666">
        <v>0</v>
      </c>
      <c r="BI895" s="1679"/>
      <c r="BJ895" s="1680"/>
      <c r="BK895" s="1666">
        <v>0</v>
      </c>
      <c r="BL895" s="1679"/>
      <c r="BM895" s="1680"/>
      <c r="BN895" s="1666">
        <v>0</v>
      </c>
      <c r="BO895" s="1679"/>
      <c r="BP895" s="1680"/>
      <c r="BQ895" s="1666">
        <v>0</v>
      </c>
      <c r="BR895" s="1679"/>
      <c r="BS895" s="1680"/>
      <c r="BT895" s="1666">
        <v>0</v>
      </c>
      <c r="BU895" s="1679"/>
      <c r="BV895" s="1680"/>
      <c r="BW895" s="1666">
        <v>0</v>
      </c>
      <c r="BX895" s="1679"/>
      <c r="BY895" s="1680"/>
      <c r="BZ895" s="1666">
        <v>0</v>
      </c>
    </row>
    <row r="896" spans="1:78" s="1602" customFormat="1" ht="19.5" x14ac:dyDescent="0.3">
      <c r="A896" s="1605"/>
      <c r="B896" s="1425"/>
      <c r="C896" s="1592" t="s">
        <v>541</v>
      </c>
      <c r="D896" s="1651"/>
      <c r="E896" s="1405"/>
      <c r="F896" s="1649">
        <v>10</v>
      </c>
      <c r="G896" s="1679"/>
      <c r="H896" s="1680"/>
      <c r="I896" s="1666">
        <v>0</v>
      </c>
      <c r="J896" s="1679"/>
      <c r="K896" s="1680"/>
      <c r="L896" s="1666">
        <v>0</v>
      </c>
      <c r="M896" s="1679"/>
      <c r="N896" s="1680"/>
      <c r="O896" s="1666">
        <v>0</v>
      </c>
      <c r="P896" s="1679"/>
      <c r="Q896" s="1680"/>
      <c r="R896" s="1666">
        <v>0</v>
      </c>
      <c r="S896" s="1679"/>
      <c r="T896" s="1680"/>
      <c r="U896" s="1666">
        <v>0</v>
      </c>
      <c r="V896" s="1679"/>
      <c r="W896" s="1680"/>
      <c r="X896" s="1666">
        <v>0</v>
      </c>
      <c r="Y896" s="1679"/>
      <c r="Z896" s="1680"/>
      <c r="AA896" s="1666">
        <v>0</v>
      </c>
      <c r="AB896" s="1679"/>
      <c r="AC896" s="1680"/>
      <c r="AD896" s="1666">
        <v>0</v>
      </c>
      <c r="AE896" s="1679"/>
      <c r="AF896" s="1680"/>
      <c r="AG896" s="1666">
        <v>0</v>
      </c>
      <c r="AH896" s="1679"/>
      <c r="AI896" s="1680"/>
      <c r="AJ896" s="1666">
        <v>0</v>
      </c>
      <c r="AK896" s="1679"/>
      <c r="AL896" s="1680"/>
      <c r="AM896" s="1666">
        <v>0</v>
      </c>
      <c r="AN896" s="1679"/>
      <c r="AO896" s="1680"/>
      <c r="AP896" s="1666">
        <v>0</v>
      </c>
      <c r="AQ896" s="1679"/>
      <c r="AR896" s="1680"/>
      <c r="AS896" s="1666">
        <v>0</v>
      </c>
      <c r="AT896" s="1679"/>
      <c r="AU896" s="1680"/>
      <c r="AV896" s="1666">
        <v>0</v>
      </c>
      <c r="AW896" s="1679"/>
      <c r="AX896" s="1680"/>
      <c r="AY896" s="1666">
        <v>0</v>
      </c>
      <c r="AZ896" s="1679"/>
      <c r="BA896" s="1680"/>
      <c r="BB896" s="1666">
        <v>0</v>
      </c>
      <c r="BC896" s="1679"/>
      <c r="BD896" s="1680"/>
      <c r="BE896" s="1666">
        <v>0</v>
      </c>
      <c r="BF896" s="1679"/>
      <c r="BG896" s="1680"/>
      <c r="BH896" s="1666">
        <v>0</v>
      </c>
      <c r="BI896" s="1679"/>
      <c r="BJ896" s="1680"/>
      <c r="BK896" s="1666">
        <v>0</v>
      </c>
      <c r="BL896" s="1679"/>
      <c r="BM896" s="1680"/>
      <c r="BN896" s="1666">
        <v>0</v>
      </c>
      <c r="BO896" s="1679"/>
      <c r="BP896" s="1680"/>
      <c r="BQ896" s="1666">
        <v>0</v>
      </c>
      <c r="BR896" s="1679"/>
      <c r="BS896" s="1680"/>
      <c r="BT896" s="1666">
        <v>0</v>
      </c>
      <c r="BU896" s="1679"/>
      <c r="BV896" s="1680"/>
      <c r="BW896" s="1666">
        <v>0</v>
      </c>
      <c r="BX896" s="1679"/>
      <c r="BY896" s="1680"/>
      <c r="BZ896" s="1666">
        <v>0</v>
      </c>
    </row>
    <row r="897" spans="7:12" x14ac:dyDescent="0.2">
      <c r="G897" s="222"/>
      <c r="H897" s="222"/>
      <c r="I897" s="222"/>
      <c r="J897" s="222"/>
      <c r="K897" s="222"/>
      <c r="L897" s="222"/>
    </row>
    <row r="898" spans="7:12" x14ac:dyDescent="0.2">
      <c r="G898" s="222"/>
      <c r="H898" s="222"/>
      <c r="I898" s="222"/>
      <c r="J898" s="222"/>
      <c r="K898" s="222"/>
      <c r="L898" s="222"/>
    </row>
    <row r="899" spans="7:12" x14ac:dyDescent="0.2">
      <c r="G899" s="222"/>
      <c r="H899" s="222"/>
      <c r="I899" s="222"/>
      <c r="J899" s="222"/>
      <c r="K899" s="222"/>
      <c r="L899" s="222"/>
    </row>
    <row r="900" spans="7:12" x14ac:dyDescent="0.2">
      <c r="G900" s="222"/>
      <c r="H900" s="222"/>
      <c r="I900" s="222"/>
      <c r="J900" s="222"/>
      <c r="K900" s="222"/>
      <c r="L900" s="222"/>
    </row>
    <row r="901" spans="7:12" x14ac:dyDescent="0.2">
      <c r="G901" s="222"/>
      <c r="H901" s="222"/>
      <c r="I901" s="222"/>
      <c r="J901" s="222"/>
      <c r="K901" s="222"/>
      <c r="L901" s="222"/>
    </row>
    <row r="902" spans="7:12" x14ac:dyDescent="0.2">
      <c r="G902" s="222"/>
      <c r="H902" s="222"/>
      <c r="I902" s="222"/>
      <c r="J902" s="222"/>
      <c r="K902" s="222"/>
      <c r="L902" s="222"/>
    </row>
    <row r="903" spans="7:12" x14ac:dyDescent="0.2">
      <c r="G903" s="222"/>
      <c r="H903" s="222"/>
      <c r="I903" s="222"/>
      <c r="J903" s="222"/>
      <c r="K903" s="222"/>
      <c r="L903" s="222"/>
    </row>
    <row r="904" spans="7:12" x14ac:dyDescent="0.2">
      <c r="G904" s="222"/>
      <c r="H904" s="222"/>
      <c r="I904" s="222"/>
      <c r="J904" s="222"/>
      <c r="K904" s="222"/>
      <c r="L904" s="222"/>
    </row>
    <row r="905" spans="7:12" x14ac:dyDescent="0.2">
      <c r="G905" s="222"/>
      <c r="H905" s="222"/>
      <c r="I905" s="222"/>
      <c r="J905" s="222"/>
      <c r="K905" s="222"/>
      <c r="L905" s="222"/>
    </row>
    <row r="906" spans="7:12" x14ac:dyDescent="0.2">
      <c r="G906" s="222"/>
      <c r="H906" s="222"/>
      <c r="I906" s="222"/>
      <c r="J906" s="222"/>
      <c r="K906" s="222"/>
      <c r="L906" s="222"/>
    </row>
    <row r="907" spans="7:12" x14ac:dyDescent="0.2">
      <c r="G907" s="222"/>
      <c r="H907" s="222"/>
      <c r="I907" s="222"/>
      <c r="J907" s="222"/>
      <c r="K907" s="222"/>
      <c r="L907" s="222"/>
    </row>
    <row r="908" spans="7:12" x14ac:dyDescent="0.2">
      <c r="G908" s="222"/>
      <c r="H908" s="222"/>
      <c r="I908" s="222"/>
      <c r="J908" s="222"/>
      <c r="K908" s="222"/>
      <c r="L908" s="222"/>
    </row>
    <row r="909" spans="7:12" x14ac:dyDescent="0.2">
      <c r="G909" s="222"/>
      <c r="H909" s="222"/>
      <c r="I909" s="222"/>
      <c r="J909" s="222"/>
      <c r="K909" s="222"/>
      <c r="L909" s="222"/>
    </row>
    <row r="910" spans="7:12" x14ac:dyDescent="0.2">
      <c r="G910" s="222"/>
      <c r="H910" s="222"/>
      <c r="I910" s="222"/>
      <c r="J910" s="222"/>
      <c r="K910" s="222"/>
      <c r="L910" s="222"/>
    </row>
    <row r="911" spans="7:12" x14ac:dyDescent="0.2">
      <c r="G911" s="222"/>
      <c r="H911" s="222"/>
      <c r="I911" s="222"/>
      <c r="J911" s="222"/>
      <c r="K911" s="222"/>
      <c r="L911" s="222"/>
    </row>
    <row r="912" spans="7:12" x14ac:dyDescent="0.2">
      <c r="G912" s="222"/>
      <c r="H912" s="222"/>
      <c r="I912" s="222"/>
      <c r="J912" s="222"/>
      <c r="K912" s="222"/>
      <c r="L912" s="222"/>
    </row>
    <row r="913" spans="7:12" x14ac:dyDescent="0.2">
      <c r="G913" s="222"/>
      <c r="H913" s="222"/>
      <c r="I913" s="222"/>
      <c r="J913" s="222"/>
      <c r="K913" s="222"/>
      <c r="L913" s="222"/>
    </row>
    <row r="914" spans="7:12" x14ac:dyDescent="0.2">
      <c r="G914" s="222"/>
      <c r="H914" s="222"/>
      <c r="I914" s="222"/>
      <c r="J914" s="222"/>
      <c r="K914" s="222"/>
      <c r="L914" s="222"/>
    </row>
    <row r="915" spans="7:12" x14ac:dyDescent="0.2">
      <c r="G915" s="222"/>
      <c r="H915" s="222"/>
      <c r="I915" s="222"/>
      <c r="J915" s="222"/>
      <c r="K915" s="222"/>
      <c r="L915" s="222"/>
    </row>
    <row r="916" spans="7:12" x14ac:dyDescent="0.2">
      <c r="G916" s="222"/>
      <c r="H916" s="222"/>
      <c r="I916" s="222"/>
      <c r="J916" s="222"/>
      <c r="K916" s="222"/>
      <c r="L916" s="222"/>
    </row>
    <row r="917" spans="7:12" x14ac:dyDescent="0.2">
      <c r="G917" s="222"/>
      <c r="H917" s="222"/>
      <c r="I917" s="222"/>
      <c r="J917" s="222"/>
      <c r="K917" s="222"/>
      <c r="L917" s="222"/>
    </row>
    <row r="918" spans="7:12" x14ac:dyDescent="0.2">
      <c r="G918" s="222"/>
      <c r="H918" s="222"/>
      <c r="I918" s="222"/>
      <c r="J918" s="222"/>
      <c r="K918" s="222"/>
      <c r="L918" s="222"/>
    </row>
    <row r="919" spans="7:12" x14ac:dyDescent="0.2">
      <c r="G919" s="222"/>
      <c r="H919" s="222"/>
      <c r="I919" s="222"/>
      <c r="J919" s="222"/>
      <c r="K919" s="222"/>
      <c r="L919" s="222"/>
    </row>
    <row r="920" spans="7:12" x14ac:dyDescent="0.2">
      <c r="G920" s="222"/>
      <c r="H920" s="222"/>
      <c r="I920" s="222"/>
      <c r="J920" s="222"/>
      <c r="K920" s="222"/>
      <c r="L920" s="222"/>
    </row>
    <row r="921" spans="7:12" x14ac:dyDescent="0.2">
      <c r="G921" s="222"/>
      <c r="H921" s="222"/>
      <c r="I921" s="222"/>
      <c r="J921" s="222"/>
      <c r="K921" s="222"/>
      <c r="L921" s="222"/>
    </row>
    <row r="922" spans="7:12" x14ac:dyDescent="0.2">
      <c r="G922" s="222"/>
      <c r="H922" s="222"/>
      <c r="I922" s="222"/>
      <c r="J922" s="222"/>
      <c r="K922" s="222"/>
      <c r="L922" s="222"/>
    </row>
    <row r="923" spans="7:12" x14ac:dyDescent="0.2">
      <c r="G923" s="222"/>
      <c r="H923" s="222"/>
      <c r="I923" s="222"/>
      <c r="J923" s="222"/>
      <c r="K923" s="222"/>
      <c r="L923" s="222"/>
    </row>
    <row r="924" spans="7:12" x14ac:dyDescent="0.2">
      <c r="G924" s="222"/>
      <c r="H924" s="222"/>
      <c r="I924" s="222"/>
      <c r="J924" s="222"/>
      <c r="K924" s="222"/>
      <c r="L924" s="222"/>
    </row>
    <row r="925" spans="7:12" x14ac:dyDescent="0.2">
      <c r="G925" s="222"/>
      <c r="H925" s="222"/>
      <c r="I925" s="222"/>
      <c r="J925" s="222"/>
      <c r="K925" s="222"/>
      <c r="L925" s="222"/>
    </row>
    <row r="926" spans="7:12" x14ac:dyDescent="0.2">
      <c r="G926" s="222"/>
      <c r="H926" s="222"/>
      <c r="I926" s="222"/>
      <c r="J926" s="222"/>
      <c r="K926" s="222"/>
      <c r="L926" s="222"/>
    </row>
    <row r="927" spans="7:12" x14ac:dyDescent="0.2">
      <c r="G927" s="222"/>
      <c r="H927" s="222"/>
      <c r="I927" s="222"/>
      <c r="J927" s="222"/>
      <c r="K927" s="222"/>
      <c r="L927" s="222"/>
    </row>
    <row r="928" spans="7:12" x14ac:dyDescent="0.2">
      <c r="G928" s="222"/>
      <c r="H928" s="222"/>
      <c r="I928" s="222"/>
      <c r="J928" s="222"/>
      <c r="K928" s="222"/>
      <c r="L928" s="222"/>
    </row>
    <row r="929" spans="7:12" x14ac:dyDescent="0.2">
      <c r="G929" s="222"/>
      <c r="H929" s="222"/>
      <c r="I929" s="222"/>
      <c r="J929" s="222"/>
      <c r="K929" s="222"/>
      <c r="L929" s="222"/>
    </row>
    <row r="930" spans="7:12" x14ac:dyDescent="0.2">
      <c r="G930" s="222"/>
      <c r="H930" s="222"/>
      <c r="I930" s="222"/>
      <c r="J930" s="222"/>
      <c r="K930" s="222"/>
      <c r="L930" s="222"/>
    </row>
    <row r="931" spans="7:12" x14ac:dyDescent="0.2">
      <c r="G931" s="222"/>
      <c r="H931" s="222"/>
      <c r="I931" s="222"/>
      <c r="J931" s="222"/>
      <c r="K931" s="222"/>
      <c r="L931" s="222"/>
    </row>
    <row r="932" spans="7:12" x14ac:dyDescent="0.2">
      <c r="G932" s="222"/>
      <c r="H932" s="222"/>
      <c r="I932" s="222"/>
      <c r="J932" s="222"/>
      <c r="K932" s="222"/>
      <c r="L932" s="222"/>
    </row>
    <row r="933" spans="7:12" x14ac:dyDescent="0.2">
      <c r="G933" s="222"/>
      <c r="H933" s="222"/>
      <c r="I933" s="222"/>
      <c r="J933" s="222"/>
      <c r="K933" s="222"/>
      <c r="L933" s="222"/>
    </row>
    <row r="934" spans="7:12" x14ac:dyDescent="0.2">
      <c r="G934" s="222"/>
      <c r="H934" s="222"/>
      <c r="I934" s="222"/>
      <c r="J934" s="222"/>
      <c r="K934" s="222"/>
      <c r="L934" s="222"/>
    </row>
    <row r="935" spans="7:12" x14ac:dyDescent="0.2">
      <c r="G935" s="222"/>
      <c r="H935" s="222"/>
      <c r="I935" s="222"/>
      <c r="J935" s="222"/>
      <c r="K935" s="222"/>
      <c r="L935" s="222"/>
    </row>
    <row r="936" spans="7:12" x14ac:dyDescent="0.2">
      <c r="G936" s="222"/>
      <c r="H936" s="222"/>
      <c r="I936" s="222"/>
      <c r="J936" s="222"/>
      <c r="K936" s="222"/>
      <c r="L936" s="222"/>
    </row>
    <row r="937" spans="7:12" x14ac:dyDescent="0.2">
      <c r="G937" s="222"/>
      <c r="H937" s="222"/>
      <c r="I937" s="222"/>
      <c r="J937" s="222"/>
      <c r="K937" s="222"/>
      <c r="L937" s="222"/>
    </row>
    <row r="938" spans="7:12" x14ac:dyDescent="0.2">
      <c r="G938" s="222"/>
      <c r="H938" s="222"/>
      <c r="I938" s="222"/>
      <c r="J938" s="222"/>
      <c r="K938" s="222"/>
      <c r="L938" s="222"/>
    </row>
    <row r="939" spans="7:12" x14ac:dyDescent="0.2">
      <c r="G939" s="222"/>
      <c r="H939" s="222"/>
      <c r="I939" s="222"/>
      <c r="J939" s="222"/>
      <c r="K939" s="222"/>
      <c r="L939" s="222"/>
    </row>
    <row r="940" spans="7:12" x14ac:dyDescent="0.2">
      <c r="G940" s="222"/>
      <c r="H940" s="222"/>
      <c r="I940" s="222"/>
      <c r="J940" s="222"/>
      <c r="K940" s="222"/>
      <c r="L940" s="222"/>
    </row>
    <row r="941" spans="7:12" x14ac:dyDescent="0.2">
      <c r="G941" s="222"/>
      <c r="H941" s="222"/>
      <c r="I941" s="222"/>
      <c r="J941" s="222"/>
      <c r="K941" s="222"/>
      <c r="L941" s="222"/>
    </row>
    <row r="942" spans="7:12" x14ac:dyDescent="0.2">
      <c r="G942" s="222"/>
      <c r="H942" s="222"/>
      <c r="I942" s="222"/>
      <c r="J942" s="222"/>
      <c r="K942" s="222"/>
      <c r="L942" s="222"/>
    </row>
    <row r="943" spans="7:12" x14ac:dyDescent="0.2">
      <c r="G943" s="222"/>
      <c r="H943" s="222"/>
      <c r="I943" s="222"/>
      <c r="J943" s="222"/>
      <c r="K943" s="222"/>
      <c r="L943" s="222"/>
    </row>
    <row r="944" spans="7:12" x14ac:dyDescent="0.2">
      <c r="G944" s="222"/>
      <c r="H944" s="222"/>
      <c r="I944" s="222"/>
      <c r="J944" s="222"/>
      <c r="K944" s="222"/>
      <c r="L944" s="222"/>
    </row>
    <row r="945" spans="7:12" x14ac:dyDescent="0.2">
      <c r="G945" s="222"/>
      <c r="H945" s="222"/>
      <c r="I945" s="222"/>
      <c r="J945" s="222"/>
      <c r="K945" s="222"/>
      <c r="L945" s="222"/>
    </row>
    <row r="946" spans="7:12" x14ac:dyDescent="0.2">
      <c r="G946" s="222"/>
      <c r="H946" s="222"/>
      <c r="I946" s="222"/>
      <c r="J946" s="222"/>
      <c r="K946" s="222"/>
      <c r="L946" s="222"/>
    </row>
    <row r="947" spans="7:12" x14ac:dyDescent="0.2">
      <c r="G947" s="222"/>
      <c r="H947" s="222"/>
      <c r="I947" s="222"/>
      <c r="J947" s="222"/>
      <c r="K947" s="222"/>
      <c r="L947" s="222"/>
    </row>
    <row r="948" spans="7:12" x14ac:dyDescent="0.2">
      <c r="G948" s="222"/>
      <c r="H948" s="222"/>
      <c r="I948" s="222"/>
      <c r="J948" s="222"/>
      <c r="K948" s="222"/>
      <c r="L948" s="222"/>
    </row>
    <row r="949" spans="7:12" x14ac:dyDescent="0.2">
      <c r="G949" s="222"/>
      <c r="H949" s="222"/>
      <c r="I949" s="222"/>
      <c r="J949" s="222"/>
      <c r="K949" s="222"/>
      <c r="L949" s="222"/>
    </row>
    <row r="950" spans="7:12" x14ac:dyDescent="0.2">
      <c r="G950" s="222"/>
      <c r="H950" s="222"/>
      <c r="I950" s="222"/>
      <c r="J950" s="222"/>
      <c r="K950" s="222"/>
      <c r="L950" s="222"/>
    </row>
    <row r="951" spans="7:12" x14ac:dyDescent="0.2">
      <c r="G951" s="222"/>
      <c r="H951" s="222"/>
      <c r="I951" s="222"/>
      <c r="J951" s="222"/>
      <c r="K951" s="222"/>
      <c r="L951" s="222"/>
    </row>
    <row r="952" spans="7:12" x14ac:dyDescent="0.2">
      <c r="G952" s="222"/>
      <c r="H952" s="222"/>
      <c r="I952" s="222"/>
      <c r="J952" s="222"/>
      <c r="K952" s="222"/>
      <c r="L952" s="222"/>
    </row>
    <row r="953" spans="7:12" x14ac:dyDescent="0.2">
      <c r="G953" s="222"/>
      <c r="H953" s="222"/>
      <c r="I953" s="222"/>
      <c r="J953" s="222"/>
      <c r="K953" s="222"/>
      <c r="L953" s="222"/>
    </row>
    <row r="954" spans="7:12" x14ac:dyDescent="0.2">
      <c r="G954" s="222"/>
      <c r="H954" s="222"/>
      <c r="I954" s="222"/>
      <c r="J954" s="222"/>
      <c r="K954" s="222"/>
      <c r="L954" s="222"/>
    </row>
    <row r="955" spans="7:12" x14ac:dyDescent="0.2">
      <c r="G955" s="222"/>
      <c r="H955" s="222"/>
      <c r="I955" s="222"/>
      <c r="J955" s="222"/>
      <c r="K955" s="222"/>
      <c r="L955" s="222"/>
    </row>
    <row r="956" spans="7:12" x14ac:dyDescent="0.2">
      <c r="G956" s="222"/>
      <c r="H956" s="222"/>
      <c r="I956" s="222"/>
      <c r="J956" s="222"/>
      <c r="K956" s="222"/>
      <c r="L956" s="222"/>
    </row>
    <row r="957" spans="7:12" x14ac:dyDescent="0.2">
      <c r="G957" s="222"/>
      <c r="H957" s="222"/>
      <c r="I957" s="222"/>
      <c r="J957" s="222"/>
      <c r="K957" s="222"/>
      <c r="L957" s="222"/>
    </row>
    <row r="958" spans="7:12" x14ac:dyDescent="0.2">
      <c r="G958" s="222"/>
      <c r="H958" s="222"/>
      <c r="I958" s="222"/>
      <c r="J958" s="222"/>
      <c r="K958" s="222"/>
      <c r="L958" s="222"/>
    </row>
    <row r="959" spans="7:12" x14ac:dyDescent="0.2">
      <c r="G959" s="222"/>
      <c r="H959" s="222"/>
      <c r="I959" s="222"/>
      <c r="J959" s="222"/>
      <c r="K959" s="222"/>
      <c r="L959" s="222"/>
    </row>
    <row r="960" spans="7:12" x14ac:dyDescent="0.2">
      <c r="G960" s="222"/>
      <c r="H960" s="222"/>
      <c r="I960" s="222"/>
      <c r="J960" s="222"/>
      <c r="K960" s="222"/>
      <c r="L960" s="222"/>
    </row>
    <row r="961" spans="7:12" x14ac:dyDescent="0.2">
      <c r="G961" s="222"/>
      <c r="H961" s="222"/>
      <c r="I961" s="222"/>
      <c r="J961" s="222"/>
      <c r="K961" s="222"/>
      <c r="L961" s="222"/>
    </row>
    <row r="962" spans="7:12" x14ac:dyDescent="0.2">
      <c r="G962" s="222"/>
      <c r="H962" s="222"/>
      <c r="I962" s="222"/>
      <c r="J962" s="222"/>
      <c r="K962" s="222"/>
      <c r="L962" s="222"/>
    </row>
    <row r="963" spans="7:12" x14ac:dyDescent="0.2">
      <c r="G963" s="222"/>
      <c r="H963" s="222"/>
      <c r="I963" s="222"/>
      <c r="J963" s="222"/>
      <c r="K963" s="222"/>
      <c r="L963" s="222"/>
    </row>
    <row r="964" spans="7:12" x14ac:dyDescent="0.2">
      <c r="G964" s="222"/>
      <c r="H964" s="222"/>
      <c r="I964" s="222"/>
      <c r="J964" s="222"/>
      <c r="K964" s="222"/>
      <c r="L964" s="222"/>
    </row>
    <row r="965" spans="7:12" x14ac:dyDescent="0.2">
      <c r="G965" s="222"/>
      <c r="H965" s="222"/>
      <c r="I965" s="222"/>
      <c r="J965" s="222"/>
      <c r="K965" s="222"/>
      <c r="L965" s="222"/>
    </row>
    <row r="966" spans="7:12" x14ac:dyDescent="0.2">
      <c r="G966" s="222"/>
      <c r="H966" s="222"/>
      <c r="I966" s="222"/>
      <c r="J966" s="222"/>
      <c r="K966" s="222"/>
      <c r="L966" s="222"/>
    </row>
    <row r="967" spans="7:12" x14ac:dyDescent="0.2">
      <c r="G967" s="222"/>
      <c r="H967" s="222"/>
      <c r="I967" s="222"/>
      <c r="J967" s="222"/>
      <c r="K967" s="222"/>
      <c r="L967" s="222"/>
    </row>
    <row r="968" spans="7:12" x14ac:dyDescent="0.2">
      <c r="G968" s="222"/>
      <c r="H968" s="222"/>
      <c r="I968" s="222"/>
      <c r="J968" s="222"/>
      <c r="K968" s="222"/>
      <c r="L968" s="222"/>
    </row>
    <row r="969" spans="7:12" x14ac:dyDescent="0.2">
      <c r="G969" s="222"/>
      <c r="H969" s="222"/>
      <c r="I969" s="222"/>
      <c r="J969" s="222"/>
      <c r="K969" s="222"/>
      <c r="L969" s="222"/>
    </row>
    <row r="970" spans="7:12" x14ac:dyDescent="0.2">
      <c r="G970" s="222"/>
      <c r="H970" s="222"/>
      <c r="I970" s="222"/>
      <c r="J970" s="222"/>
      <c r="K970" s="222"/>
      <c r="L970" s="222"/>
    </row>
    <row r="971" spans="7:12" x14ac:dyDescent="0.2">
      <c r="G971" s="222"/>
      <c r="H971" s="222"/>
      <c r="I971" s="222"/>
      <c r="J971" s="222"/>
      <c r="K971" s="222"/>
      <c r="L971" s="222"/>
    </row>
    <row r="972" spans="7:12" x14ac:dyDescent="0.2">
      <c r="G972" s="222"/>
      <c r="H972" s="222"/>
      <c r="I972" s="222"/>
      <c r="J972" s="222"/>
      <c r="K972" s="222"/>
      <c r="L972" s="222"/>
    </row>
    <row r="973" spans="7:12" x14ac:dyDescent="0.2">
      <c r="G973" s="222"/>
      <c r="H973" s="222"/>
      <c r="I973" s="222"/>
      <c r="J973" s="222"/>
      <c r="K973" s="222"/>
      <c r="L973" s="222"/>
    </row>
    <row r="974" spans="7:12" x14ac:dyDescent="0.2">
      <c r="G974" s="222"/>
      <c r="H974" s="222"/>
      <c r="I974" s="222"/>
      <c r="J974" s="222"/>
      <c r="K974" s="222"/>
      <c r="L974" s="222"/>
    </row>
    <row r="975" spans="7:12" x14ac:dyDescent="0.2">
      <c r="G975" s="222"/>
      <c r="H975" s="222"/>
      <c r="I975" s="222"/>
      <c r="J975" s="222"/>
      <c r="K975" s="222"/>
      <c r="L975" s="222"/>
    </row>
    <row r="976" spans="7:12" x14ac:dyDescent="0.2">
      <c r="G976" s="222"/>
      <c r="H976" s="222"/>
      <c r="I976" s="222"/>
      <c r="J976" s="222"/>
      <c r="K976" s="222"/>
      <c r="L976" s="222"/>
    </row>
    <row r="977" spans="7:12" x14ac:dyDescent="0.2">
      <c r="G977" s="222"/>
      <c r="H977" s="222"/>
      <c r="I977" s="222"/>
      <c r="J977" s="222"/>
      <c r="K977" s="222"/>
      <c r="L977" s="222"/>
    </row>
    <row r="978" spans="7:12" x14ac:dyDescent="0.2">
      <c r="G978" s="222"/>
      <c r="H978" s="222"/>
      <c r="I978" s="222"/>
      <c r="J978" s="222"/>
      <c r="K978" s="222"/>
      <c r="L978" s="222"/>
    </row>
    <row r="979" spans="7:12" x14ac:dyDescent="0.2">
      <c r="G979" s="222"/>
      <c r="H979" s="222"/>
      <c r="I979" s="222"/>
      <c r="J979" s="222"/>
      <c r="K979" s="222"/>
      <c r="L979" s="222"/>
    </row>
    <row r="980" spans="7:12" x14ac:dyDescent="0.2">
      <c r="G980" s="222"/>
      <c r="H980" s="222"/>
      <c r="I980" s="222"/>
      <c r="J980" s="222"/>
      <c r="K980" s="222"/>
      <c r="L980" s="222"/>
    </row>
    <row r="981" spans="7:12" x14ac:dyDescent="0.2">
      <c r="G981" s="222"/>
      <c r="H981" s="222"/>
      <c r="I981" s="222"/>
      <c r="J981" s="222"/>
      <c r="K981" s="222"/>
      <c r="L981" s="222"/>
    </row>
    <row r="982" spans="7:12" x14ac:dyDescent="0.2">
      <c r="G982" s="222"/>
      <c r="H982" s="222"/>
      <c r="I982" s="222"/>
      <c r="J982" s="222"/>
      <c r="K982" s="222"/>
      <c r="L982" s="222"/>
    </row>
    <row r="983" spans="7:12" x14ac:dyDescent="0.2">
      <c r="G983" s="222"/>
      <c r="H983" s="222"/>
      <c r="I983" s="222"/>
      <c r="J983" s="222"/>
      <c r="K983" s="222"/>
      <c r="L983" s="222"/>
    </row>
    <row r="984" spans="7:12" x14ac:dyDescent="0.2">
      <c r="G984" s="222"/>
      <c r="H984" s="222"/>
      <c r="I984" s="222"/>
      <c r="J984" s="222"/>
      <c r="K984" s="222"/>
      <c r="L984" s="222"/>
    </row>
    <row r="985" spans="7:12" x14ac:dyDescent="0.2">
      <c r="G985" s="222"/>
      <c r="H985" s="222"/>
      <c r="I985" s="222"/>
    </row>
    <row r="986" spans="7:12" x14ac:dyDescent="0.2">
      <c r="G986" s="222"/>
      <c r="H986" s="222"/>
      <c r="I986" s="222"/>
    </row>
    <row r="987" spans="7:12" x14ac:dyDescent="0.2">
      <c r="G987" s="222"/>
      <c r="H987" s="222"/>
      <c r="I987" s="222"/>
    </row>
    <row r="988" spans="7:12" x14ac:dyDescent="0.2">
      <c r="G988" s="222"/>
      <c r="H988" s="222"/>
      <c r="I988" s="222"/>
    </row>
    <row r="989" spans="7:12" x14ac:dyDescent="0.2">
      <c r="G989" s="222"/>
      <c r="H989" s="222"/>
      <c r="I989" s="222"/>
    </row>
    <row r="990" spans="7:12" x14ac:dyDescent="0.2">
      <c r="G990" s="222"/>
      <c r="H990" s="222"/>
      <c r="I990" s="222"/>
    </row>
    <row r="991" spans="7:12" x14ac:dyDescent="0.2">
      <c r="G991" s="222"/>
      <c r="H991" s="222"/>
      <c r="I991" s="222"/>
    </row>
    <row r="992" spans="7:12" x14ac:dyDescent="0.2">
      <c r="G992" s="222"/>
      <c r="H992" s="222"/>
      <c r="I992" s="222"/>
    </row>
    <row r="993" spans="7:9" x14ac:dyDescent="0.2">
      <c r="G993" s="222"/>
      <c r="H993" s="222"/>
      <c r="I993" s="222"/>
    </row>
    <row r="994" spans="7:9" x14ac:dyDescent="0.2">
      <c r="G994" s="222"/>
      <c r="H994" s="222"/>
      <c r="I994" s="222"/>
    </row>
    <row r="995" spans="7:9" x14ac:dyDescent="0.2">
      <c r="G995" s="222"/>
      <c r="H995" s="222"/>
      <c r="I995" s="222"/>
    </row>
    <row r="996" spans="7:9" x14ac:dyDescent="0.2">
      <c r="G996" s="222"/>
      <c r="H996" s="222"/>
      <c r="I996" s="222"/>
    </row>
    <row r="997" spans="7:9" x14ac:dyDescent="0.2">
      <c r="G997" s="222"/>
      <c r="H997" s="222"/>
      <c r="I997" s="222"/>
    </row>
    <row r="998" spans="7:9" x14ac:dyDescent="0.2">
      <c r="G998" s="222"/>
      <c r="H998" s="222"/>
      <c r="I998" s="222"/>
    </row>
    <row r="999" spans="7:9" x14ac:dyDescent="0.2">
      <c r="G999" s="222"/>
      <c r="H999" s="222"/>
      <c r="I999" s="222"/>
    </row>
    <row r="1000" spans="7:9" x14ac:dyDescent="0.2">
      <c r="G1000" s="222"/>
      <c r="H1000" s="222"/>
      <c r="I1000" s="222"/>
    </row>
    <row r="1001" spans="7:9" x14ac:dyDescent="0.2">
      <c r="G1001" s="222"/>
      <c r="H1001" s="222"/>
      <c r="I1001" s="222"/>
    </row>
    <row r="1002" spans="7:9" x14ac:dyDescent="0.2">
      <c r="G1002" s="222"/>
      <c r="H1002" s="222"/>
      <c r="I1002" s="222"/>
    </row>
    <row r="1003" spans="7:9" x14ac:dyDescent="0.2">
      <c r="G1003" s="222"/>
      <c r="H1003" s="222"/>
      <c r="I1003" s="222"/>
    </row>
    <row r="1004" spans="7:9" x14ac:dyDescent="0.2">
      <c r="G1004" s="222"/>
      <c r="H1004" s="222"/>
      <c r="I1004" s="222"/>
    </row>
    <row r="1005" spans="7:9" x14ac:dyDescent="0.2">
      <c r="G1005" s="222"/>
      <c r="H1005" s="222"/>
      <c r="I1005" s="222"/>
    </row>
    <row r="1006" spans="7:9" x14ac:dyDescent="0.2">
      <c r="G1006" s="222"/>
      <c r="H1006" s="222"/>
      <c r="I1006" s="222"/>
    </row>
    <row r="1007" spans="7:9" x14ac:dyDescent="0.2">
      <c r="G1007" s="222"/>
      <c r="H1007" s="222"/>
      <c r="I1007" s="222"/>
    </row>
    <row r="1008" spans="7:9" x14ac:dyDescent="0.2">
      <c r="G1008" s="222"/>
      <c r="H1008" s="222"/>
      <c r="I1008" s="222"/>
    </row>
    <row r="1009" spans="7:9" x14ac:dyDescent="0.2">
      <c r="G1009" s="222"/>
      <c r="H1009" s="222"/>
      <c r="I1009" s="222"/>
    </row>
    <row r="1010" spans="7:9" x14ac:dyDescent="0.2">
      <c r="G1010" s="222"/>
      <c r="H1010" s="222"/>
      <c r="I1010" s="222"/>
    </row>
    <row r="1011" spans="7:9" x14ac:dyDescent="0.2">
      <c r="G1011" s="222"/>
      <c r="H1011" s="222"/>
      <c r="I1011" s="222"/>
    </row>
    <row r="1012" spans="7:9" x14ac:dyDescent="0.2">
      <c r="G1012" s="222"/>
      <c r="H1012" s="222"/>
      <c r="I1012" s="222"/>
    </row>
    <row r="1013" spans="7:9" x14ac:dyDescent="0.2">
      <c r="G1013" s="222"/>
      <c r="H1013" s="222"/>
      <c r="I1013" s="222"/>
    </row>
    <row r="1014" spans="7:9" x14ac:dyDescent="0.2">
      <c r="G1014" s="222"/>
      <c r="H1014" s="222"/>
      <c r="I1014" s="222"/>
    </row>
    <row r="1015" spans="7:9" x14ac:dyDescent="0.2">
      <c r="G1015" s="222"/>
      <c r="H1015" s="222"/>
      <c r="I1015" s="222"/>
    </row>
    <row r="1016" spans="7:9" x14ac:dyDescent="0.2">
      <c r="G1016" s="222"/>
      <c r="H1016" s="222"/>
      <c r="I1016" s="222"/>
    </row>
    <row r="1017" spans="7:9" x14ac:dyDescent="0.2">
      <c r="G1017" s="222"/>
      <c r="H1017" s="222"/>
      <c r="I1017" s="222"/>
    </row>
    <row r="1018" spans="7:9" x14ac:dyDescent="0.2">
      <c r="G1018" s="222"/>
      <c r="H1018" s="222"/>
      <c r="I1018" s="222"/>
    </row>
    <row r="1019" spans="7:9" x14ac:dyDescent="0.2">
      <c r="G1019" s="222"/>
      <c r="H1019" s="222"/>
      <c r="I1019" s="222"/>
    </row>
    <row r="1020" spans="7:9" x14ac:dyDescent="0.2">
      <c r="G1020" s="222"/>
      <c r="H1020" s="222"/>
      <c r="I1020" s="222"/>
    </row>
    <row r="1021" spans="7:9" x14ac:dyDescent="0.2">
      <c r="G1021" s="222"/>
      <c r="H1021" s="222"/>
      <c r="I1021" s="222"/>
    </row>
    <row r="1022" spans="7:9" x14ac:dyDescent="0.2">
      <c r="G1022" s="222"/>
      <c r="H1022" s="222"/>
      <c r="I1022" s="222"/>
    </row>
    <row r="1023" spans="7:9" x14ac:dyDescent="0.2">
      <c r="G1023" s="222"/>
      <c r="H1023" s="222"/>
      <c r="I1023" s="222"/>
    </row>
    <row r="1024" spans="7:9" x14ac:dyDescent="0.2">
      <c r="G1024" s="222"/>
      <c r="H1024" s="222"/>
      <c r="I1024" s="222"/>
    </row>
    <row r="1025" spans="7:9" x14ac:dyDescent="0.2">
      <c r="G1025" s="222"/>
      <c r="H1025" s="222"/>
      <c r="I1025" s="222"/>
    </row>
    <row r="1026" spans="7:9" x14ac:dyDescent="0.2">
      <c r="G1026" s="222"/>
      <c r="H1026" s="222"/>
      <c r="I1026" s="222"/>
    </row>
    <row r="1027" spans="7:9" x14ac:dyDescent="0.2">
      <c r="G1027" s="222"/>
      <c r="H1027" s="222"/>
      <c r="I1027" s="222"/>
    </row>
    <row r="1028" spans="7:9" x14ac:dyDescent="0.2">
      <c r="G1028" s="222"/>
      <c r="H1028" s="222"/>
      <c r="I1028" s="222"/>
    </row>
    <row r="1029" spans="7:9" x14ac:dyDescent="0.2">
      <c r="G1029" s="222"/>
      <c r="H1029" s="222"/>
      <c r="I1029" s="222"/>
    </row>
    <row r="1030" spans="7:9" x14ac:dyDescent="0.2">
      <c r="G1030" s="222"/>
      <c r="H1030" s="222"/>
      <c r="I1030" s="222"/>
    </row>
    <row r="1031" spans="7:9" x14ac:dyDescent="0.2">
      <c r="G1031" s="222"/>
      <c r="H1031" s="222"/>
      <c r="I1031" s="222"/>
    </row>
    <row r="1032" spans="7:9" x14ac:dyDescent="0.2">
      <c r="G1032" s="222"/>
      <c r="H1032" s="222"/>
      <c r="I1032" s="222"/>
    </row>
    <row r="1033" spans="7:9" x14ac:dyDescent="0.2">
      <c r="G1033" s="222"/>
      <c r="H1033" s="222"/>
      <c r="I1033" s="222"/>
    </row>
    <row r="1034" spans="7:9" x14ac:dyDescent="0.2">
      <c r="G1034" s="222"/>
      <c r="H1034" s="222"/>
      <c r="I1034" s="222"/>
    </row>
    <row r="1035" spans="7:9" x14ac:dyDescent="0.2">
      <c r="G1035" s="222"/>
      <c r="H1035" s="222"/>
      <c r="I1035" s="222"/>
    </row>
    <row r="1036" spans="7:9" x14ac:dyDescent="0.2">
      <c r="G1036" s="222"/>
      <c r="H1036" s="222"/>
      <c r="I1036" s="222"/>
    </row>
    <row r="1037" spans="7:9" x14ac:dyDescent="0.2">
      <c r="G1037" s="222"/>
      <c r="H1037" s="222"/>
      <c r="I1037" s="222"/>
    </row>
    <row r="1038" spans="7:9" x14ac:dyDescent="0.2">
      <c r="G1038" s="222"/>
      <c r="H1038" s="222"/>
      <c r="I1038" s="222"/>
    </row>
    <row r="1039" spans="7:9" x14ac:dyDescent="0.2">
      <c r="G1039" s="222"/>
      <c r="H1039" s="222"/>
      <c r="I1039" s="222"/>
    </row>
    <row r="1040" spans="7:9" x14ac:dyDescent="0.2">
      <c r="G1040" s="222"/>
      <c r="H1040" s="222"/>
      <c r="I1040" s="222"/>
    </row>
    <row r="1041" spans="7:9" x14ac:dyDescent="0.2">
      <c r="G1041" s="222"/>
      <c r="H1041" s="222"/>
      <c r="I1041" s="222"/>
    </row>
    <row r="1042" spans="7:9" x14ac:dyDescent="0.2">
      <c r="G1042" s="222"/>
      <c r="H1042" s="222"/>
      <c r="I1042" s="222"/>
    </row>
    <row r="1043" spans="7:9" x14ac:dyDescent="0.2">
      <c r="G1043" s="222"/>
      <c r="H1043" s="222"/>
      <c r="I1043" s="222"/>
    </row>
    <row r="1044" spans="7:9" x14ac:dyDescent="0.2">
      <c r="G1044" s="222"/>
      <c r="H1044" s="222"/>
      <c r="I1044" s="222"/>
    </row>
    <row r="1045" spans="7:9" x14ac:dyDescent="0.2">
      <c r="G1045" s="222"/>
      <c r="H1045" s="222"/>
      <c r="I1045" s="222"/>
    </row>
    <row r="1046" spans="7:9" x14ac:dyDescent="0.2">
      <c r="G1046" s="222"/>
      <c r="H1046" s="222"/>
      <c r="I1046" s="222"/>
    </row>
    <row r="1047" spans="7:9" x14ac:dyDescent="0.2">
      <c r="G1047" s="222"/>
      <c r="H1047" s="222"/>
      <c r="I1047" s="222"/>
    </row>
    <row r="1048" spans="7:9" x14ac:dyDescent="0.2">
      <c r="G1048" s="222"/>
      <c r="H1048" s="222"/>
      <c r="I1048" s="222"/>
    </row>
    <row r="1049" spans="7:9" x14ac:dyDescent="0.2">
      <c r="G1049" s="222"/>
      <c r="H1049" s="222"/>
      <c r="I1049" s="222"/>
    </row>
    <row r="1050" spans="7:9" x14ac:dyDescent="0.2">
      <c r="G1050" s="222"/>
      <c r="H1050" s="222"/>
      <c r="I1050" s="222"/>
    </row>
    <row r="1051" spans="7:9" x14ac:dyDescent="0.2">
      <c r="G1051" s="222"/>
      <c r="H1051" s="222"/>
      <c r="I1051" s="222"/>
    </row>
    <row r="1052" spans="7:9" x14ac:dyDescent="0.2">
      <c r="G1052" s="222"/>
      <c r="H1052" s="222"/>
      <c r="I1052" s="222"/>
    </row>
    <row r="1053" spans="7:9" x14ac:dyDescent="0.2">
      <c r="G1053" s="222"/>
      <c r="H1053" s="222"/>
      <c r="I1053" s="222"/>
    </row>
    <row r="1054" spans="7:9" x14ac:dyDescent="0.2">
      <c r="G1054" s="222"/>
      <c r="H1054" s="222"/>
      <c r="I1054" s="222"/>
    </row>
    <row r="1055" spans="7:9" x14ac:dyDescent="0.2">
      <c r="G1055" s="222"/>
      <c r="H1055" s="222"/>
      <c r="I1055" s="222"/>
    </row>
    <row r="1056" spans="7:9" x14ac:dyDescent="0.2">
      <c r="G1056" s="222"/>
      <c r="H1056" s="222"/>
      <c r="I1056" s="222"/>
    </row>
    <row r="1057" spans="7:9" x14ac:dyDescent="0.2">
      <c r="G1057" s="222"/>
      <c r="H1057" s="222"/>
      <c r="I1057" s="222"/>
    </row>
    <row r="1058" spans="7:9" x14ac:dyDescent="0.2">
      <c r="G1058" s="222"/>
      <c r="H1058" s="222"/>
      <c r="I1058" s="222"/>
    </row>
    <row r="1059" spans="7:9" x14ac:dyDescent="0.2">
      <c r="G1059" s="222"/>
      <c r="H1059" s="222"/>
      <c r="I1059" s="222"/>
    </row>
    <row r="1060" spans="7:9" x14ac:dyDescent="0.2">
      <c r="G1060" s="222"/>
      <c r="H1060" s="222"/>
      <c r="I1060" s="222"/>
    </row>
    <row r="1061" spans="7:9" x14ac:dyDescent="0.2">
      <c r="G1061" s="222"/>
      <c r="H1061" s="222"/>
      <c r="I1061" s="222"/>
    </row>
    <row r="1062" spans="7:9" x14ac:dyDescent="0.2">
      <c r="G1062" s="222"/>
      <c r="H1062" s="222"/>
      <c r="I1062" s="222"/>
    </row>
    <row r="1063" spans="7:9" x14ac:dyDescent="0.2">
      <c r="G1063" s="222"/>
      <c r="H1063" s="222"/>
      <c r="I1063" s="222"/>
    </row>
    <row r="1064" spans="7:9" x14ac:dyDescent="0.2">
      <c r="G1064" s="222"/>
      <c r="H1064" s="222"/>
      <c r="I1064" s="222"/>
    </row>
    <row r="1065" spans="7:9" x14ac:dyDescent="0.2">
      <c r="G1065" s="222"/>
      <c r="H1065" s="222"/>
      <c r="I1065" s="222"/>
    </row>
    <row r="1066" spans="7:9" x14ac:dyDescent="0.2">
      <c r="G1066" s="222"/>
      <c r="H1066" s="222"/>
      <c r="I1066" s="222"/>
    </row>
    <row r="1067" spans="7:9" x14ac:dyDescent="0.2">
      <c r="G1067" s="222"/>
      <c r="H1067" s="222"/>
      <c r="I1067" s="222"/>
    </row>
    <row r="1068" spans="7:9" x14ac:dyDescent="0.2">
      <c r="G1068" s="222"/>
      <c r="H1068" s="222"/>
      <c r="I1068" s="222"/>
    </row>
    <row r="1069" spans="7:9" x14ac:dyDescent="0.2">
      <c r="G1069" s="222"/>
      <c r="H1069" s="222"/>
      <c r="I1069" s="222"/>
    </row>
    <row r="1070" spans="7:9" x14ac:dyDescent="0.2">
      <c r="G1070" s="222"/>
      <c r="H1070" s="222"/>
      <c r="I1070" s="222"/>
    </row>
    <row r="1071" spans="7:9" x14ac:dyDescent="0.2">
      <c r="G1071" s="222"/>
      <c r="H1071" s="222"/>
      <c r="I1071" s="222"/>
    </row>
    <row r="1072" spans="7:9" x14ac:dyDescent="0.2">
      <c r="G1072" s="222"/>
      <c r="H1072" s="222"/>
      <c r="I1072" s="222"/>
    </row>
    <row r="1073" spans="7:9" x14ac:dyDescent="0.2">
      <c r="G1073" s="222"/>
      <c r="H1073" s="222"/>
      <c r="I1073" s="222"/>
    </row>
    <row r="1074" spans="7:9" x14ac:dyDescent="0.2">
      <c r="G1074" s="222"/>
      <c r="H1074" s="222"/>
      <c r="I1074" s="222"/>
    </row>
    <row r="1075" spans="7:9" x14ac:dyDescent="0.2">
      <c r="G1075" s="222"/>
      <c r="H1075" s="222"/>
      <c r="I1075" s="222"/>
    </row>
    <row r="1076" spans="7:9" x14ac:dyDescent="0.2">
      <c r="G1076" s="222"/>
      <c r="H1076" s="222"/>
      <c r="I1076" s="222"/>
    </row>
    <row r="1077" spans="7:9" x14ac:dyDescent="0.2">
      <c r="G1077" s="222"/>
      <c r="H1077" s="222"/>
      <c r="I1077" s="222"/>
    </row>
    <row r="1078" spans="7:9" x14ac:dyDescent="0.2">
      <c r="G1078" s="222"/>
      <c r="H1078" s="222"/>
      <c r="I1078" s="222"/>
    </row>
    <row r="1079" spans="7:9" x14ac:dyDescent="0.2">
      <c r="G1079" s="222"/>
      <c r="H1079" s="222"/>
      <c r="I1079" s="222"/>
    </row>
    <row r="1080" spans="7:9" x14ac:dyDescent="0.2">
      <c r="G1080" s="222"/>
      <c r="H1080" s="222"/>
      <c r="I1080" s="222"/>
    </row>
    <row r="1081" spans="7:9" x14ac:dyDescent="0.2">
      <c r="G1081" s="222"/>
      <c r="H1081" s="222"/>
      <c r="I1081" s="222"/>
    </row>
    <row r="1082" spans="7:9" x14ac:dyDescent="0.2">
      <c r="G1082" s="222"/>
      <c r="H1082" s="222"/>
      <c r="I1082" s="222"/>
    </row>
    <row r="1083" spans="7:9" x14ac:dyDescent="0.2">
      <c r="G1083" s="222"/>
      <c r="H1083" s="222"/>
      <c r="I1083" s="222"/>
    </row>
    <row r="1084" spans="7:9" x14ac:dyDescent="0.2">
      <c r="G1084" s="222"/>
      <c r="H1084" s="222"/>
      <c r="I1084" s="222"/>
    </row>
    <row r="1085" spans="7:9" x14ac:dyDescent="0.2">
      <c r="G1085" s="222"/>
      <c r="H1085" s="222"/>
      <c r="I1085" s="222"/>
    </row>
    <row r="1086" spans="7:9" x14ac:dyDescent="0.2">
      <c r="G1086" s="222"/>
      <c r="H1086" s="222"/>
      <c r="I1086" s="222"/>
    </row>
    <row r="1087" spans="7:9" x14ac:dyDescent="0.2">
      <c r="G1087" s="222"/>
      <c r="H1087" s="222"/>
      <c r="I1087" s="222"/>
    </row>
    <row r="1088" spans="7:9" x14ac:dyDescent="0.2">
      <c r="G1088" s="222"/>
      <c r="H1088" s="222"/>
      <c r="I1088" s="222"/>
    </row>
    <row r="1089" spans="7:9" x14ac:dyDescent="0.2">
      <c r="G1089" s="222"/>
      <c r="H1089" s="222"/>
      <c r="I1089" s="222"/>
    </row>
    <row r="1090" spans="7:9" x14ac:dyDescent="0.2">
      <c r="G1090" s="222"/>
      <c r="H1090" s="222"/>
      <c r="I1090" s="222"/>
    </row>
    <row r="1091" spans="7:9" x14ac:dyDescent="0.2">
      <c r="G1091" s="222"/>
      <c r="H1091" s="222"/>
      <c r="I1091" s="222"/>
    </row>
    <row r="1092" spans="7:9" x14ac:dyDescent="0.2">
      <c r="G1092" s="222"/>
      <c r="H1092" s="222"/>
      <c r="I1092" s="222"/>
    </row>
    <row r="1093" spans="7:9" x14ac:dyDescent="0.2">
      <c r="G1093" s="222"/>
      <c r="H1093" s="222"/>
      <c r="I1093" s="222"/>
    </row>
    <row r="1094" spans="7:9" x14ac:dyDescent="0.2">
      <c r="G1094" s="222"/>
      <c r="H1094" s="222"/>
      <c r="I1094" s="222"/>
    </row>
  </sheetData>
  <mergeCells count="6182">
    <mergeCell ref="G552:I552"/>
    <mergeCell ref="J872:L872"/>
    <mergeCell ref="J49:L49"/>
    <mergeCell ref="J50:L50"/>
    <mergeCell ref="J51:L51"/>
    <mergeCell ref="J52:L52"/>
    <mergeCell ref="J115:L115"/>
    <mergeCell ref="J116:L116"/>
    <mergeCell ref="J140:L140"/>
    <mergeCell ref="J141:L141"/>
    <mergeCell ref="J174:L174"/>
    <mergeCell ref="J175:L175"/>
    <mergeCell ref="J194:L194"/>
    <mergeCell ref="J222:L222"/>
    <mergeCell ref="J223:L223"/>
    <mergeCell ref="J256:L256"/>
    <mergeCell ref="J257:L257"/>
    <mergeCell ref="J321:L321"/>
    <mergeCell ref="J322:L322"/>
    <mergeCell ref="J834:L834"/>
    <mergeCell ref="J828:L828"/>
    <mergeCell ref="J806:L806"/>
    <mergeCell ref="J797:L797"/>
    <mergeCell ref="J781:L781"/>
    <mergeCell ref="J775:L775"/>
    <mergeCell ref="J754:L754"/>
    <mergeCell ref="J746:L746"/>
    <mergeCell ref="J608:L608"/>
    <mergeCell ref="J600:L600"/>
    <mergeCell ref="J589:L589"/>
    <mergeCell ref="J581:L581"/>
    <mergeCell ref="J492:L492"/>
    <mergeCell ref="J472:L472"/>
    <mergeCell ref="BU872:BW872"/>
    <mergeCell ref="BX49:BZ49"/>
    <mergeCell ref="BX50:BZ50"/>
    <mergeCell ref="BX51:BZ51"/>
    <mergeCell ref="BX52:BZ52"/>
    <mergeCell ref="BX115:BZ115"/>
    <mergeCell ref="BX116:BZ116"/>
    <mergeCell ref="BX140:BZ140"/>
    <mergeCell ref="BX141:BZ141"/>
    <mergeCell ref="BX174:BZ174"/>
    <mergeCell ref="BX175:BZ175"/>
    <mergeCell ref="BX194:BZ194"/>
    <mergeCell ref="BX222:BZ222"/>
    <mergeCell ref="BX223:BZ223"/>
    <mergeCell ref="BX256:BZ256"/>
    <mergeCell ref="BX257:BZ257"/>
    <mergeCell ref="BX321:BZ321"/>
    <mergeCell ref="BX322:BZ322"/>
    <mergeCell ref="BX872:BZ872"/>
    <mergeCell ref="BU49:BW49"/>
    <mergeCell ref="BU50:BW50"/>
    <mergeCell ref="BU51:BW51"/>
    <mergeCell ref="BU52:BW52"/>
    <mergeCell ref="BU115:BW115"/>
    <mergeCell ref="BU116:BW116"/>
    <mergeCell ref="BU140:BW140"/>
    <mergeCell ref="BU141:BW141"/>
    <mergeCell ref="BU174:BW174"/>
    <mergeCell ref="BU175:BW175"/>
    <mergeCell ref="BU194:BW194"/>
    <mergeCell ref="BU222:BW222"/>
    <mergeCell ref="BU223:BW223"/>
    <mergeCell ref="BU256:BW256"/>
    <mergeCell ref="BU257:BW257"/>
    <mergeCell ref="BU321:BW321"/>
    <mergeCell ref="BU322:BW322"/>
    <mergeCell ref="BO872:BQ872"/>
    <mergeCell ref="BR49:BT49"/>
    <mergeCell ref="BR50:BT50"/>
    <mergeCell ref="BR51:BT51"/>
    <mergeCell ref="BR52:BT52"/>
    <mergeCell ref="BR115:BT115"/>
    <mergeCell ref="BR116:BT116"/>
    <mergeCell ref="BR140:BT140"/>
    <mergeCell ref="BR141:BT141"/>
    <mergeCell ref="BR174:BT174"/>
    <mergeCell ref="BR175:BT175"/>
    <mergeCell ref="BR194:BT194"/>
    <mergeCell ref="BR222:BT222"/>
    <mergeCell ref="BR223:BT223"/>
    <mergeCell ref="BR256:BT256"/>
    <mergeCell ref="BR257:BT257"/>
    <mergeCell ref="BR321:BT321"/>
    <mergeCell ref="BR322:BT322"/>
    <mergeCell ref="BO49:BQ49"/>
    <mergeCell ref="BO50:BQ50"/>
    <mergeCell ref="BO51:BQ51"/>
    <mergeCell ref="BO52:BQ52"/>
    <mergeCell ref="BO115:BQ115"/>
    <mergeCell ref="BO116:BQ116"/>
    <mergeCell ref="BO140:BQ140"/>
    <mergeCell ref="BO141:BQ141"/>
    <mergeCell ref="BO222:BQ222"/>
    <mergeCell ref="BO223:BQ223"/>
    <mergeCell ref="BO256:BQ256"/>
    <mergeCell ref="BO257:BQ257"/>
    <mergeCell ref="BO321:BQ321"/>
    <mergeCell ref="BO322:BQ322"/>
    <mergeCell ref="BI872:BK872"/>
    <mergeCell ref="BL49:BN49"/>
    <mergeCell ref="BL50:BN50"/>
    <mergeCell ref="BL51:BN51"/>
    <mergeCell ref="BL52:BN52"/>
    <mergeCell ref="BL115:BN115"/>
    <mergeCell ref="BL116:BN116"/>
    <mergeCell ref="BL140:BN140"/>
    <mergeCell ref="BL141:BN141"/>
    <mergeCell ref="BL174:BN174"/>
    <mergeCell ref="BL175:BN175"/>
    <mergeCell ref="BL194:BN194"/>
    <mergeCell ref="BL222:BN222"/>
    <mergeCell ref="BL223:BN223"/>
    <mergeCell ref="BL256:BN256"/>
    <mergeCell ref="BL257:BN257"/>
    <mergeCell ref="BL321:BN321"/>
    <mergeCell ref="BL322:BN322"/>
    <mergeCell ref="BL872:BN872"/>
    <mergeCell ref="BI49:BK49"/>
    <mergeCell ref="BI50:BK50"/>
    <mergeCell ref="BI51:BK51"/>
    <mergeCell ref="BI52:BK52"/>
    <mergeCell ref="BI115:BK115"/>
    <mergeCell ref="BI116:BK116"/>
    <mergeCell ref="BI140:BK140"/>
    <mergeCell ref="BI141:BK141"/>
    <mergeCell ref="BI222:BK222"/>
    <mergeCell ref="BI223:BK223"/>
    <mergeCell ref="BI256:BK256"/>
    <mergeCell ref="BI257:BK257"/>
    <mergeCell ref="BI321:BK321"/>
    <mergeCell ref="BI322:BK322"/>
    <mergeCell ref="BC872:BE872"/>
    <mergeCell ref="BF49:BH49"/>
    <mergeCell ref="BF50:BH50"/>
    <mergeCell ref="BF51:BH51"/>
    <mergeCell ref="BF52:BH52"/>
    <mergeCell ref="BF115:BH115"/>
    <mergeCell ref="BF116:BH116"/>
    <mergeCell ref="BF140:BH140"/>
    <mergeCell ref="BF141:BH141"/>
    <mergeCell ref="BF174:BH174"/>
    <mergeCell ref="BF175:BH175"/>
    <mergeCell ref="BF194:BH194"/>
    <mergeCell ref="BF222:BH222"/>
    <mergeCell ref="BF223:BH223"/>
    <mergeCell ref="BF256:BH256"/>
    <mergeCell ref="BF257:BH257"/>
    <mergeCell ref="BF321:BH321"/>
    <mergeCell ref="BF322:BH322"/>
    <mergeCell ref="BF872:BH872"/>
    <mergeCell ref="BC49:BE49"/>
    <mergeCell ref="BC50:BE50"/>
    <mergeCell ref="BC51:BE51"/>
    <mergeCell ref="BC52:BE52"/>
    <mergeCell ref="BC115:BE115"/>
    <mergeCell ref="BC116:BE116"/>
    <mergeCell ref="BC140:BE140"/>
    <mergeCell ref="BC141:BE141"/>
    <mergeCell ref="BC174:BE174"/>
    <mergeCell ref="BC175:BE175"/>
    <mergeCell ref="BC194:BE194"/>
    <mergeCell ref="BC222:BE222"/>
    <mergeCell ref="BC223:BE223"/>
    <mergeCell ref="BC256:BE256"/>
    <mergeCell ref="BC257:BE257"/>
    <mergeCell ref="BC321:BE321"/>
    <mergeCell ref="BC322:BE322"/>
    <mergeCell ref="AW872:AY872"/>
    <mergeCell ref="AZ872:BB872"/>
    <mergeCell ref="AW516:AY516"/>
    <mergeCell ref="AZ516:BB516"/>
    <mergeCell ref="BC516:BE516"/>
    <mergeCell ref="BC529:BE529"/>
    <mergeCell ref="AZ500:BB500"/>
    <mergeCell ref="BC500:BE500"/>
    <mergeCell ref="BC254:BE254"/>
    <mergeCell ref="AW517:AY517"/>
    <mergeCell ref="BC282:BE282"/>
    <mergeCell ref="BC655:BE655"/>
    <mergeCell ref="BC683:BE683"/>
    <mergeCell ref="BC689:BE689"/>
    <mergeCell ref="BC654:BE654"/>
    <mergeCell ref="BC679:BE679"/>
    <mergeCell ref="BC682:BE682"/>
    <mergeCell ref="AW686:AY686"/>
    <mergeCell ref="AZ686:BB686"/>
    <mergeCell ref="BC686:BE686"/>
    <mergeCell ref="BC703:BE703"/>
    <mergeCell ref="AZ860:BB860"/>
    <mergeCell ref="BC89:BE89"/>
    <mergeCell ref="BC193:BE193"/>
    <mergeCell ref="BC224:BE224"/>
    <mergeCell ref="AZ528:BB528"/>
    <mergeCell ref="BC528:BE528"/>
    <mergeCell ref="AZ702:BB702"/>
    <mergeCell ref="BC702:BE702"/>
    <mergeCell ref="AZ532:BB532"/>
    <mergeCell ref="BC532:BE532"/>
    <mergeCell ref="AZ49:BB49"/>
    <mergeCell ref="AZ50:BB50"/>
    <mergeCell ref="AZ51:BB51"/>
    <mergeCell ref="AZ52:BB52"/>
    <mergeCell ref="AZ115:BB115"/>
    <mergeCell ref="AZ116:BB116"/>
    <mergeCell ref="AZ140:BB140"/>
    <mergeCell ref="AZ141:BB141"/>
    <mergeCell ref="AZ174:BB174"/>
    <mergeCell ref="AZ175:BB175"/>
    <mergeCell ref="AZ194:BB194"/>
    <mergeCell ref="AZ222:BB222"/>
    <mergeCell ref="AZ223:BB223"/>
    <mergeCell ref="AZ256:BB256"/>
    <mergeCell ref="AZ257:BB257"/>
    <mergeCell ref="AZ321:BB321"/>
    <mergeCell ref="AZ322:BB322"/>
    <mergeCell ref="AZ254:BB254"/>
    <mergeCell ref="AZ89:BB89"/>
    <mergeCell ref="AZ193:BB193"/>
    <mergeCell ref="AZ224:BB224"/>
    <mergeCell ref="AW49:AY49"/>
    <mergeCell ref="AW50:AY50"/>
    <mergeCell ref="AW51:AY51"/>
    <mergeCell ref="AW52:AY52"/>
    <mergeCell ref="AW115:AY115"/>
    <mergeCell ref="AW116:AY116"/>
    <mergeCell ref="AW140:AY140"/>
    <mergeCell ref="AW141:AY141"/>
    <mergeCell ref="AW174:AY174"/>
    <mergeCell ref="AW175:AY175"/>
    <mergeCell ref="AW194:AY194"/>
    <mergeCell ref="AW222:AY222"/>
    <mergeCell ref="AW223:AY223"/>
    <mergeCell ref="AW256:AY256"/>
    <mergeCell ref="AW257:AY257"/>
    <mergeCell ref="AW321:AY321"/>
    <mergeCell ref="AW322:AY322"/>
    <mergeCell ref="AW224:AY224"/>
    <mergeCell ref="AW254:AY254"/>
    <mergeCell ref="AW193:AY193"/>
    <mergeCell ref="AQ872:AS872"/>
    <mergeCell ref="AT49:AV49"/>
    <mergeCell ref="AT50:AV50"/>
    <mergeCell ref="AT51:AV51"/>
    <mergeCell ref="AT52:AV52"/>
    <mergeCell ref="AT115:AV115"/>
    <mergeCell ref="AT116:AV116"/>
    <mergeCell ref="AT140:AV140"/>
    <mergeCell ref="AT141:AV141"/>
    <mergeCell ref="AT174:AV174"/>
    <mergeCell ref="AT175:AV175"/>
    <mergeCell ref="AT194:AV194"/>
    <mergeCell ref="AT222:AV222"/>
    <mergeCell ref="AT223:AV223"/>
    <mergeCell ref="AT256:AV256"/>
    <mergeCell ref="AT257:AV257"/>
    <mergeCell ref="AT321:AV321"/>
    <mergeCell ref="AT322:AV322"/>
    <mergeCell ref="AT872:AV872"/>
    <mergeCell ref="AQ49:AS49"/>
    <mergeCell ref="AQ50:AS50"/>
    <mergeCell ref="AQ51:AS51"/>
    <mergeCell ref="AQ52:AS52"/>
    <mergeCell ref="AQ115:AS115"/>
    <mergeCell ref="AQ116:AS116"/>
    <mergeCell ref="AQ140:AS140"/>
    <mergeCell ref="AQ141:AS141"/>
    <mergeCell ref="AQ174:AS174"/>
    <mergeCell ref="AQ175:AS175"/>
    <mergeCell ref="AQ194:AS194"/>
    <mergeCell ref="AQ222:AS222"/>
    <mergeCell ref="AQ223:AS223"/>
    <mergeCell ref="AQ256:AS256"/>
    <mergeCell ref="AQ257:AS257"/>
    <mergeCell ref="AQ321:AS321"/>
    <mergeCell ref="AQ322:AS322"/>
    <mergeCell ref="AN49:AP49"/>
    <mergeCell ref="AN50:AP50"/>
    <mergeCell ref="AN51:AP51"/>
    <mergeCell ref="AN52:AP52"/>
    <mergeCell ref="AN115:AP115"/>
    <mergeCell ref="AN116:AP116"/>
    <mergeCell ref="AN140:AP140"/>
    <mergeCell ref="AN141:AP141"/>
    <mergeCell ref="AN174:AP174"/>
    <mergeCell ref="AN175:AP175"/>
    <mergeCell ref="AN194:AP194"/>
    <mergeCell ref="AN222:AP222"/>
    <mergeCell ref="AN223:AP223"/>
    <mergeCell ref="AN256:AP256"/>
    <mergeCell ref="AN257:AP257"/>
    <mergeCell ref="AN321:AP321"/>
    <mergeCell ref="AN322:AP322"/>
    <mergeCell ref="AN177:AP177"/>
    <mergeCell ref="AQ177:AS177"/>
    <mergeCell ref="AN872:AP872"/>
    <mergeCell ref="AK49:AM49"/>
    <mergeCell ref="AK50:AM50"/>
    <mergeCell ref="AK51:AM51"/>
    <mergeCell ref="AK52:AM52"/>
    <mergeCell ref="AK115:AM115"/>
    <mergeCell ref="AK116:AM116"/>
    <mergeCell ref="AK140:AM140"/>
    <mergeCell ref="AK141:AM141"/>
    <mergeCell ref="AK174:AM174"/>
    <mergeCell ref="AK222:AM222"/>
    <mergeCell ref="AK223:AM223"/>
    <mergeCell ref="AK256:AM256"/>
    <mergeCell ref="AK257:AM257"/>
    <mergeCell ref="AK321:AM321"/>
    <mergeCell ref="AK322:AM322"/>
    <mergeCell ref="AE872:AG872"/>
    <mergeCell ref="AH49:AJ49"/>
    <mergeCell ref="AH50:AJ50"/>
    <mergeCell ref="AH51:AJ51"/>
    <mergeCell ref="AH52:AJ52"/>
    <mergeCell ref="AH115:AJ115"/>
    <mergeCell ref="AH116:AJ116"/>
    <mergeCell ref="AH140:AJ140"/>
    <mergeCell ref="AH141:AJ141"/>
    <mergeCell ref="AH174:AJ174"/>
    <mergeCell ref="AH175:AJ175"/>
    <mergeCell ref="AH194:AJ194"/>
    <mergeCell ref="AH222:AJ222"/>
    <mergeCell ref="AH223:AJ223"/>
    <mergeCell ref="AH256:AJ256"/>
    <mergeCell ref="AH257:AJ257"/>
    <mergeCell ref="AH872:AJ872"/>
    <mergeCell ref="AE49:AG49"/>
    <mergeCell ref="AE50:AG50"/>
    <mergeCell ref="AE51:AG51"/>
    <mergeCell ref="AE52:AG52"/>
    <mergeCell ref="AE115:AG115"/>
    <mergeCell ref="AE116:AG116"/>
    <mergeCell ref="AE140:AG140"/>
    <mergeCell ref="AE141:AG141"/>
    <mergeCell ref="AE174:AG174"/>
    <mergeCell ref="AE175:AG175"/>
    <mergeCell ref="AE194:AG194"/>
    <mergeCell ref="AE222:AG222"/>
    <mergeCell ref="AE223:AG223"/>
    <mergeCell ref="AE256:AG256"/>
    <mergeCell ref="AE257:AG257"/>
    <mergeCell ref="AE321:AG321"/>
    <mergeCell ref="AE322:AG322"/>
    <mergeCell ref="AH628:AJ628"/>
    <mergeCell ref="AH189:AJ189"/>
    <mergeCell ref="AH658:AJ658"/>
    <mergeCell ref="AE871:AG871"/>
    <mergeCell ref="AH871:AJ871"/>
    <mergeCell ref="AE600:AG600"/>
    <mergeCell ref="AH600:AJ600"/>
    <mergeCell ref="AH678:AJ678"/>
    <mergeCell ref="Y872:AA872"/>
    <mergeCell ref="AB49:AD49"/>
    <mergeCell ref="AB50:AD50"/>
    <mergeCell ref="AB51:AD51"/>
    <mergeCell ref="AB52:AD52"/>
    <mergeCell ref="AB115:AD115"/>
    <mergeCell ref="AB116:AD116"/>
    <mergeCell ref="AB140:AD140"/>
    <mergeCell ref="AB141:AD141"/>
    <mergeCell ref="AB174:AD174"/>
    <mergeCell ref="AB175:AD175"/>
    <mergeCell ref="AB194:AD194"/>
    <mergeCell ref="AB222:AD222"/>
    <mergeCell ref="AB223:AD223"/>
    <mergeCell ref="AB256:AD256"/>
    <mergeCell ref="AB257:AD257"/>
    <mergeCell ref="AB321:AD321"/>
    <mergeCell ref="AB322:AD322"/>
    <mergeCell ref="AB872:AD872"/>
    <mergeCell ref="Y49:AA49"/>
    <mergeCell ref="Y50:AA50"/>
    <mergeCell ref="Y51:AA51"/>
    <mergeCell ref="Y52:AA52"/>
    <mergeCell ref="Y115:AA115"/>
    <mergeCell ref="Y116:AA116"/>
    <mergeCell ref="Y140:AA140"/>
    <mergeCell ref="Y141:AA141"/>
    <mergeCell ref="Y174:AA174"/>
    <mergeCell ref="Y175:AA175"/>
    <mergeCell ref="Y194:AA194"/>
    <mergeCell ref="Y222:AA222"/>
    <mergeCell ref="Y223:AA223"/>
    <mergeCell ref="Y256:AA256"/>
    <mergeCell ref="Y257:AA257"/>
    <mergeCell ref="Y321:AA321"/>
    <mergeCell ref="Y322:AA322"/>
    <mergeCell ref="V872:X872"/>
    <mergeCell ref="Y634:AA634"/>
    <mergeCell ref="Y628:AA628"/>
    <mergeCell ref="V682:X682"/>
    <mergeCell ref="Y682:AA682"/>
    <mergeCell ref="S531:U531"/>
    <mergeCell ref="V531:X531"/>
    <mergeCell ref="Y189:AA189"/>
    <mergeCell ref="V797:X797"/>
    <mergeCell ref="Y797:AA797"/>
    <mergeCell ref="Y650:AA650"/>
    <mergeCell ref="V49:X49"/>
    <mergeCell ref="V50:X50"/>
    <mergeCell ref="V51:X51"/>
    <mergeCell ref="V52:X52"/>
    <mergeCell ref="V115:X115"/>
    <mergeCell ref="V116:X116"/>
    <mergeCell ref="V140:X140"/>
    <mergeCell ref="V141:X141"/>
    <mergeCell ref="V174:X174"/>
    <mergeCell ref="V175:X175"/>
    <mergeCell ref="V194:X194"/>
    <mergeCell ref="V222:X222"/>
    <mergeCell ref="V223:X223"/>
    <mergeCell ref="V256:X256"/>
    <mergeCell ref="V257:X257"/>
    <mergeCell ref="V321:X321"/>
    <mergeCell ref="V322:X322"/>
    <mergeCell ref="V189:X189"/>
    <mergeCell ref="S49:U49"/>
    <mergeCell ref="S50:U50"/>
    <mergeCell ref="S51:U51"/>
    <mergeCell ref="S52:U52"/>
    <mergeCell ref="S115:U115"/>
    <mergeCell ref="S116:U116"/>
    <mergeCell ref="S140:U140"/>
    <mergeCell ref="S141:U141"/>
    <mergeCell ref="S174:U174"/>
    <mergeCell ref="S175:U175"/>
    <mergeCell ref="S194:U194"/>
    <mergeCell ref="S222:U222"/>
    <mergeCell ref="S223:U223"/>
    <mergeCell ref="S256:U256"/>
    <mergeCell ref="S257:U257"/>
    <mergeCell ref="S321:U321"/>
    <mergeCell ref="M872:O872"/>
    <mergeCell ref="P49:R49"/>
    <mergeCell ref="P50:R50"/>
    <mergeCell ref="P51:R51"/>
    <mergeCell ref="P52:R52"/>
    <mergeCell ref="P115:R115"/>
    <mergeCell ref="P116:R116"/>
    <mergeCell ref="P140:R140"/>
    <mergeCell ref="P141:R141"/>
    <mergeCell ref="P174:R174"/>
    <mergeCell ref="P175:R175"/>
    <mergeCell ref="P194:R194"/>
    <mergeCell ref="P222:R222"/>
    <mergeCell ref="P223:R223"/>
    <mergeCell ref="P256:R256"/>
    <mergeCell ref="P257:R257"/>
    <mergeCell ref="P321:R321"/>
    <mergeCell ref="P322:R322"/>
    <mergeCell ref="P872:R872"/>
    <mergeCell ref="M49:O49"/>
    <mergeCell ref="M50:O50"/>
    <mergeCell ref="M51:O51"/>
    <mergeCell ref="M52:O52"/>
    <mergeCell ref="M115:O115"/>
    <mergeCell ref="M116:O116"/>
    <mergeCell ref="M140:O140"/>
    <mergeCell ref="M141:O141"/>
    <mergeCell ref="M174:O174"/>
    <mergeCell ref="M175:O175"/>
    <mergeCell ref="M194:O194"/>
    <mergeCell ref="M222:O222"/>
    <mergeCell ref="M223:O223"/>
    <mergeCell ref="M256:O256"/>
    <mergeCell ref="M257:O257"/>
    <mergeCell ref="M321:O321"/>
    <mergeCell ref="M322:O322"/>
    <mergeCell ref="G872:I872"/>
    <mergeCell ref="BR118:BT118"/>
    <mergeCell ref="BU118:BW118"/>
    <mergeCell ref="BX118:BZ118"/>
    <mergeCell ref="G115:I115"/>
    <mergeCell ref="G116:I116"/>
    <mergeCell ref="G140:I140"/>
    <mergeCell ref="G141:I141"/>
    <mergeCell ref="G174:I174"/>
    <mergeCell ref="G175:I175"/>
    <mergeCell ref="G194:I194"/>
    <mergeCell ref="G222:I222"/>
    <mergeCell ref="G223:I223"/>
    <mergeCell ref="G256:I256"/>
    <mergeCell ref="G257:I257"/>
    <mergeCell ref="G321:I321"/>
    <mergeCell ref="G322:I322"/>
    <mergeCell ref="AT117:AV117"/>
    <mergeCell ref="AW117:AY117"/>
    <mergeCell ref="AZ117:BB117"/>
    <mergeCell ref="BC117:BE117"/>
    <mergeCell ref="BF117:BH117"/>
    <mergeCell ref="BI117:BK117"/>
    <mergeCell ref="BL117:BN117"/>
    <mergeCell ref="BO117:BQ117"/>
    <mergeCell ref="BR117:BT117"/>
    <mergeCell ref="BU117:BW117"/>
    <mergeCell ref="BX117:BZ117"/>
    <mergeCell ref="G118:I118"/>
    <mergeCell ref="J118:L118"/>
    <mergeCell ref="M118:O118"/>
    <mergeCell ref="P118:R118"/>
    <mergeCell ref="S118:U118"/>
    <mergeCell ref="V118:X118"/>
    <mergeCell ref="Y118:AA118"/>
    <mergeCell ref="AB118:AD118"/>
    <mergeCell ref="AE118:AG118"/>
    <mergeCell ref="AH118:AJ118"/>
    <mergeCell ref="AK118:AM118"/>
    <mergeCell ref="AN118:AP118"/>
    <mergeCell ref="AQ118:AS118"/>
    <mergeCell ref="AT118:AV118"/>
    <mergeCell ref="AW118:AY118"/>
    <mergeCell ref="AZ118:BB118"/>
    <mergeCell ref="BC118:BE118"/>
    <mergeCell ref="BF118:BH118"/>
    <mergeCell ref="BI118:BK118"/>
    <mergeCell ref="BL118:BN118"/>
    <mergeCell ref="BO118:BQ118"/>
    <mergeCell ref="G49:I49"/>
    <mergeCell ref="G50:I50"/>
    <mergeCell ref="G51:I51"/>
    <mergeCell ref="G52:I52"/>
    <mergeCell ref="G117:I117"/>
    <mergeCell ref="J117:L117"/>
    <mergeCell ref="M117:O117"/>
    <mergeCell ref="P117:R117"/>
    <mergeCell ref="S117:U117"/>
    <mergeCell ref="V117:X117"/>
    <mergeCell ref="Y117:AA117"/>
    <mergeCell ref="AB117:AD117"/>
    <mergeCell ref="AE117:AG117"/>
    <mergeCell ref="AH117:AJ117"/>
    <mergeCell ref="AK117:AM117"/>
    <mergeCell ref="AN117:AP117"/>
    <mergeCell ref="AQ117:AS117"/>
    <mergeCell ref="J85:L85"/>
    <mergeCell ref="M85:O85"/>
    <mergeCell ref="P85:R85"/>
    <mergeCell ref="S85:U85"/>
    <mergeCell ref="V90:X90"/>
    <mergeCell ref="Y90:AA90"/>
    <mergeCell ref="AB90:AD90"/>
    <mergeCell ref="AE90:AG90"/>
    <mergeCell ref="AH90:AJ90"/>
    <mergeCell ref="G90:I90"/>
    <mergeCell ref="J90:L90"/>
    <mergeCell ref="M90:O90"/>
    <mergeCell ref="P90:R90"/>
    <mergeCell ref="S90:U90"/>
    <mergeCell ref="AN90:AP90"/>
    <mergeCell ref="BU20:BW20"/>
    <mergeCell ref="BX20:BZ20"/>
    <mergeCell ref="G20:I20"/>
    <mergeCell ref="J20:L20"/>
    <mergeCell ref="M20:O20"/>
    <mergeCell ref="P20:R20"/>
    <mergeCell ref="V20:X20"/>
    <mergeCell ref="Y20:AA20"/>
    <mergeCell ref="AB20:AD20"/>
    <mergeCell ref="AE20:AG20"/>
    <mergeCell ref="AH20:AJ20"/>
    <mergeCell ref="AN20:AP20"/>
    <mergeCell ref="AQ20:AS20"/>
    <mergeCell ref="AT20:AV20"/>
    <mergeCell ref="AW20:AY20"/>
    <mergeCell ref="AZ20:BB20"/>
    <mergeCell ref="BC20:BE20"/>
    <mergeCell ref="S20:U20"/>
    <mergeCell ref="BI834:BK834"/>
    <mergeCell ref="BL834:BN834"/>
    <mergeCell ref="BO834:BQ834"/>
    <mergeCell ref="BR834:BT834"/>
    <mergeCell ref="BU834:BW834"/>
    <mergeCell ref="BX834:BZ834"/>
    <mergeCell ref="G835:I835"/>
    <mergeCell ref="J835:L835"/>
    <mergeCell ref="M835:O835"/>
    <mergeCell ref="P835:R835"/>
    <mergeCell ref="S835:U835"/>
    <mergeCell ref="V835:X835"/>
    <mergeCell ref="Y835:AA835"/>
    <mergeCell ref="AB835:AD835"/>
    <mergeCell ref="AE835:AG835"/>
    <mergeCell ref="AH835:AJ835"/>
    <mergeCell ref="AK835:AM835"/>
    <mergeCell ref="AN835:AP835"/>
    <mergeCell ref="AQ835:AS835"/>
    <mergeCell ref="AT835:AV835"/>
    <mergeCell ref="AW835:AY835"/>
    <mergeCell ref="AZ835:BB835"/>
    <mergeCell ref="BC835:BE835"/>
    <mergeCell ref="BF835:BH835"/>
    <mergeCell ref="BI835:BK835"/>
    <mergeCell ref="BL835:BN835"/>
    <mergeCell ref="BO835:BQ835"/>
    <mergeCell ref="BR835:BT835"/>
    <mergeCell ref="BU835:BW835"/>
    <mergeCell ref="BX835:BZ835"/>
    <mergeCell ref="G834:I834"/>
    <mergeCell ref="M834:O834"/>
    <mergeCell ref="P834:R834"/>
    <mergeCell ref="S834:U834"/>
    <mergeCell ref="V834:X834"/>
    <mergeCell ref="Y834:AA834"/>
    <mergeCell ref="AB834:AD834"/>
    <mergeCell ref="AE834:AG834"/>
    <mergeCell ref="AH834:AJ834"/>
    <mergeCell ref="AK834:AM834"/>
    <mergeCell ref="AN834:AP834"/>
    <mergeCell ref="AQ834:AS834"/>
    <mergeCell ref="AT834:AV834"/>
    <mergeCell ref="AW834:AY834"/>
    <mergeCell ref="AZ834:BB834"/>
    <mergeCell ref="BC834:BE834"/>
    <mergeCell ref="BF832:BH832"/>
    <mergeCell ref="M832:O832"/>
    <mergeCell ref="P832:R832"/>
    <mergeCell ref="S832:U832"/>
    <mergeCell ref="V832:X832"/>
    <mergeCell ref="Y832:AA832"/>
    <mergeCell ref="AB832:AD832"/>
    <mergeCell ref="AE832:AG832"/>
    <mergeCell ref="AH832:AJ832"/>
    <mergeCell ref="AK832:AM832"/>
    <mergeCell ref="AN832:AP832"/>
    <mergeCell ref="AQ832:AS832"/>
    <mergeCell ref="AT832:AV832"/>
    <mergeCell ref="AW832:AY832"/>
    <mergeCell ref="AZ832:BB832"/>
    <mergeCell ref="BC832:BE832"/>
    <mergeCell ref="BF834:BH834"/>
    <mergeCell ref="BI832:BK832"/>
    <mergeCell ref="BL832:BN832"/>
    <mergeCell ref="BO832:BQ832"/>
    <mergeCell ref="BR832:BT832"/>
    <mergeCell ref="BU832:BW832"/>
    <mergeCell ref="BX832:BZ832"/>
    <mergeCell ref="G833:I833"/>
    <mergeCell ref="J833:L833"/>
    <mergeCell ref="M833:O833"/>
    <mergeCell ref="P833:R833"/>
    <mergeCell ref="S833:U833"/>
    <mergeCell ref="V833:X833"/>
    <mergeCell ref="Y833:AA833"/>
    <mergeCell ref="AB833:AD833"/>
    <mergeCell ref="AE833:AG833"/>
    <mergeCell ref="AH833:AJ833"/>
    <mergeCell ref="AK833:AM833"/>
    <mergeCell ref="AN833:AP833"/>
    <mergeCell ref="AQ833:AS833"/>
    <mergeCell ref="AT833:AV833"/>
    <mergeCell ref="AW833:AY833"/>
    <mergeCell ref="AZ833:BB833"/>
    <mergeCell ref="BC833:BE833"/>
    <mergeCell ref="BF833:BH833"/>
    <mergeCell ref="BI833:BK833"/>
    <mergeCell ref="BL833:BN833"/>
    <mergeCell ref="BO833:BQ833"/>
    <mergeCell ref="BR833:BT833"/>
    <mergeCell ref="BU833:BW833"/>
    <mergeCell ref="BX833:BZ833"/>
    <mergeCell ref="G832:I832"/>
    <mergeCell ref="J832:L832"/>
    <mergeCell ref="BI828:BK828"/>
    <mergeCell ref="BL828:BN828"/>
    <mergeCell ref="BO828:BQ828"/>
    <mergeCell ref="BR828:BT828"/>
    <mergeCell ref="BU828:BW828"/>
    <mergeCell ref="BX828:BZ828"/>
    <mergeCell ref="G829:I829"/>
    <mergeCell ref="J829:L829"/>
    <mergeCell ref="M829:O829"/>
    <mergeCell ref="P829:R829"/>
    <mergeCell ref="S829:U829"/>
    <mergeCell ref="V829:X829"/>
    <mergeCell ref="Y829:AA829"/>
    <mergeCell ref="AB829:AD829"/>
    <mergeCell ref="AE829:AG829"/>
    <mergeCell ref="AH829:AJ829"/>
    <mergeCell ref="AK829:AM829"/>
    <mergeCell ref="AN829:AP829"/>
    <mergeCell ref="AQ829:AS829"/>
    <mergeCell ref="AT829:AV829"/>
    <mergeCell ref="AW829:AY829"/>
    <mergeCell ref="AZ829:BB829"/>
    <mergeCell ref="BC829:BE829"/>
    <mergeCell ref="BF829:BH829"/>
    <mergeCell ref="BI829:BK829"/>
    <mergeCell ref="BL829:BN829"/>
    <mergeCell ref="BO829:BQ829"/>
    <mergeCell ref="BR829:BT829"/>
    <mergeCell ref="BU829:BW829"/>
    <mergeCell ref="BX829:BZ829"/>
    <mergeCell ref="G828:I828"/>
    <mergeCell ref="M828:O828"/>
    <mergeCell ref="P828:R828"/>
    <mergeCell ref="S828:U828"/>
    <mergeCell ref="V828:X828"/>
    <mergeCell ref="Y828:AA828"/>
    <mergeCell ref="AB828:AD828"/>
    <mergeCell ref="AE828:AG828"/>
    <mergeCell ref="AH828:AJ828"/>
    <mergeCell ref="AK828:AM828"/>
    <mergeCell ref="AN828:AP828"/>
    <mergeCell ref="AQ828:AS828"/>
    <mergeCell ref="AT828:AV828"/>
    <mergeCell ref="AW828:AY828"/>
    <mergeCell ref="AZ828:BB828"/>
    <mergeCell ref="BC828:BE828"/>
    <mergeCell ref="BF824:BH824"/>
    <mergeCell ref="M824:O824"/>
    <mergeCell ref="P824:R824"/>
    <mergeCell ref="S824:U824"/>
    <mergeCell ref="V824:X824"/>
    <mergeCell ref="Y824:AA824"/>
    <mergeCell ref="AB824:AD824"/>
    <mergeCell ref="AE824:AG824"/>
    <mergeCell ref="AH824:AJ824"/>
    <mergeCell ref="AK824:AM824"/>
    <mergeCell ref="AN824:AP824"/>
    <mergeCell ref="AQ824:AS824"/>
    <mergeCell ref="AT824:AV824"/>
    <mergeCell ref="AW824:AY824"/>
    <mergeCell ref="AZ824:BB824"/>
    <mergeCell ref="BC824:BE824"/>
    <mergeCell ref="BF828:BH828"/>
    <mergeCell ref="BL824:BN824"/>
    <mergeCell ref="BO824:BQ824"/>
    <mergeCell ref="BR824:BT824"/>
    <mergeCell ref="BU824:BW824"/>
    <mergeCell ref="BX824:BZ824"/>
    <mergeCell ref="G825:I825"/>
    <mergeCell ref="J825:L825"/>
    <mergeCell ref="M825:O825"/>
    <mergeCell ref="P825:R825"/>
    <mergeCell ref="S825:U825"/>
    <mergeCell ref="V825:X825"/>
    <mergeCell ref="Y825:AA825"/>
    <mergeCell ref="AB825:AD825"/>
    <mergeCell ref="AE825:AG825"/>
    <mergeCell ref="AH825:AJ825"/>
    <mergeCell ref="AK825:AM825"/>
    <mergeCell ref="AN825:AP825"/>
    <mergeCell ref="AQ825:AS825"/>
    <mergeCell ref="AT825:AV825"/>
    <mergeCell ref="AW825:AY825"/>
    <mergeCell ref="AZ825:BB825"/>
    <mergeCell ref="BC825:BE825"/>
    <mergeCell ref="BF825:BH825"/>
    <mergeCell ref="BI825:BK825"/>
    <mergeCell ref="BL825:BN825"/>
    <mergeCell ref="BO825:BQ825"/>
    <mergeCell ref="BR825:BT825"/>
    <mergeCell ref="BU825:BW825"/>
    <mergeCell ref="BX825:BZ825"/>
    <mergeCell ref="G824:I824"/>
    <mergeCell ref="J824:L824"/>
    <mergeCell ref="M808:O808"/>
    <mergeCell ref="P808:R808"/>
    <mergeCell ref="S808:U808"/>
    <mergeCell ref="V808:X808"/>
    <mergeCell ref="Y808:AA808"/>
    <mergeCell ref="AB808:AD808"/>
    <mergeCell ref="AE808:AG808"/>
    <mergeCell ref="AH808:AJ808"/>
    <mergeCell ref="AK808:AM808"/>
    <mergeCell ref="AN808:AP808"/>
    <mergeCell ref="AQ808:AS808"/>
    <mergeCell ref="AT808:AV808"/>
    <mergeCell ref="AW808:AY808"/>
    <mergeCell ref="AZ808:BB808"/>
    <mergeCell ref="BC808:BE808"/>
    <mergeCell ref="BI808:BK808"/>
    <mergeCell ref="BI824:BK824"/>
    <mergeCell ref="BL808:BN808"/>
    <mergeCell ref="BO808:BQ808"/>
    <mergeCell ref="BR808:BT808"/>
    <mergeCell ref="BU808:BW808"/>
    <mergeCell ref="BX808:BZ808"/>
    <mergeCell ref="G809:I809"/>
    <mergeCell ref="J809:L809"/>
    <mergeCell ref="M809:O809"/>
    <mergeCell ref="P809:R809"/>
    <mergeCell ref="S809:U809"/>
    <mergeCell ref="V809:X809"/>
    <mergeCell ref="Y809:AA809"/>
    <mergeCell ref="AB809:AD809"/>
    <mergeCell ref="AE809:AG809"/>
    <mergeCell ref="AH809:AJ809"/>
    <mergeCell ref="AK809:AM809"/>
    <mergeCell ref="AN809:AP809"/>
    <mergeCell ref="AQ809:AS809"/>
    <mergeCell ref="AT809:AV809"/>
    <mergeCell ref="AW809:AY809"/>
    <mergeCell ref="AZ809:BB809"/>
    <mergeCell ref="BC809:BE809"/>
    <mergeCell ref="BF809:BH809"/>
    <mergeCell ref="BI809:BK809"/>
    <mergeCell ref="BL809:BN809"/>
    <mergeCell ref="BO809:BQ809"/>
    <mergeCell ref="BR809:BT809"/>
    <mergeCell ref="BU809:BW809"/>
    <mergeCell ref="BX809:BZ809"/>
    <mergeCell ref="G808:I808"/>
    <mergeCell ref="J808:L808"/>
    <mergeCell ref="BF808:BH808"/>
    <mergeCell ref="BI806:BK806"/>
    <mergeCell ref="BL806:BN806"/>
    <mergeCell ref="BO806:BQ806"/>
    <mergeCell ref="BR806:BT806"/>
    <mergeCell ref="BU806:BW806"/>
    <mergeCell ref="BX806:BZ806"/>
    <mergeCell ref="G807:I807"/>
    <mergeCell ref="J807:L807"/>
    <mergeCell ref="M807:O807"/>
    <mergeCell ref="P807:R807"/>
    <mergeCell ref="S807:U807"/>
    <mergeCell ref="V807:X807"/>
    <mergeCell ref="Y807:AA807"/>
    <mergeCell ref="AB807:AD807"/>
    <mergeCell ref="AE807:AG807"/>
    <mergeCell ref="AH807:AJ807"/>
    <mergeCell ref="AK807:AM807"/>
    <mergeCell ref="AN807:AP807"/>
    <mergeCell ref="AQ807:AS807"/>
    <mergeCell ref="AT807:AV807"/>
    <mergeCell ref="AW807:AY807"/>
    <mergeCell ref="AZ807:BB807"/>
    <mergeCell ref="BC807:BE807"/>
    <mergeCell ref="BF807:BH807"/>
    <mergeCell ref="BI807:BK807"/>
    <mergeCell ref="BL807:BN807"/>
    <mergeCell ref="BO807:BQ807"/>
    <mergeCell ref="BR807:BT807"/>
    <mergeCell ref="BU807:BW807"/>
    <mergeCell ref="BX807:BZ807"/>
    <mergeCell ref="G806:I806"/>
    <mergeCell ref="M806:O806"/>
    <mergeCell ref="P806:R806"/>
    <mergeCell ref="S806:U806"/>
    <mergeCell ref="V806:X806"/>
    <mergeCell ref="Y806:AA806"/>
    <mergeCell ref="AB806:AD806"/>
    <mergeCell ref="AE806:AG806"/>
    <mergeCell ref="AH806:AJ806"/>
    <mergeCell ref="AK806:AM806"/>
    <mergeCell ref="AN806:AP806"/>
    <mergeCell ref="AQ806:AS806"/>
    <mergeCell ref="AT806:AV806"/>
    <mergeCell ref="AW806:AY806"/>
    <mergeCell ref="AZ806:BB806"/>
    <mergeCell ref="BC806:BE806"/>
    <mergeCell ref="BF801:BH801"/>
    <mergeCell ref="M801:O801"/>
    <mergeCell ref="P801:R801"/>
    <mergeCell ref="S801:U801"/>
    <mergeCell ref="V801:X801"/>
    <mergeCell ref="Y801:AA801"/>
    <mergeCell ref="AB801:AD801"/>
    <mergeCell ref="AE801:AG801"/>
    <mergeCell ref="AH801:AJ801"/>
    <mergeCell ref="AK801:AM801"/>
    <mergeCell ref="AN801:AP801"/>
    <mergeCell ref="AQ801:AS801"/>
    <mergeCell ref="AT801:AV801"/>
    <mergeCell ref="AW801:AY801"/>
    <mergeCell ref="AZ801:BB801"/>
    <mergeCell ref="BC801:BE801"/>
    <mergeCell ref="BF806:BH806"/>
    <mergeCell ref="BI801:BK801"/>
    <mergeCell ref="BL801:BN801"/>
    <mergeCell ref="BO801:BQ801"/>
    <mergeCell ref="BR801:BT801"/>
    <mergeCell ref="BU801:BW801"/>
    <mergeCell ref="BX801:BZ801"/>
    <mergeCell ref="G802:I802"/>
    <mergeCell ref="J802:L802"/>
    <mergeCell ref="M802:O802"/>
    <mergeCell ref="P802:R802"/>
    <mergeCell ref="S802:U802"/>
    <mergeCell ref="V802:X802"/>
    <mergeCell ref="Y802:AA802"/>
    <mergeCell ref="AB802:AD802"/>
    <mergeCell ref="AE802:AG802"/>
    <mergeCell ref="AH802:AJ802"/>
    <mergeCell ref="AK802:AM802"/>
    <mergeCell ref="AN802:AP802"/>
    <mergeCell ref="AQ802:AS802"/>
    <mergeCell ref="AT802:AV802"/>
    <mergeCell ref="AW802:AY802"/>
    <mergeCell ref="AZ802:BB802"/>
    <mergeCell ref="BC802:BE802"/>
    <mergeCell ref="BF802:BH802"/>
    <mergeCell ref="BI802:BK802"/>
    <mergeCell ref="BL802:BN802"/>
    <mergeCell ref="BO802:BQ802"/>
    <mergeCell ref="BR802:BT802"/>
    <mergeCell ref="BU802:BW802"/>
    <mergeCell ref="BX802:BZ802"/>
    <mergeCell ref="G801:I801"/>
    <mergeCell ref="J801:L801"/>
    <mergeCell ref="BO797:BQ797"/>
    <mergeCell ref="BR797:BT797"/>
    <mergeCell ref="BU797:BW797"/>
    <mergeCell ref="BX797:BZ797"/>
    <mergeCell ref="G798:I798"/>
    <mergeCell ref="J798:L798"/>
    <mergeCell ref="M798:O798"/>
    <mergeCell ref="P798:R798"/>
    <mergeCell ref="S798:U798"/>
    <mergeCell ref="V798:X798"/>
    <mergeCell ref="Y798:AA798"/>
    <mergeCell ref="AB798:AD798"/>
    <mergeCell ref="AE798:AG798"/>
    <mergeCell ref="AH798:AJ798"/>
    <mergeCell ref="AK798:AM798"/>
    <mergeCell ref="AN798:AP798"/>
    <mergeCell ref="AQ798:AS798"/>
    <mergeCell ref="AT798:AV798"/>
    <mergeCell ref="AW798:AY798"/>
    <mergeCell ref="AZ798:BB798"/>
    <mergeCell ref="BC798:BE798"/>
    <mergeCell ref="BF798:BH798"/>
    <mergeCell ref="BI798:BK798"/>
    <mergeCell ref="BL798:BN798"/>
    <mergeCell ref="BO798:BQ798"/>
    <mergeCell ref="BR798:BT798"/>
    <mergeCell ref="BU798:BW798"/>
    <mergeCell ref="BX798:BZ798"/>
    <mergeCell ref="G797:I797"/>
    <mergeCell ref="M797:O797"/>
    <mergeCell ref="P797:R797"/>
    <mergeCell ref="S797:U797"/>
    <mergeCell ref="AB797:AD797"/>
    <mergeCell ref="AE797:AG797"/>
    <mergeCell ref="AH797:AJ797"/>
    <mergeCell ref="AK797:AM797"/>
    <mergeCell ref="AN797:AP797"/>
    <mergeCell ref="AQ797:AS797"/>
    <mergeCell ref="AT797:AV797"/>
    <mergeCell ref="AW797:AY797"/>
    <mergeCell ref="AZ797:BB797"/>
    <mergeCell ref="BC797:BE797"/>
    <mergeCell ref="BF797:BH797"/>
    <mergeCell ref="BI781:BK781"/>
    <mergeCell ref="BL781:BN781"/>
    <mergeCell ref="V781:X781"/>
    <mergeCell ref="Y781:AA781"/>
    <mergeCell ref="AB781:AD781"/>
    <mergeCell ref="AE781:AG781"/>
    <mergeCell ref="AH781:AJ781"/>
    <mergeCell ref="AK781:AM781"/>
    <mergeCell ref="AN781:AP781"/>
    <mergeCell ref="AQ781:AS781"/>
    <mergeCell ref="AT781:AV781"/>
    <mergeCell ref="AW781:AY781"/>
    <mergeCell ref="AZ781:BB781"/>
    <mergeCell ref="BC781:BE781"/>
    <mergeCell ref="BI797:BK797"/>
    <mergeCell ref="BL797:BN797"/>
    <mergeCell ref="BO781:BQ781"/>
    <mergeCell ref="BR781:BT781"/>
    <mergeCell ref="BU781:BW781"/>
    <mergeCell ref="BX781:BZ781"/>
    <mergeCell ref="G782:I782"/>
    <mergeCell ref="J782:L782"/>
    <mergeCell ref="M782:O782"/>
    <mergeCell ref="P782:R782"/>
    <mergeCell ref="S782:U782"/>
    <mergeCell ref="V782:X782"/>
    <mergeCell ref="Y782:AA782"/>
    <mergeCell ref="AB782:AD782"/>
    <mergeCell ref="AE782:AG782"/>
    <mergeCell ref="AH782:AJ782"/>
    <mergeCell ref="AK782:AM782"/>
    <mergeCell ref="AN782:AP782"/>
    <mergeCell ref="AQ782:AS782"/>
    <mergeCell ref="AT782:AV782"/>
    <mergeCell ref="AW782:AY782"/>
    <mergeCell ref="AZ782:BB782"/>
    <mergeCell ref="BC782:BE782"/>
    <mergeCell ref="BF782:BH782"/>
    <mergeCell ref="BI782:BK782"/>
    <mergeCell ref="BL782:BN782"/>
    <mergeCell ref="BO782:BQ782"/>
    <mergeCell ref="BR782:BT782"/>
    <mergeCell ref="BU782:BW782"/>
    <mergeCell ref="BX782:BZ782"/>
    <mergeCell ref="G781:I781"/>
    <mergeCell ref="M781:O781"/>
    <mergeCell ref="P781:R781"/>
    <mergeCell ref="S781:U781"/>
    <mergeCell ref="BF779:BH779"/>
    <mergeCell ref="M779:O779"/>
    <mergeCell ref="P779:R779"/>
    <mergeCell ref="S779:U779"/>
    <mergeCell ref="V779:X779"/>
    <mergeCell ref="Y779:AA779"/>
    <mergeCell ref="AB779:AD779"/>
    <mergeCell ref="AE779:AG779"/>
    <mergeCell ref="AH779:AJ779"/>
    <mergeCell ref="AK779:AM779"/>
    <mergeCell ref="AN779:AP779"/>
    <mergeCell ref="AQ779:AS779"/>
    <mergeCell ref="AT779:AV779"/>
    <mergeCell ref="AW779:AY779"/>
    <mergeCell ref="AZ779:BB779"/>
    <mergeCell ref="BC779:BE779"/>
    <mergeCell ref="BF781:BH781"/>
    <mergeCell ref="BI779:BK779"/>
    <mergeCell ref="BL779:BN779"/>
    <mergeCell ref="BO779:BQ779"/>
    <mergeCell ref="BR779:BT779"/>
    <mergeCell ref="BU779:BW779"/>
    <mergeCell ref="BX779:BZ779"/>
    <mergeCell ref="G780:I780"/>
    <mergeCell ref="J780:L780"/>
    <mergeCell ref="M780:O780"/>
    <mergeCell ref="P780:R780"/>
    <mergeCell ref="S780:U780"/>
    <mergeCell ref="V780:X780"/>
    <mergeCell ref="Y780:AA780"/>
    <mergeCell ref="AB780:AD780"/>
    <mergeCell ref="AE780:AG780"/>
    <mergeCell ref="AH780:AJ780"/>
    <mergeCell ref="AK780:AM780"/>
    <mergeCell ref="AN780:AP780"/>
    <mergeCell ref="AQ780:AS780"/>
    <mergeCell ref="AT780:AV780"/>
    <mergeCell ref="AW780:AY780"/>
    <mergeCell ref="AZ780:BB780"/>
    <mergeCell ref="BC780:BE780"/>
    <mergeCell ref="BF780:BH780"/>
    <mergeCell ref="BI780:BK780"/>
    <mergeCell ref="BL780:BN780"/>
    <mergeCell ref="BO780:BQ780"/>
    <mergeCell ref="BR780:BT780"/>
    <mergeCell ref="BU780:BW780"/>
    <mergeCell ref="BX780:BZ780"/>
    <mergeCell ref="G779:I779"/>
    <mergeCell ref="J779:L779"/>
    <mergeCell ref="BI775:BK775"/>
    <mergeCell ref="BL775:BN775"/>
    <mergeCell ref="BO775:BQ775"/>
    <mergeCell ref="BR775:BT775"/>
    <mergeCell ref="BU775:BW775"/>
    <mergeCell ref="BX775:BZ775"/>
    <mergeCell ref="G776:I776"/>
    <mergeCell ref="J776:L776"/>
    <mergeCell ref="M776:O776"/>
    <mergeCell ref="P776:R776"/>
    <mergeCell ref="S776:U776"/>
    <mergeCell ref="V776:X776"/>
    <mergeCell ref="Y776:AA776"/>
    <mergeCell ref="AB776:AD776"/>
    <mergeCell ref="AE776:AG776"/>
    <mergeCell ref="AH776:AJ776"/>
    <mergeCell ref="AK776:AM776"/>
    <mergeCell ref="AN776:AP776"/>
    <mergeCell ref="AQ776:AS776"/>
    <mergeCell ref="AT776:AV776"/>
    <mergeCell ref="AW776:AY776"/>
    <mergeCell ref="AZ776:BB776"/>
    <mergeCell ref="BC776:BE776"/>
    <mergeCell ref="BF776:BH776"/>
    <mergeCell ref="BI776:BK776"/>
    <mergeCell ref="BL776:BN776"/>
    <mergeCell ref="BO776:BQ776"/>
    <mergeCell ref="BR776:BT776"/>
    <mergeCell ref="BU776:BW776"/>
    <mergeCell ref="BX776:BZ776"/>
    <mergeCell ref="G775:I775"/>
    <mergeCell ref="M775:O775"/>
    <mergeCell ref="P775:R775"/>
    <mergeCell ref="S775:U775"/>
    <mergeCell ref="V775:X775"/>
    <mergeCell ref="Y775:AA775"/>
    <mergeCell ref="AB775:AD775"/>
    <mergeCell ref="AE775:AG775"/>
    <mergeCell ref="AH775:AJ775"/>
    <mergeCell ref="AK775:AM775"/>
    <mergeCell ref="AN775:AP775"/>
    <mergeCell ref="AQ775:AS775"/>
    <mergeCell ref="AT775:AV775"/>
    <mergeCell ref="AW775:AY775"/>
    <mergeCell ref="AZ775:BB775"/>
    <mergeCell ref="BC775:BE775"/>
    <mergeCell ref="BF771:BH771"/>
    <mergeCell ref="M771:O771"/>
    <mergeCell ref="P771:R771"/>
    <mergeCell ref="S771:U771"/>
    <mergeCell ref="V771:X771"/>
    <mergeCell ref="Y771:AA771"/>
    <mergeCell ref="AB771:AD771"/>
    <mergeCell ref="AE771:AG771"/>
    <mergeCell ref="AH771:AJ771"/>
    <mergeCell ref="AK771:AM771"/>
    <mergeCell ref="AN771:AP771"/>
    <mergeCell ref="AQ771:AS771"/>
    <mergeCell ref="AT771:AV771"/>
    <mergeCell ref="AW771:AY771"/>
    <mergeCell ref="AZ771:BB771"/>
    <mergeCell ref="BC771:BE771"/>
    <mergeCell ref="BF775:BH775"/>
    <mergeCell ref="BL771:BN771"/>
    <mergeCell ref="BO771:BQ771"/>
    <mergeCell ref="BR771:BT771"/>
    <mergeCell ref="BU771:BW771"/>
    <mergeCell ref="BX771:BZ771"/>
    <mergeCell ref="G772:I772"/>
    <mergeCell ref="J772:L772"/>
    <mergeCell ref="M772:O772"/>
    <mergeCell ref="P772:R772"/>
    <mergeCell ref="S772:U772"/>
    <mergeCell ref="V772:X772"/>
    <mergeCell ref="Y772:AA772"/>
    <mergeCell ref="AB772:AD772"/>
    <mergeCell ref="AE772:AG772"/>
    <mergeCell ref="AH772:AJ772"/>
    <mergeCell ref="AK772:AM772"/>
    <mergeCell ref="AN772:AP772"/>
    <mergeCell ref="AQ772:AS772"/>
    <mergeCell ref="AT772:AV772"/>
    <mergeCell ref="AW772:AY772"/>
    <mergeCell ref="AZ772:BB772"/>
    <mergeCell ref="BC772:BE772"/>
    <mergeCell ref="BF772:BH772"/>
    <mergeCell ref="BI772:BK772"/>
    <mergeCell ref="BL772:BN772"/>
    <mergeCell ref="BO772:BQ772"/>
    <mergeCell ref="BR772:BT772"/>
    <mergeCell ref="BU772:BW772"/>
    <mergeCell ref="BX772:BZ772"/>
    <mergeCell ref="G771:I771"/>
    <mergeCell ref="J771:L771"/>
    <mergeCell ref="M756:O756"/>
    <mergeCell ref="P756:R756"/>
    <mergeCell ref="S756:U756"/>
    <mergeCell ref="V756:X756"/>
    <mergeCell ref="Y756:AA756"/>
    <mergeCell ref="AB756:AD756"/>
    <mergeCell ref="AE756:AG756"/>
    <mergeCell ref="AH756:AJ756"/>
    <mergeCell ref="AK756:AM756"/>
    <mergeCell ref="AN756:AP756"/>
    <mergeCell ref="AQ756:AS756"/>
    <mergeCell ref="AT756:AV756"/>
    <mergeCell ref="AW756:AY756"/>
    <mergeCell ref="AZ756:BB756"/>
    <mergeCell ref="BC756:BE756"/>
    <mergeCell ref="BI756:BK756"/>
    <mergeCell ref="BI771:BK771"/>
    <mergeCell ref="BL756:BN756"/>
    <mergeCell ref="BO756:BQ756"/>
    <mergeCell ref="BR756:BT756"/>
    <mergeCell ref="BU756:BW756"/>
    <mergeCell ref="BX756:BZ756"/>
    <mergeCell ref="G757:I757"/>
    <mergeCell ref="J757:L757"/>
    <mergeCell ref="M757:O757"/>
    <mergeCell ref="P757:R757"/>
    <mergeCell ref="S757:U757"/>
    <mergeCell ref="V757:X757"/>
    <mergeCell ref="Y757:AA757"/>
    <mergeCell ref="AB757:AD757"/>
    <mergeCell ref="AE757:AG757"/>
    <mergeCell ref="AH757:AJ757"/>
    <mergeCell ref="AK757:AM757"/>
    <mergeCell ref="AN757:AP757"/>
    <mergeCell ref="AQ757:AS757"/>
    <mergeCell ref="AT757:AV757"/>
    <mergeCell ref="AW757:AY757"/>
    <mergeCell ref="AZ757:BB757"/>
    <mergeCell ref="BC757:BE757"/>
    <mergeCell ref="BF757:BH757"/>
    <mergeCell ref="BI757:BK757"/>
    <mergeCell ref="BL757:BN757"/>
    <mergeCell ref="BO757:BQ757"/>
    <mergeCell ref="BR757:BT757"/>
    <mergeCell ref="BU757:BW757"/>
    <mergeCell ref="BX757:BZ757"/>
    <mergeCell ref="G756:I756"/>
    <mergeCell ref="J756:L756"/>
    <mergeCell ref="BF756:BH756"/>
    <mergeCell ref="BI754:BK754"/>
    <mergeCell ref="BL754:BN754"/>
    <mergeCell ref="BO754:BQ754"/>
    <mergeCell ref="BR754:BT754"/>
    <mergeCell ref="BU754:BW754"/>
    <mergeCell ref="BX754:BZ754"/>
    <mergeCell ref="G755:I755"/>
    <mergeCell ref="J755:L755"/>
    <mergeCell ref="M755:O755"/>
    <mergeCell ref="P755:R755"/>
    <mergeCell ref="S755:U755"/>
    <mergeCell ref="V755:X755"/>
    <mergeCell ref="Y755:AA755"/>
    <mergeCell ref="AB755:AD755"/>
    <mergeCell ref="AE755:AG755"/>
    <mergeCell ref="AH755:AJ755"/>
    <mergeCell ref="AK755:AM755"/>
    <mergeCell ref="AN755:AP755"/>
    <mergeCell ref="AQ755:AS755"/>
    <mergeCell ref="AT755:AV755"/>
    <mergeCell ref="AW755:AY755"/>
    <mergeCell ref="AZ755:BB755"/>
    <mergeCell ref="BC755:BE755"/>
    <mergeCell ref="BF755:BH755"/>
    <mergeCell ref="BI755:BK755"/>
    <mergeCell ref="BL755:BN755"/>
    <mergeCell ref="BO755:BQ755"/>
    <mergeCell ref="BR755:BT755"/>
    <mergeCell ref="BU755:BW755"/>
    <mergeCell ref="BX755:BZ755"/>
    <mergeCell ref="G754:I754"/>
    <mergeCell ref="M754:O754"/>
    <mergeCell ref="P754:R754"/>
    <mergeCell ref="S754:U754"/>
    <mergeCell ref="V754:X754"/>
    <mergeCell ref="Y754:AA754"/>
    <mergeCell ref="AB754:AD754"/>
    <mergeCell ref="AE754:AG754"/>
    <mergeCell ref="AH754:AJ754"/>
    <mergeCell ref="AK754:AM754"/>
    <mergeCell ref="AN754:AP754"/>
    <mergeCell ref="AQ754:AS754"/>
    <mergeCell ref="AT754:AV754"/>
    <mergeCell ref="AW754:AY754"/>
    <mergeCell ref="AZ754:BB754"/>
    <mergeCell ref="BC754:BE754"/>
    <mergeCell ref="BF750:BH750"/>
    <mergeCell ref="M750:O750"/>
    <mergeCell ref="P750:R750"/>
    <mergeCell ref="S750:U750"/>
    <mergeCell ref="V750:X750"/>
    <mergeCell ref="Y750:AA750"/>
    <mergeCell ref="AB750:AD750"/>
    <mergeCell ref="AE750:AG750"/>
    <mergeCell ref="AH750:AJ750"/>
    <mergeCell ref="AK750:AM750"/>
    <mergeCell ref="AN750:AP750"/>
    <mergeCell ref="AQ750:AS750"/>
    <mergeCell ref="AT750:AV750"/>
    <mergeCell ref="AW750:AY750"/>
    <mergeCell ref="AZ750:BB750"/>
    <mergeCell ref="BC750:BE750"/>
    <mergeCell ref="BF754:BH754"/>
    <mergeCell ref="BI750:BK750"/>
    <mergeCell ref="BL750:BN750"/>
    <mergeCell ref="BO750:BQ750"/>
    <mergeCell ref="BR750:BT750"/>
    <mergeCell ref="BU750:BW750"/>
    <mergeCell ref="BX750:BZ750"/>
    <mergeCell ref="G751:I751"/>
    <mergeCell ref="J751:L751"/>
    <mergeCell ref="M751:O751"/>
    <mergeCell ref="P751:R751"/>
    <mergeCell ref="S751:U751"/>
    <mergeCell ref="V751:X751"/>
    <mergeCell ref="Y751:AA751"/>
    <mergeCell ref="AB751:AD751"/>
    <mergeCell ref="AE751:AG751"/>
    <mergeCell ref="AH751:AJ751"/>
    <mergeCell ref="AK751:AM751"/>
    <mergeCell ref="AN751:AP751"/>
    <mergeCell ref="AQ751:AS751"/>
    <mergeCell ref="AT751:AV751"/>
    <mergeCell ref="AW751:AY751"/>
    <mergeCell ref="AZ751:BB751"/>
    <mergeCell ref="BC751:BE751"/>
    <mergeCell ref="BF751:BH751"/>
    <mergeCell ref="BI751:BK751"/>
    <mergeCell ref="BL751:BN751"/>
    <mergeCell ref="BO751:BQ751"/>
    <mergeCell ref="BR751:BT751"/>
    <mergeCell ref="BU751:BW751"/>
    <mergeCell ref="BX751:BZ751"/>
    <mergeCell ref="G750:I750"/>
    <mergeCell ref="J750:L750"/>
    <mergeCell ref="BI746:BK746"/>
    <mergeCell ref="BL746:BN746"/>
    <mergeCell ref="BO746:BQ746"/>
    <mergeCell ref="BR746:BT746"/>
    <mergeCell ref="BU746:BW746"/>
    <mergeCell ref="BX746:BZ746"/>
    <mergeCell ref="G747:I747"/>
    <mergeCell ref="J747:L747"/>
    <mergeCell ref="M747:O747"/>
    <mergeCell ref="P747:R747"/>
    <mergeCell ref="S747:U747"/>
    <mergeCell ref="V747:X747"/>
    <mergeCell ref="Y747:AA747"/>
    <mergeCell ref="AB747:AD747"/>
    <mergeCell ref="AE747:AG747"/>
    <mergeCell ref="AH747:AJ747"/>
    <mergeCell ref="AK747:AM747"/>
    <mergeCell ref="AN747:AP747"/>
    <mergeCell ref="AQ747:AS747"/>
    <mergeCell ref="AT747:AV747"/>
    <mergeCell ref="AW747:AY747"/>
    <mergeCell ref="AZ747:BB747"/>
    <mergeCell ref="BC747:BE747"/>
    <mergeCell ref="BF747:BH747"/>
    <mergeCell ref="BI747:BK747"/>
    <mergeCell ref="BL747:BN747"/>
    <mergeCell ref="BO747:BQ747"/>
    <mergeCell ref="BR747:BT747"/>
    <mergeCell ref="BU747:BW747"/>
    <mergeCell ref="BX747:BZ747"/>
    <mergeCell ref="G746:I746"/>
    <mergeCell ref="M746:O746"/>
    <mergeCell ref="P746:R746"/>
    <mergeCell ref="S746:U746"/>
    <mergeCell ref="V746:X746"/>
    <mergeCell ref="Y746:AA746"/>
    <mergeCell ref="AB746:AD746"/>
    <mergeCell ref="AE746:AG746"/>
    <mergeCell ref="AH746:AJ746"/>
    <mergeCell ref="AK746:AM746"/>
    <mergeCell ref="AN746:AP746"/>
    <mergeCell ref="AQ746:AS746"/>
    <mergeCell ref="AT746:AV746"/>
    <mergeCell ref="AW746:AY746"/>
    <mergeCell ref="AZ746:BB746"/>
    <mergeCell ref="BC746:BE746"/>
    <mergeCell ref="BF746:BH746"/>
    <mergeCell ref="BF734:BH734"/>
    <mergeCell ref="M734:O734"/>
    <mergeCell ref="P734:R734"/>
    <mergeCell ref="S734:U734"/>
    <mergeCell ref="V734:X734"/>
    <mergeCell ref="Y734:AA734"/>
    <mergeCell ref="AB734:AD734"/>
    <mergeCell ref="AE734:AG734"/>
    <mergeCell ref="AH734:AJ734"/>
    <mergeCell ref="AK734:AM734"/>
    <mergeCell ref="AN734:AP734"/>
    <mergeCell ref="AQ734:AS734"/>
    <mergeCell ref="AT734:AV734"/>
    <mergeCell ref="AW734:AY734"/>
    <mergeCell ref="AZ734:BB734"/>
    <mergeCell ref="BC734:BE734"/>
    <mergeCell ref="BF732:BH732"/>
    <mergeCell ref="M732:O732"/>
    <mergeCell ref="P732:R732"/>
    <mergeCell ref="S732:U732"/>
    <mergeCell ref="V732:X732"/>
    <mergeCell ref="Y732:AA732"/>
    <mergeCell ref="AB732:AD732"/>
    <mergeCell ref="BI734:BK734"/>
    <mergeCell ref="BL734:BN734"/>
    <mergeCell ref="BO734:BQ734"/>
    <mergeCell ref="BR734:BT734"/>
    <mergeCell ref="BU734:BW734"/>
    <mergeCell ref="BX734:BZ734"/>
    <mergeCell ref="G735:I735"/>
    <mergeCell ref="J735:L735"/>
    <mergeCell ref="M735:O735"/>
    <mergeCell ref="P735:R735"/>
    <mergeCell ref="S735:U735"/>
    <mergeCell ref="V735:X735"/>
    <mergeCell ref="Y735:AA735"/>
    <mergeCell ref="AB735:AD735"/>
    <mergeCell ref="AE735:AG735"/>
    <mergeCell ref="AH735:AJ735"/>
    <mergeCell ref="AK735:AM735"/>
    <mergeCell ref="AN735:AP735"/>
    <mergeCell ref="AQ735:AS735"/>
    <mergeCell ref="AT735:AV735"/>
    <mergeCell ref="AW735:AY735"/>
    <mergeCell ref="AZ735:BB735"/>
    <mergeCell ref="BC735:BE735"/>
    <mergeCell ref="BF735:BH735"/>
    <mergeCell ref="BI735:BK735"/>
    <mergeCell ref="BL735:BN735"/>
    <mergeCell ref="BO735:BQ735"/>
    <mergeCell ref="BR735:BT735"/>
    <mergeCell ref="BU735:BW735"/>
    <mergeCell ref="BX735:BZ735"/>
    <mergeCell ref="G734:I734"/>
    <mergeCell ref="J734:L734"/>
    <mergeCell ref="BI732:BK732"/>
    <mergeCell ref="BL732:BN732"/>
    <mergeCell ref="BO732:BQ732"/>
    <mergeCell ref="BR732:BT732"/>
    <mergeCell ref="BU732:BW732"/>
    <mergeCell ref="BX732:BZ732"/>
    <mergeCell ref="G733:I733"/>
    <mergeCell ref="J733:L733"/>
    <mergeCell ref="M733:O733"/>
    <mergeCell ref="P733:R733"/>
    <mergeCell ref="S733:U733"/>
    <mergeCell ref="V733:X733"/>
    <mergeCell ref="Y733:AA733"/>
    <mergeCell ref="AB733:AD733"/>
    <mergeCell ref="AE733:AG733"/>
    <mergeCell ref="AH733:AJ733"/>
    <mergeCell ref="AK733:AM733"/>
    <mergeCell ref="AN733:AP733"/>
    <mergeCell ref="AQ733:AS733"/>
    <mergeCell ref="AT733:AV733"/>
    <mergeCell ref="AW733:AY733"/>
    <mergeCell ref="AZ733:BB733"/>
    <mergeCell ref="BC733:BE733"/>
    <mergeCell ref="BF733:BH733"/>
    <mergeCell ref="BI733:BK733"/>
    <mergeCell ref="BL733:BN733"/>
    <mergeCell ref="BO733:BQ733"/>
    <mergeCell ref="BR733:BT733"/>
    <mergeCell ref="BU733:BW733"/>
    <mergeCell ref="BX733:BZ733"/>
    <mergeCell ref="G732:I732"/>
    <mergeCell ref="J732:L732"/>
    <mergeCell ref="AE732:AG732"/>
    <mergeCell ref="AH732:AJ732"/>
    <mergeCell ref="AK732:AM732"/>
    <mergeCell ref="AN732:AP732"/>
    <mergeCell ref="AQ732:AS732"/>
    <mergeCell ref="AT732:AV732"/>
    <mergeCell ref="AW732:AY732"/>
    <mergeCell ref="AZ732:BB732"/>
    <mergeCell ref="BC732:BE732"/>
    <mergeCell ref="BF728:BH728"/>
    <mergeCell ref="M728:O728"/>
    <mergeCell ref="P728:R728"/>
    <mergeCell ref="S728:U728"/>
    <mergeCell ref="V728:X728"/>
    <mergeCell ref="Y728:AA728"/>
    <mergeCell ref="AB728:AD728"/>
    <mergeCell ref="AE728:AG728"/>
    <mergeCell ref="AH728:AJ728"/>
    <mergeCell ref="AK728:AM728"/>
    <mergeCell ref="AN728:AP728"/>
    <mergeCell ref="AQ728:AS728"/>
    <mergeCell ref="AT728:AV728"/>
    <mergeCell ref="AW728:AY728"/>
    <mergeCell ref="AZ728:BB728"/>
    <mergeCell ref="BC728:BE728"/>
    <mergeCell ref="BI728:BK728"/>
    <mergeCell ref="BL728:BN728"/>
    <mergeCell ref="BO728:BQ728"/>
    <mergeCell ref="BR728:BT728"/>
    <mergeCell ref="BU728:BW728"/>
    <mergeCell ref="BX728:BZ728"/>
    <mergeCell ref="G729:I729"/>
    <mergeCell ref="J729:L729"/>
    <mergeCell ref="M729:O729"/>
    <mergeCell ref="P729:R729"/>
    <mergeCell ref="S729:U729"/>
    <mergeCell ref="V729:X729"/>
    <mergeCell ref="Y729:AA729"/>
    <mergeCell ref="AB729:AD729"/>
    <mergeCell ref="AE729:AG729"/>
    <mergeCell ref="AH729:AJ729"/>
    <mergeCell ref="AK729:AM729"/>
    <mergeCell ref="AN729:AP729"/>
    <mergeCell ref="AQ729:AS729"/>
    <mergeCell ref="AT729:AV729"/>
    <mergeCell ref="AW729:AY729"/>
    <mergeCell ref="AZ729:BB729"/>
    <mergeCell ref="BC729:BE729"/>
    <mergeCell ref="BF729:BH729"/>
    <mergeCell ref="BI729:BK729"/>
    <mergeCell ref="BL729:BN729"/>
    <mergeCell ref="BO729:BQ729"/>
    <mergeCell ref="BR729:BT729"/>
    <mergeCell ref="BU729:BW729"/>
    <mergeCell ref="BX729:BZ729"/>
    <mergeCell ref="G728:I728"/>
    <mergeCell ref="J728:L728"/>
    <mergeCell ref="BU724:BW724"/>
    <mergeCell ref="BX724:BZ724"/>
    <mergeCell ref="G725:I725"/>
    <mergeCell ref="J725:L725"/>
    <mergeCell ref="M725:O725"/>
    <mergeCell ref="P725:R725"/>
    <mergeCell ref="S725:U725"/>
    <mergeCell ref="V725:X725"/>
    <mergeCell ref="Y725:AA725"/>
    <mergeCell ref="AB725:AD725"/>
    <mergeCell ref="AE725:AG725"/>
    <mergeCell ref="AH725:AJ725"/>
    <mergeCell ref="AK725:AM725"/>
    <mergeCell ref="AN725:AP725"/>
    <mergeCell ref="AQ725:AS725"/>
    <mergeCell ref="AT725:AV725"/>
    <mergeCell ref="AW725:AY725"/>
    <mergeCell ref="AZ725:BB725"/>
    <mergeCell ref="BC725:BE725"/>
    <mergeCell ref="BF725:BH725"/>
    <mergeCell ref="BI725:BK725"/>
    <mergeCell ref="BL725:BN725"/>
    <mergeCell ref="BO725:BQ725"/>
    <mergeCell ref="BR725:BT725"/>
    <mergeCell ref="BU725:BW725"/>
    <mergeCell ref="BX725:BZ725"/>
    <mergeCell ref="G724:I724"/>
    <mergeCell ref="Y724:AA724"/>
    <mergeCell ref="BR724:BT724"/>
    <mergeCell ref="S650:U650"/>
    <mergeCell ref="V650:X650"/>
    <mergeCell ref="BI724:BK724"/>
    <mergeCell ref="BL724:BN724"/>
    <mergeCell ref="BO724:BQ724"/>
    <mergeCell ref="M634:O634"/>
    <mergeCell ref="P634:R634"/>
    <mergeCell ref="S634:U634"/>
    <mergeCell ref="V634:X634"/>
    <mergeCell ref="AB634:AD634"/>
    <mergeCell ref="AE634:AG634"/>
    <mergeCell ref="AH634:AJ634"/>
    <mergeCell ref="AK634:AM634"/>
    <mergeCell ref="AN634:AP634"/>
    <mergeCell ref="AQ634:AS634"/>
    <mergeCell ref="AT634:AV634"/>
    <mergeCell ref="AW634:AY634"/>
    <mergeCell ref="AZ634:BB634"/>
    <mergeCell ref="BC634:BE634"/>
    <mergeCell ref="BF654:BH654"/>
    <mergeCell ref="BF660:BH660"/>
    <mergeCell ref="BF678:BH678"/>
    <mergeCell ref="BO650:BQ650"/>
    <mergeCell ref="AH650:AJ650"/>
    <mergeCell ref="AK650:AM650"/>
    <mergeCell ref="AN650:AP650"/>
    <mergeCell ref="AQ650:AS650"/>
    <mergeCell ref="AT650:AV650"/>
    <mergeCell ref="AW650:AY650"/>
    <mergeCell ref="AZ650:BB650"/>
    <mergeCell ref="BC650:BE650"/>
    <mergeCell ref="BI654:BK654"/>
    <mergeCell ref="S632:U632"/>
    <mergeCell ref="V632:X632"/>
    <mergeCell ref="Y632:AA632"/>
    <mergeCell ref="AB632:AD632"/>
    <mergeCell ref="AE632:AG632"/>
    <mergeCell ref="AH632:AJ632"/>
    <mergeCell ref="AK632:AM632"/>
    <mergeCell ref="AN632:AP632"/>
    <mergeCell ref="AQ632:AS632"/>
    <mergeCell ref="AT632:AV632"/>
    <mergeCell ref="AW632:AY632"/>
    <mergeCell ref="AZ632:BB632"/>
    <mergeCell ref="BC632:BE632"/>
    <mergeCell ref="AT724:AV724"/>
    <mergeCell ref="AW724:AY724"/>
    <mergeCell ref="AZ724:BB724"/>
    <mergeCell ref="BC724:BE724"/>
    <mergeCell ref="S654:U654"/>
    <mergeCell ref="V654:X654"/>
    <mergeCell ref="Y654:AA654"/>
    <mergeCell ref="AB654:AD654"/>
    <mergeCell ref="AE654:AG654"/>
    <mergeCell ref="AH654:AJ654"/>
    <mergeCell ref="AK654:AM654"/>
    <mergeCell ref="AN654:AP654"/>
    <mergeCell ref="AQ654:AS654"/>
    <mergeCell ref="AT654:AV654"/>
    <mergeCell ref="AW654:AY654"/>
    <mergeCell ref="AZ654:BB654"/>
    <mergeCell ref="AE650:AG650"/>
    <mergeCell ref="S660:U660"/>
    <mergeCell ref="V660:X660"/>
    <mergeCell ref="BI624:BK624"/>
    <mergeCell ref="V628:X628"/>
    <mergeCell ref="BL634:BN634"/>
    <mergeCell ref="BO634:BQ634"/>
    <mergeCell ref="BR634:BT634"/>
    <mergeCell ref="BU634:BW634"/>
    <mergeCell ref="BX634:BZ634"/>
    <mergeCell ref="G635:I635"/>
    <mergeCell ref="J635:L635"/>
    <mergeCell ref="M635:O635"/>
    <mergeCell ref="P635:R635"/>
    <mergeCell ref="S635:U635"/>
    <mergeCell ref="V635:X635"/>
    <mergeCell ref="Y635:AA635"/>
    <mergeCell ref="AB635:AD635"/>
    <mergeCell ref="AE635:AG635"/>
    <mergeCell ref="AH635:AJ635"/>
    <mergeCell ref="AK635:AM635"/>
    <mergeCell ref="AN635:AP635"/>
    <mergeCell ref="AQ635:AS635"/>
    <mergeCell ref="AT635:AV635"/>
    <mergeCell ref="AW635:AY635"/>
    <mergeCell ref="AZ635:BB635"/>
    <mergeCell ref="BC635:BE635"/>
    <mergeCell ref="BF635:BH635"/>
    <mergeCell ref="BI635:BK635"/>
    <mergeCell ref="BL635:BN635"/>
    <mergeCell ref="BO635:BQ635"/>
    <mergeCell ref="BR635:BT635"/>
    <mergeCell ref="BU635:BW635"/>
    <mergeCell ref="BI634:BK634"/>
    <mergeCell ref="BF632:BH632"/>
    <mergeCell ref="BX635:BZ635"/>
    <mergeCell ref="G634:I634"/>
    <mergeCell ref="J634:L634"/>
    <mergeCell ref="BF634:BH634"/>
    <mergeCell ref="BX632:BZ632"/>
    <mergeCell ref="G633:I633"/>
    <mergeCell ref="J633:L633"/>
    <mergeCell ref="M633:O633"/>
    <mergeCell ref="P633:R633"/>
    <mergeCell ref="S633:U633"/>
    <mergeCell ref="V633:X633"/>
    <mergeCell ref="Y633:AA633"/>
    <mergeCell ref="AB633:AD633"/>
    <mergeCell ref="AE633:AG633"/>
    <mergeCell ref="AH633:AJ633"/>
    <mergeCell ref="AK633:AM633"/>
    <mergeCell ref="AN633:AP633"/>
    <mergeCell ref="AQ633:AS633"/>
    <mergeCell ref="AT633:AV633"/>
    <mergeCell ref="AW633:AY633"/>
    <mergeCell ref="AZ633:BB633"/>
    <mergeCell ref="BC633:BE633"/>
    <mergeCell ref="BF633:BH633"/>
    <mergeCell ref="BI633:BK633"/>
    <mergeCell ref="BL633:BN633"/>
    <mergeCell ref="BO633:BQ633"/>
    <mergeCell ref="BR633:BT633"/>
    <mergeCell ref="BU633:BW633"/>
    <mergeCell ref="BX633:BZ633"/>
    <mergeCell ref="G632:I632"/>
    <mergeCell ref="J632:L632"/>
    <mergeCell ref="M632:O632"/>
    <mergeCell ref="AK628:AM628"/>
    <mergeCell ref="AN628:AP628"/>
    <mergeCell ref="AQ628:AS628"/>
    <mergeCell ref="AT628:AV628"/>
    <mergeCell ref="AW628:AY628"/>
    <mergeCell ref="AZ628:BB628"/>
    <mergeCell ref="BC628:BE628"/>
    <mergeCell ref="BI628:BK628"/>
    <mergeCell ref="BL628:BN628"/>
    <mergeCell ref="BL632:BN632"/>
    <mergeCell ref="BO632:BQ632"/>
    <mergeCell ref="BO628:BQ628"/>
    <mergeCell ref="BR628:BT628"/>
    <mergeCell ref="BU628:BW628"/>
    <mergeCell ref="BR632:BT632"/>
    <mergeCell ref="BU632:BW632"/>
    <mergeCell ref="BF628:BH628"/>
    <mergeCell ref="BI632:BK632"/>
    <mergeCell ref="BX628:BZ628"/>
    <mergeCell ref="G629:I629"/>
    <mergeCell ref="J629:L629"/>
    <mergeCell ref="M629:O629"/>
    <mergeCell ref="P629:R629"/>
    <mergeCell ref="S629:U629"/>
    <mergeCell ref="V629:X629"/>
    <mergeCell ref="Y629:AA629"/>
    <mergeCell ref="AB629:AD629"/>
    <mergeCell ref="AE629:AG629"/>
    <mergeCell ref="AH629:AJ629"/>
    <mergeCell ref="AK629:AM629"/>
    <mergeCell ref="AN629:AP629"/>
    <mergeCell ref="AQ629:AS629"/>
    <mergeCell ref="AT629:AV629"/>
    <mergeCell ref="AW629:AY629"/>
    <mergeCell ref="AZ629:BB629"/>
    <mergeCell ref="BC629:BE629"/>
    <mergeCell ref="BF629:BH629"/>
    <mergeCell ref="BI629:BK629"/>
    <mergeCell ref="BL629:BN629"/>
    <mergeCell ref="BO629:BQ629"/>
    <mergeCell ref="BR629:BT629"/>
    <mergeCell ref="BU629:BW629"/>
    <mergeCell ref="BX629:BZ629"/>
    <mergeCell ref="G628:I628"/>
    <mergeCell ref="J628:L628"/>
    <mergeCell ref="M628:O628"/>
    <mergeCell ref="P628:R628"/>
    <mergeCell ref="S628:U628"/>
    <mergeCell ref="AB628:AD628"/>
    <mergeCell ref="AE628:AG628"/>
    <mergeCell ref="BL624:BN624"/>
    <mergeCell ref="BO624:BQ624"/>
    <mergeCell ref="BR624:BT624"/>
    <mergeCell ref="BU624:BW624"/>
    <mergeCell ref="BX624:BZ624"/>
    <mergeCell ref="G625:I625"/>
    <mergeCell ref="J625:L625"/>
    <mergeCell ref="M625:O625"/>
    <mergeCell ref="P625:R625"/>
    <mergeCell ref="S625:U625"/>
    <mergeCell ref="V625:X625"/>
    <mergeCell ref="Y625:AA625"/>
    <mergeCell ref="AB625:AD625"/>
    <mergeCell ref="AE625:AG625"/>
    <mergeCell ref="AH625:AJ625"/>
    <mergeCell ref="AK625:AM625"/>
    <mergeCell ref="AN625:AP625"/>
    <mergeCell ref="AQ625:AS625"/>
    <mergeCell ref="AT625:AV625"/>
    <mergeCell ref="AW625:AY625"/>
    <mergeCell ref="AZ625:BB625"/>
    <mergeCell ref="BC625:BE625"/>
    <mergeCell ref="BF625:BH625"/>
    <mergeCell ref="BI625:BK625"/>
    <mergeCell ref="BL625:BN625"/>
    <mergeCell ref="BO625:BQ625"/>
    <mergeCell ref="BR625:BT625"/>
    <mergeCell ref="BU625:BW625"/>
    <mergeCell ref="BX625:BZ625"/>
    <mergeCell ref="G624:I624"/>
    <mergeCell ref="J624:L624"/>
    <mergeCell ref="M624:O624"/>
    <mergeCell ref="S624:U624"/>
    <mergeCell ref="V624:X624"/>
    <mergeCell ref="Y624:AA624"/>
    <mergeCell ref="AB624:AD624"/>
    <mergeCell ref="AE624:AG624"/>
    <mergeCell ref="AH624:AJ624"/>
    <mergeCell ref="AK624:AM624"/>
    <mergeCell ref="AN624:AP624"/>
    <mergeCell ref="AQ624:AS624"/>
    <mergeCell ref="AT624:AV624"/>
    <mergeCell ref="AW624:AY624"/>
    <mergeCell ref="AZ624:BB624"/>
    <mergeCell ref="BC624:BE624"/>
    <mergeCell ref="BF610:BH610"/>
    <mergeCell ref="M610:O610"/>
    <mergeCell ref="P610:R610"/>
    <mergeCell ref="S610:U610"/>
    <mergeCell ref="V610:X610"/>
    <mergeCell ref="Y610:AA610"/>
    <mergeCell ref="AB610:AD610"/>
    <mergeCell ref="AE610:AG610"/>
    <mergeCell ref="AH610:AJ610"/>
    <mergeCell ref="AK610:AM610"/>
    <mergeCell ref="AN610:AP610"/>
    <mergeCell ref="AQ610:AS610"/>
    <mergeCell ref="AT610:AV610"/>
    <mergeCell ref="AW610:AY610"/>
    <mergeCell ref="AZ610:BB610"/>
    <mergeCell ref="BC610:BE610"/>
    <mergeCell ref="BF624:BH624"/>
    <mergeCell ref="BI610:BK610"/>
    <mergeCell ref="BL610:BN610"/>
    <mergeCell ref="BO610:BQ610"/>
    <mergeCell ref="BR610:BT610"/>
    <mergeCell ref="BU610:BW610"/>
    <mergeCell ref="BX610:BZ610"/>
    <mergeCell ref="G611:I611"/>
    <mergeCell ref="J611:L611"/>
    <mergeCell ref="M611:O611"/>
    <mergeCell ref="P611:R611"/>
    <mergeCell ref="S611:U611"/>
    <mergeCell ref="V611:X611"/>
    <mergeCell ref="Y611:AA611"/>
    <mergeCell ref="AB611:AD611"/>
    <mergeCell ref="AE611:AG611"/>
    <mergeCell ref="AH611:AJ611"/>
    <mergeCell ref="AK611:AM611"/>
    <mergeCell ref="AN611:AP611"/>
    <mergeCell ref="AQ611:AS611"/>
    <mergeCell ref="AT611:AV611"/>
    <mergeCell ref="AW611:AY611"/>
    <mergeCell ref="AZ611:BB611"/>
    <mergeCell ref="BC611:BE611"/>
    <mergeCell ref="BF611:BH611"/>
    <mergeCell ref="BI611:BK611"/>
    <mergeCell ref="BL611:BN611"/>
    <mergeCell ref="BO611:BQ611"/>
    <mergeCell ref="BR611:BT611"/>
    <mergeCell ref="BU611:BW611"/>
    <mergeCell ref="BX611:BZ611"/>
    <mergeCell ref="G610:I610"/>
    <mergeCell ref="J610:L610"/>
    <mergeCell ref="BI608:BK608"/>
    <mergeCell ref="BL608:BN608"/>
    <mergeCell ref="BO608:BQ608"/>
    <mergeCell ref="BR608:BT608"/>
    <mergeCell ref="BU608:BW608"/>
    <mergeCell ref="BX608:BZ608"/>
    <mergeCell ref="G609:I609"/>
    <mergeCell ref="J609:L609"/>
    <mergeCell ref="M609:O609"/>
    <mergeCell ref="P609:R609"/>
    <mergeCell ref="S609:U609"/>
    <mergeCell ref="V609:X609"/>
    <mergeCell ref="Y609:AA609"/>
    <mergeCell ref="AB609:AD609"/>
    <mergeCell ref="AE609:AG609"/>
    <mergeCell ref="AH609:AJ609"/>
    <mergeCell ref="AK609:AM609"/>
    <mergeCell ref="AN609:AP609"/>
    <mergeCell ref="AQ609:AS609"/>
    <mergeCell ref="AT609:AV609"/>
    <mergeCell ref="AW609:AY609"/>
    <mergeCell ref="AZ609:BB609"/>
    <mergeCell ref="BC609:BE609"/>
    <mergeCell ref="BF609:BH609"/>
    <mergeCell ref="BI609:BK609"/>
    <mergeCell ref="BL609:BN609"/>
    <mergeCell ref="BO609:BQ609"/>
    <mergeCell ref="BR609:BT609"/>
    <mergeCell ref="BU609:BW609"/>
    <mergeCell ref="BX609:BZ609"/>
    <mergeCell ref="G608:I608"/>
    <mergeCell ref="M608:O608"/>
    <mergeCell ref="S608:U608"/>
    <mergeCell ref="V608:X608"/>
    <mergeCell ref="Y608:AA608"/>
    <mergeCell ref="AB608:AD608"/>
    <mergeCell ref="AE608:AG608"/>
    <mergeCell ref="AH608:AJ608"/>
    <mergeCell ref="AK608:AM608"/>
    <mergeCell ref="AN608:AP608"/>
    <mergeCell ref="AQ608:AS608"/>
    <mergeCell ref="AT608:AV608"/>
    <mergeCell ref="AW608:AY608"/>
    <mergeCell ref="AZ608:BB608"/>
    <mergeCell ref="BC608:BE608"/>
    <mergeCell ref="BF604:BH604"/>
    <mergeCell ref="M604:O604"/>
    <mergeCell ref="P604:R604"/>
    <mergeCell ref="S604:U604"/>
    <mergeCell ref="V604:X604"/>
    <mergeCell ref="Y604:AA604"/>
    <mergeCell ref="AB604:AD604"/>
    <mergeCell ref="AE604:AG604"/>
    <mergeCell ref="AH604:AJ604"/>
    <mergeCell ref="AK604:AM604"/>
    <mergeCell ref="AN604:AP604"/>
    <mergeCell ref="AQ604:AS604"/>
    <mergeCell ref="AT604:AV604"/>
    <mergeCell ref="AW604:AY604"/>
    <mergeCell ref="AZ604:BB604"/>
    <mergeCell ref="BC604:BE604"/>
    <mergeCell ref="BF608:BH608"/>
    <mergeCell ref="BI604:BK604"/>
    <mergeCell ref="BL604:BN604"/>
    <mergeCell ref="BO604:BQ604"/>
    <mergeCell ref="BR604:BT604"/>
    <mergeCell ref="BU604:BW604"/>
    <mergeCell ref="BX604:BZ604"/>
    <mergeCell ref="G605:I605"/>
    <mergeCell ref="J605:L605"/>
    <mergeCell ref="M605:O605"/>
    <mergeCell ref="P605:R605"/>
    <mergeCell ref="S605:U605"/>
    <mergeCell ref="V605:X605"/>
    <mergeCell ref="Y605:AA605"/>
    <mergeCell ref="AB605:AD605"/>
    <mergeCell ref="AE605:AG605"/>
    <mergeCell ref="AH605:AJ605"/>
    <mergeCell ref="AK605:AM605"/>
    <mergeCell ref="AN605:AP605"/>
    <mergeCell ref="AQ605:AS605"/>
    <mergeCell ref="AT605:AV605"/>
    <mergeCell ref="AW605:AY605"/>
    <mergeCell ref="AZ605:BB605"/>
    <mergeCell ref="BC605:BE605"/>
    <mergeCell ref="BF605:BH605"/>
    <mergeCell ref="BI605:BK605"/>
    <mergeCell ref="BL605:BN605"/>
    <mergeCell ref="BO605:BQ605"/>
    <mergeCell ref="BR605:BT605"/>
    <mergeCell ref="BU605:BW605"/>
    <mergeCell ref="BX605:BZ605"/>
    <mergeCell ref="G604:I604"/>
    <mergeCell ref="J604:L604"/>
    <mergeCell ref="BI600:BK600"/>
    <mergeCell ref="BL600:BN600"/>
    <mergeCell ref="BO600:BQ600"/>
    <mergeCell ref="BR600:BT600"/>
    <mergeCell ref="BU600:BW600"/>
    <mergeCell ref="BX600:BZ600"/>
    <mergeCell ref="G601:I601"/>
    <mergeCell ref="J601:L601"/>
    <mergeCell ref="M601:O601"/>
    <mergeCell ref="P601:R601"/>
    <mergeCell ref="S601:U601"/>
    <mergeCell ref="V601:X601"/>
    <mergeCell ref="Y601:AA601"/>
    <mergeCell ref="AB601:AD601"/>
    <mergeCell ref="AE601:AG601"/>
    <mergeCell ref="AH601:AJ601"/>
    <mergeCell ref="AK601:AM601"/>
    <mergeCell ref="AN601:AP601"/>
    <mergeCell ref="AQ601:AS601"/>
    <mergeCell ref="AT601:AV601"/>
    <mergeCell ref="AW601:AY601"/>
    <mergeCell ref="AZ601:BB601"/>
    <mergeCell ref="BC601:BE601"/>
    <mergeCell ref="BF601:BH601"/>
    <mergeCell ref="BI601:BK601"/>
    <mergeCell ref="BL601:BN601"/>
    <mergeCell ref="BO601:BQ601"/>
    <mergeCell ref="BR601:BT601"/>
    <mergeCell ref="BU601:BW601"/>
    <mergeCell ref="BX601:BZ601"/>
    <mergeCell ref="G600:I600"/>
    <mergeCell ref="M600:O600"/>
    <mergeCell ref="AN600:AP600"/>
    <mergeCell ref="AQ600:AS600"/>
    <mergeCell ref="AT600:AV600"/>
    <mergeCell ref="AW600:AY600"/>
    <mergeCell ref="AZ600:BB600"/>
    <mergeCell ref="BC600:BE600"/>
    <mergeCell ref="BF591:BH591"/>
    <mergeCell ref="M591:O591"/>
    <mergeCell ref="P591:R591"/>
    <mergeCell ref="S591:U591"/>
    <mergeCell ref="V591:X591"/>
    <mergeCell ref="Y591:AA591"/>
    <mergeCell ref="AB591:AD591"/>
    <mergeCell ref="AE591:AG591"/>
    <mergeCell ref="AH591:AJ591"/>
    <mergeCell ref="AK591:AM591"/>
    <mergeCell ref="AN591:AP591"/>
    <mergeCell ref="AQ591:AS591"/>
    <mergeCell ref="AT591:AV591"/>
    <mergeCell ref="AW591:AY591"/>
    <mergeCell ref="AZ591:BB591"/>
    <mergeCell ref="BC591:BE591"/>
    <mergeCell ref="BF600:BH600"/>
    <mergeCell ref="BI591:BK591"/>
    <mergeCell ref="BL591:BN591"/>
    <mergeCell ref="BO591:BQ591"/>
    <mergeCell ref="BR591:BT591"/>
    <mergeCell ref="BU591:BW591"/>
    <mergeCell ref="BX591:BZ591"/>
    <mergeCell ref="G592:I592"/>
    <mergeCell ref="J592:L592"/>
    <mergeCell ref="M592:O592"/>
    <mergeCell ref="P592:R592"/>
    <mergeCell ref="S592:U592"/>
    <mergeCell ref="V592:X592"/>
    <mergeCell ref="Y592:AA592"/>
    <mergeCell ref="AB592:AD592"/>
    <mergeCell ref="AE592:AG592"/>
    <mergeCell ref="AH592:AJ592"/>
    <mergeCell ref="AK592:AM592"/>
    <mergeCell ref="AN592:AP592"/>
    <mergeCell ref="AQ592:AS592"/>
    <mergeCell ref="AT592:AV592"/>
    <mergeCell ref="AW592:AY592"/>
    <mergeCell ref="AZ592:BB592"/>
    <mergeCell ref="BC592:BE592"/>
    <mergeCell ref="BF592:BH592"/>
    <mergeCell ref="BI592:BK592"/>
    <mergeCell ref="BL592:BN592"/>
    <mergeCell ref="BO592:BQ592"/>
    <mergeCell ref="BR592:BT592"/>
    <mergeCell ref="BU592:BW592"/>
    <mergeCell ref="BX592:BZ592"/>
    <mergeCell ref="G591:I591"/>
    <mergeCell ref="J591:L591"/>
    <mergeCell ref="BI589:BK589"/>
    <mergeCell ref="BL589:BN589"/>
    <mergeCell ref="BO589:BQ589"/>
    <mergeCell ref="BR589:BT589"/>
    <mergeCell ref="BU589:BW589"/>
    <mergeCell ref="BX589:BZ589"/>
    <mergeCell ref="G590:I590"/>
    <mergeCell ref="J590:L590"/>
    <mergeCell ref="M590:O590"/>
    <mergeCell ref="P590:R590"/>
    <mergeCell ref="S590:U590"/>
    <mergeCell ref="V590:X590"/>
    <mergeCell ref="Y590:AA590"/>
    <mergeCell ref="AB590:AD590"/>
    <mergeCell ref="AE590:AG590"/>
    <mergeCell ref="AH590:AJ590"/>
    <mergeCell ref="AK590:AM590"/>
    <mergeCell ref="AN590:AP590"/>
    <mergeCell ref="AQ590:AS590"/>
    <mergeCell ref="AT590:AV590"/>
    <mergeCell ref="AW590:AY590"/>
    <mergeCell ref="AZ590:BB590"/>
    <mergeCell ref="BC590:BE590"/>
    <mergeCell ref="BF590:BH590"/>
    <mergeCell ref="BI590:BK590"/>
    <mergeCell ref="BL590:BN590"/>
    <mergeCell ref="BO590:BQ590"/>
    <mergeCell ref="BR590:BT590"/>
    <mergeCell ref="BU590:BW590"/>
    <mergeCell ref="BX590:BZ590"/>
    <mergeCell ref="G589:I589"/>
    <mergeCell ref="M589:O589"/>
    <mergeCell ref="P589:R589"/>
    <mergeCell ref="S589:U589"/>
    <mergeCell ref="V589:X589"/>
    <mergeCell ref="Y589:AA589"/>
    <mergeCell ref="AB589:AD589"/>
    <mergeCell ref="AE589:AG589"/>
    <mergeCell ref="AH589:AJ589"/>
    <mergeCell ref="AK589:AM589"/>
    <mergeCell ref="AN589:AP589"/>
    <mergeCell ref="AQ589:AS589"/>
    <mergeCell ref="AT589:AV589"/>
    <mergeCell ref="AW589:AY589"/>
    <mergeCell ref="AZ589:BB589"/>
    <mergeCell ref="BC589:BE589"/>
    <mergeCell ref="BF585:BH585"/>
    <mergeCell ref="M585:O585"/>
    <mergeCell ref="P585:R585"/>
    <mergeCell ref="S585:U585"/>
    <mergeCell ref="V585:X585"/>
    <mergeCell ref="Y585:AA585"/>
    <mergeCell ref="AB585:AD585"/>
    <mergeCell ref="AE585:AG585"/>
    <mergeCell ref="AH585:AJ585"/>
    <mergeCell ref="AK585:AM585"/>
    <mergeCell ref="AN585:AP585"/>
    <mergeCell ref="AQ585:AS585"/>
    <mergeCell ref="AT585:AV585"/>
    <mergeCell ref="AW585:AY585"/>
    <mergeCell ref="AZ585:BB585"/>
    <mergeCell ref="BC585:BE585"/>
    <mergeCell ref="BF589:BH589"/>
    <mergeCell ref="BI585:BK585"/>
    <mergeCell ref="BL585:BN585"/>
    <mergeCell ref="BO585:BQ585"/>
    <mergeCell ref="BR585:BT585"/>
    <mergeCell ref="BU585:BW585"/>
    <mergeCell ref="BX585:BZ585"/>
    <mergeCell ref="G586:I586"/>
    <mergeCell ref="J586:L586"/>
    <mergeCell ref="M586:O586"/>
    <mergeCell ref="P586:R586"/>
    <mergeCell ref="S586:U586"/>
    <mergeCell ref="V586:X586"/>
    <mergeCell ref="Y586:AA586"/>
    <mergeCell ref="AB586:AD586"/>
    <mergeCell ref="AE586:AG586"/>
    <mergeCell ref="AH586:AJ586"/>
    <mergeCell ref="AK586:AM586"/>
    <mergeCell ref="AN586:AP586"/>
    <mergeCell ref="AQ586:AS586"/>
    <mergeCell ref="AT586:AV586"/>
    <mergeCell ref="AW586:AY586"/>
    <mergeCell ref="AZ586:BB586"/>
    <mergeCell ref="BC586:BE586"/>
    <mergeCell ref="BF586:BH586"/>
    <mergeCell ref="BI586:BK586"/>
    <mergeCell ref="BL586:BN586"/>
    <mergeCell ref="BO586:BQ586"/>
    <mergeCell ref="BR586:BT586"/>
    <mergeCell ref="BU586:BW586"/>
    <mergeCell ref="BX586:BZ586"/>
    <mergeCell ref="G585:I585"/>
    <mergeCell ref="J585:L585"/>
    <mergeCell ref="BI581:BK581"/>
    <mergeCell ref="BL581:BN581"/>
    <mergeCell ref="BO581:BQ581"/>
    <mergeCell ref="BR581:BT581"/>
    <mergeCell ref="BU581:BW581"/>
    <mergeCell ref="BX581:BZ581"/>
    <mergeCell ref="G582:I582"/>
    <mergeCell ref="J582:L582"/>
    <mergeCell ref="M582:O582"/>
    <mergeCell ref="P582:R582"/>
    <mergeCell ref="S582:U582"/>
    <mergeCell ref="V582:X582"/>
    <mergeCell ref="Y582:AA582"/>
    <mergeCell ref="AB582:AD582"/>
    <mergeCell ref="AE582:AG582"/>
    <mergeCell ref="AH582:AJ582"/>
    <mergeCell ref="AK582:AM582"/>
    <mergeCell ref="AN582:AP582"/>
    <mergeCell ref="AQ582:AS582"/>
    <mergeCell ref="AT582:AV582"/>
    <mergeCell ref="AW582:AY582"/>
    <mergeCell ref="AZ582:BB582"/>
    <mergeCell ref="BC582:BE582"/>
    <mergeCell ref="BF582:BH582"/>
    <mergeCell ref="BI582:BK582"/>
    <mergeCell ref="BL582:BN582"/>
    <mergeCell ref="BO582:BQ582"/>
    <mergeCell ref="BR582:BT582"/>
    <mergeCell ref="BU582:BW582"/>
    <mergeCell ref="BX582:BZ582"/>
    <mergeCell ref="G581:I581"/>
    <mergeCell ref="M581:O581"/>
    <mergeCell ref="P581:R581"/>
    <mergeCell ref="S581:U581"/>
    <mergeCell ref="V581:X581"/>
    <mergeCell ref="Y581:AA581"/>
    <mergeCell ref="AB581:AD581"/>
    <mergeCell ref="AE581:AG581"/>
    <mergeCell ref="AH581:AJ581"/>
    <mergeCell ref="AK581:AM581"/>
    <mergeCell ref="AN581:AP581"/>
    <mergeCell ref="AQ581:AS581"/>
    <mergeCell ref="AT581:AV581"/>
    <mergeCell ref="AW581:AY581"/>
    <mergeCell ref="AZ581:BB581"/>
    <mergeCell ref="BC581:BE581"/>
    <mergeCell ref="BF569:BH569"/>
    <mergeCell ref="M569:O569"/>
    <mergeCell ref="P569:R569"/>
    <mergeCell ref="S569:U569"/>
    <mergeCell ref="V569:X569"/>
    <mergeCell ref="Y569:AA569"/>
    <mergeCell ref="AB569:AD569"/>
    <mergeCell ref="AE569:AG569"/>
    <mergeCell ref="AH569:AJ569"/>
    <mergeCell ref="AK569:AM569"/>
    <mergeCell ref="AN569:AP569"/>
    <mergeCell ref="AQ569:AS569"/>
    <mergeCell ref="AT569:AV569"/>
    <mergeCell ref="AW569:AY569"/>
    <mergeCell ref="AZ569:BB569"/>
    <mergeCell ref="BC569:BE569"/>
    <mergeCell ref="BF581:BH581"/>
    <mergeCell ref="BI569:BK569"/>
    <mergeCell ref="BL569:BN569"/>
    <mergeCell ref="BO569:BQ569"/>
    <mergeCell ref="BR569:BT569"/>
    <mergeCell ref="BU569:BW569"/>
    <mergeCell ref="BX569:BZ569"/>
    <mergeCell ref="G570:I570"/>
    <mergeCell ref="J570:L570"/>
    <mergeCell ref="M570:O570"/>
    <mergeCell ref="P570:R570"/>
    <mergeCell ref="S570:U570"/>
    <mergeCell ref="V570:X570"/>
    <mergeCell ref="Y570:AA570"/>
    <mergeCell ref="AB570:AD570"/>
    <mergeCell ref="AE570:AG570"/>
    <mergeCell ref="AH570:AJ570"/>
    <mergeCell ref="AK570:AM570"/>
    <mergeCell ref="AN570:AP570"/>
    <mergeCell ref="AQ570:AS570"/>
    <mergeCell ref="AT570:AV570"/>
    <mergeCell ref="AW570:AY570"/>
    <mergeCell ref="AZ570:BB570"/>
    <mergeCell ref="BC570:BE570"/>
    <mergeCell ref="BF570:BH570"/>
    <mergeCell ref="BI570:BK570"/>
    <mergeCell ref="BL570:BN570"/>
    <mergeCell ref="BO570:BQ570"/>
    <mergeCell ref="BR570:BT570"/>
    <mergeCell ref="BU570:BW570"/>
    <mergeCell ref="BX570:BZ570"/>
    <mergeCell ref="G569:I569"/>
    <mergeCell ref="J569:L569"/>
    <mergeCell ref="BI565:BK565"/>
    <mergeCell ref="BL565:BN565"/>
    <mergeCell ref="BO565:BQ565"/>
    <mergeCell ref="BR565:BT565"/>
    <mergeCell ref="BU565:BW565"/>
    <mergeCell ref="BX565:BZ565"/>
    <mergeCell ref="G566:I566"/>
    <mergeCell ref="J566:L566"/>
    <mergeCell ref="M566:O566"/>
    <mergeCell ref="P566:R566"/>
    <mergeCell ref="S566:U566"/>
    <mergeCell ref="V566:X566"/>
    <mergeCell ref="Y566:AA566"/>
    <mergeCell ref="AB566:AD566"/>
    <mergeCell ref="AE566:AG566"/>
    <mergeCell ref="AH566:AJ566"/>
    <mergeCell ref="AK566:AM566"/>
    <mergeCell ref="AN566:AP566"/>
    <mergeCell ref="AQ566:AS566"/>
    <mergeCell ref="AT566:AV566"/>
    <mergeCell ref="AW566:AY566"/>
    <mergeCell ref="AZ566:BB566"/>
    <mergeCell ref="BC566:BE566"/>
    <mergeCell ref="BF566:BH566"/>
    <mergeCell ref="BI566:BK566"/>
    <mergeCell ref="BL566:BN566"/>
    <mergeCell ref="BO566:BQ566"/>
    <mergeCell ref="BR566:BT566"/>
    <mergeCell ref="BU566:BW566"/>
    <mergeCell ref="BX566:BZ566"/>
    <mergeCell ref="G565:I565"/>
    <mergeCell ref="J565:L565"/>
    <mergeCell ref="M565:O565"/>
    <mergeCell ref="P565:R565"/>
    <mergeCell ref="S565:U565"/>
    <mergeCell ref="V565:X565"/>
    <mergeCell ref="Y565:AA565"/>
    <mergeCell ref="AB565:AD565"/>
    <mergeCell ref="AE565:AG565"/>
    <mergeCell ref="AH565:AJ565"/>
    <mergeCell ref="AK565:AM565"/>
    <mergeCell ref="AN565:AP565"/>
    <mergeCell ref="AQ565:AS565"/>
    <mergeCell ref="AT565:AV565"/>
    <mergeCell ref="AW565:AY565"/>
    <mergeCell ref="AZ565:BB565"/>
    <mergeCell ref="BC565:BE565"/>
    <mergeCell ref="BF557:BH557"/>
    <mergeCell ref="BF565:BH565"/>
    <mergeCell ref="BI557:BK557"/>
    <mergeCell ref="BL557:BN557"/>
    <mergeCell ref="BO557:BQ557"/>
    <mergeCell ref="BR557:BT557"/>
    <mergeCell ref="BU557:BW557"/>
    <mergeCell ref="AB557:AD557"/>
    <mergeCell ref="AE557:AG557"/>
    <mergeCell ref="AH557:AJ557"/>
    <mergeCell ref="AK557:AM557"/>
    <mergeCell ref="AN557:AP557"/>
    <mergeCell ref="AQ557:AS557"/>
    <mergeCell ref="AT557:AV557"/>
    <mergeCell ref="AW557:AY557"/>
    <mergeCell ref="AZ557:BB557"/>
    <mergeCell ref="BC557:BE557"/>
    <mergeCell ref="AB556:AD556"/>
    <mergeCell ref="AE556:AG556"/>
    <mergeCell ref="AH556:AJ556"/>
    <mergeCell ref="AK556:AM556"/>
    <mergeCell ref="AN556:AP556"/>
    <mergeCell ref="AQ556:AS556"/>
    <mergeCell ref="AT556:AV556"/>
    <mergeCell ref="AW556:AY556"/>
    <mergeCell ref="AZ556:BB556"/>
    <mergeCell ref="BC556:BE556"/>
    <mergeCell ref="BF556:BH556"/>
    <mergeCell ref="BI556:BK556"/>
    <mergeCell ref="BL556:BN556"/>
    <mergeCell ref="BO556:BQ556"/>
    <mergeCell ref="BR556:BT556"/>
    <mergeCell ref="BU556:BW556"/>
    <mergeCell ref="AB553:AD553"/>
    <mergeCell ref="AE553:AG553"/>
    <mergeCell ref="AH553:AJ553"/>
    <mergeCell ref="AK553:AM553"/>
    <mergeCell ref="AN553:AP553"/>
    <mergeCell ref="AQ553:AS553"/>
    <mergeCell ref="AT553:AV553"/>
    <mergeCell ref="AW553:AY553"/>
    <mergeCell ref="AZ553:BB553"/>
    <mergeCell ref="BC553:BE553"/>
    <mergeCell ref="BF553:BH553"/>
    <mergeCell ref="BI553:BK553"/>
    <mergeCell ref="BL553:BN553"/>
    <mergeCell ref="BO553:BQ553"/>
    <mergeCell ref="BR553:BT553"/>
    <mergeCell ref="BU553:BW553"/>
    <mergeCell ref="BF552:BH552"/>
    <mergeCell ref="BI552:BK552"/>
    <mergeCell ref="BL552:BN552"/>
    <mergeCell ref="BO552:BQ552"/>
    <mergeCell ref="BR552:BT552"/>
    <mergeCell ref="BU552:BW552"/>
    <mergeCell ref="M531:O531"/>
    <mergeCell ref="P531:R531"/>
    <mergeCell ref="BU533:BW533"/>
    <mergeCell ref="BX533:BZ533"/>
    <mergeCell ref="G532:I532"/>
    <mergeCell ref="J532:L532"/>
    <mergeCell ref="AB552:AD552"/>
    <mergeCell ref="AE552:AG552"/>
    <mergeCell ref="AH552:AJ552"/>
    <mergeCell ref="AK552:AM552"/>
    <mergeCell ref="AN552:AP552"/>
    <mergeCell ref="AQ552:AS552"/>
    <mergeCell ref="AT552:AV552"/>
    <mergeCell ref="AW552:AY552"/>
    <mergeCell ref="AZ552:BB552"/>
    <mergeCell ref="BC552:BE552"/>
    <mergeCell ref="BF532:BH532"/>
    <mergeCell ref="M532:O532"/>
    <mergeCell ref="P532:R532"/>
    <mergeCell ref="S532:U532"/>
    <mergeCell ref="V532:X532"/>
    <mergeCell ref="Y532:AA532"/>
    <mergeCell ref="AB532:AD532"/>
    <mergeCell ref="AE532:AG532"/>
    <mergeCell ref="AH532:AJ532"/>
    <mergeCell ref="AK532:AM532"/>
    <mergeCell ref="BI532:BK532"/>
    <mergeCell ref="BL532:BN532"/>
    <mergeCell ref="BO532:BQ532"/>
    <mergeCell ref="BR532:BT532"/>
    <mergeCell ref="BU532:BW532"/>
    <mergeCell ref="BX532:BZ532"/>
    <mergeCell ref="G533:I533"/>
    <mergeCell ref="J533:L533"/>
    <mergeCell ref="M533:O533"/>
    <mergeCell ref="P533:R533"/>
    <mergeCell ref="S533:U533"/>
    <mergeCell ref="V533:X533"/>
    <mergeCell ref="Y533:AA533"/>
    <mergeCell ref="AB533:AD533"/>
    <mergeCell ref="AE533:AG533"/>
    <mergeCell ref="AH533:AJ533"/>
    <mergeCell ref="AK533:AM533"/>
    <mergeCell ref="AN533:AP533"/>
    <mergeCell ref="AQ533:AS533"/>
    <mergeCell ref="AT533:AV533"/>
    <mergeCell ref="AW533:AY533"/>
    <mergeCell ref="AZ533:BB533"/>
    <mergeCell ref="BC533:BE533"/>
    <mergeCell ref="BF533:BH533"/>
    <mergeCell ref="BI533:BK533"/>
    <mergeCell ref="BL533:BN533"/>
    <mergeCell ref="BO533:BQ533"/>
    <mergeCell ref="BR533:BT533"/>
    <mergeCell ref="AN532:AP532"/>
    <mergeCell ref="AQ532:AS532"/>
    <mergeCell ref="AT532:AV532"/>
    <mergeCell ref="AW532:AY532"/>
    <mergeCell ref="AT530:AV530"/>
    <mergeCell ref="AW530:AY530"/>
    <mergeCell ref="AZ530:BB530"/>
    <mergeCell ref="BC530:BE530"/>
    <mergeCell ref="G525:I525"/>
    <mergeCell ref="J525:L525"/>
    <mergeCell ref="M525:O525"/>
    <mergeCell ref="P525:R525"/>
    <mergeCell ref="S525:U525"/>
    <mergeCell ref="V525:X525"/>
    <mergeCell ref="Y525:AA525"/>
    <mergeCell ref="AB525:AD525"/>
    <mergeCell ref="AE525:AG525"/>
    <mergeCell ref="AH525:AJ525"/>
    <mergeCell ref="AK525:AM525"/>
    <mergeCell ref="AN525:AP525"/>
    <mergeCell ref="AQ525:AS525"/>
    <mergeCell ref="AT525:AV525"/>
    <mergeCell ref="AW525:AY525"/>
    <mergeCell ref="AZ525:BB525"/>
    <mergeCell ref="BC525:BE525"/>
    <mergeCell ref="S529:U529"/>
    <mergeCell ref="V529:X529"/>
    <mergeCell ref="BL524:BN524"/>
    <mergeCell ref="BO524:BQ524"/>
    <mergeCell ref="BR524:BT524"/>
    <mergeCell ref="BU524:BW524"/>
    <mergeCell ref="BX524:BZ524"/>
    <mergeCell ref="BF525:BH525"/>
    <mergeCell ref="BI525:BK525"/>
    <mergeCell ref="BL525:BN525"/>
    <mergeCell ref="BO525:BQ525"/>
    <mergeCell ref="BR525:BT525"/>
    <mergeCell ref="BU525:BW525"/>
    <mergeCell ref="BX525:BZ525"/>
    <mergeCell ref="AQ524:AS524"/>
    <mergeCell ref="AN529:AP529"/>
    <mergeCell ref="AT524:AV524"/>
    <mergeCell ref="AW524:AY524"/>
    <mergeCell ref="AZ524:BB524"/>
    <mergeCell ref="BC524:BE524"/>
    <mergeCell ref="AQ529:AS529"/>
    <mergeCell ref="AT529:AV529"/>
    <mergeCell ref="AW529:AY529"/>
    <mergeCell ref="AZ529:BB529"/>
    <mergeCell ref="G531:I531"/>
    <mergeCell ref="J531:L531"/>
    <mergeCell ref="BF530:BH530"/>
    <mergeCell ref="BI530:BK530"/>
    <mergeCell ref="BL530:BN530"/>
    <mergeCell ref="AN524:AP524"/>
    <mergeCell ref="BO530:BQ530"/>
    <mergeCell ref="BR530:BT530"/>
    <mergeCell ref="BU530:BW530"/>
    <mergeCell ref="BX530:BZ530"/>
    <mergeCell ref="BR529:BT529"/>
    <mergeCell ref="BU529:BW529"/>
    <mergeCell ref="BX529:BZ529"/>
    <mergeCell ref="BO528:BQ528"/>
    <mergeCell ref="BR528:BT528"/>
    <mergeCell ref="BU528:BW528"/>
    <mergeCell ref="BO529:BQ529"/>
    <mergeCell ref="BF524:BH524"/>
    <mergeCell ref="BI524:BK524"/>
    <mergeCell ref="BX528:BZ528"/>
    <mergeCell ref="BF529:BH529"/>
    <mergeCell ref="BI529:BK529"/>
    <mergeCell ref="BL529:BN529"/>
    <mergeCell ref="BI528:BK528"/>
    <mergeCell ref="Y529:AA529"/>
    <mergeCell ref="AN528:AP528"/>
    <mergeCell ref="AQ528:AS528"/>
    <mergeCell ref="AT528:AV528"/>
    <mergeCell ref="AW528:AY528"/>
    <mergeCell ref="AB529:AD529"/>
    <mergeCell ref="AE529:AG529"/>
    <mergeCell ref="AH529:AJ529"/>
    <mergeCell ref="P528:R528"/>
    <mergeCell ref="S528:U528"/>
    <mergeCell ref="BX531:BZ531"/>
    <mergeCell ref="G530:I530"/>
    <mergeCell ref="J530:L530"/>
    <mergeCell ref="M530:O530"/>
    <mergeCell ref="P530:R530"/>
    <mergeCell ref="BF516:BH516"/>
    <mergeCell ref="BI516:BK516"/>
    <mergeCell ref="BL516:BN516"/>
    <mergeCell ref="BO516:BQ516"/>
    <mergeCell ref="BR516:BT516"/>
    <mergeCell ref="BU516:BW516"/>
    <mergeCell ref="BX516:BZ516"/>
    <mergeCell ref="G524:I524"/>
    <mergeCell ref="G529:I529"/>
    <mergeCell ref="J529:L529"/>
    <mergeCell ref="M529:O529"/>
    <mergeCell ref="P529:R529"/>
    <mergeCell ref="S530:U530"/>
    <mergeCell ref="V530:X530"/>
    <mergeCell ref="Y530:AA530"/>
    <mergeCell ref="AB530:AD530"/>
    <mergeCell ref="AE530:AG530"/>
    <mergeCell ref="AH530:AJ530"/>
    <mergeCell ref="AK530:AM530"/>
    <mergeCell ref="AN530:AP530"/>
    <mergeCell ref="AQ530:AS530"/>
    <mergeCell ref="BF531:BH531"/>
    <mergeCell ref="BI531:BK531"/>
    <mergeCell ref="BL531:BN531"/>
    <mergeCell ref="BO531:BQ531"/>
    <mergeCell ref="BR531:BT531"/>
    <mergeCell ref="BU531:BW531"/>
    <mergeCell ref="Y531:AA531"/>
    <mergeCell ref="AB531:AD531"/>
    <mergeCell ref="AE531:AG531"/>
    <mergeCell ref="AH531:AJ531"/>
    <mergeCell ref="AK531:AM531"/>
    <mergeCell ref="AN531:AP531"/>
    <mergeCell ref="AQ531:AS531"/>
    <mergeCell ref="AT531:AV531"/>
    <mergeCell ref="AW531:AY531"/>
    <mergeCell ref="AZ531:BB531"/>
    <mergeCell ref="BC531:BE531"/>
    <mergeCell ref="V528:X528"/>
    <mergeCell ref="Y528:AA528"/>
    <mergeCell ref="AB528:AD528"/>
    <mergeCell ref="AE528:AG528"/>
    <mergeCell ref="AH528:AJ528"/>
    <mergeCell ref="AK528:AM528"/>
    <mergeCell ref="AK529:AM529"/>
    <mergeCell ref="BF528:BH528"/>
    <mergeCell ref="BL528:BN528"/>
    <mergeCell ref="G516:I516"/>
    <mergeCell ref="J516:L516"/>
    <mergeCell ref="M516:O516"/>
    <mergeCell ref="P516:R516"/>
    <mergeCell ref="S516:U516"/>
    <mergeCell ref="V516:X516"/>
    <mergeCell ref="Y516:AA516"/>
    <mergeCell ref="AB516:AD516"/>
    <mergeCell ref="AE516:AG516"/>
    <mergeCell ref="AH516:AJ516"/>
    <mergeCell ref="AK516:AM516"/>
    <mergeCell ref="M524:O524"/>
    <mergeCell ref="P524:R524"/>
    <mergeCell ref="S524:U524"/>
    <mergeCell ref="V524:X524"/>
    <mergeCell ref="J524:L524"/>
    <mergeCell ref="Y524:AA524"/>
    <mergeCell ref="AB524:AD524"/>
    <mergeCell ref="AE524:AG524"/>
    <mergeCell ref="AH524:AJ524"/>
    <mergeCell ref="AK524:AM524"/>
    <mergeCell ref="G520:I520"/>
    <mergeCell ref="J520:L520"/>
    <mergeCell ref="M520:O520"/>
    <mergeCell ref="P520:R520"/>
    <mergeCell ref="S520:U520"/>
    <mergeCell ref="V520:X520"/>
    <mergeCell ref="Y520:AA520"/>
    <mergeCell ref="AB520:AD520"/>
    <mergeCell ref="AE520:AG520"/>
    <mergeCell ref="AH520:AJ520"/>
    <mergeCell ref="AK520:AM520"/>
    <mergeCell ref="G528:I528"/>
    <mergeCell ref="J528:L528"/>
    <mergeCell ref="M528:O528"/>
    <mergeCell ref="J517:L517"/>
    <mergeCell ref="M517:O517"/>
    <mergeCell ref="BX521:BZ521"/>
    <mergeCell ref="G521:I521"/>
    <mergeCell ref="J521:L521"/>
    <mergeCell ref="M521:O521"/>
    <mergeCell ref="P521:R521"/>
    <mergeCell ref="S521:U521"/>
    <mergeCell ref="V521:X521"/>
    <mergeCell ref="Y521:AA521"/>
    <mergeCell ref="AB521:AD521"/>
    <mergeCell ref="AE521:AG521"/>
    <mergeCell ref="AH521:AJ521"/>
    <mergeCell ref="AK521:AM521"/>
    <mergeCell ref="AN521:AP521"/>
    <mergeCell ref="AQ521:AS521"/>
    <mergeCell ref="AT521:AV521"/>
    <mergeCell ref="AW521:AY521"/>
    <mergeCell ref="AZ521:BB521"/>
    <mergeCell ref="BC521:BE521"/>
    <mergeCell ref="BF521:BH521"/>
    <mergeCell ref="BI521:BK521"/>
    <mergeCell ref="BL521:BN521"/>
    <mergeCell ref="BO521:BQ521"/>
    <mergeCell ref="BR521:BT521"/>
    <mergeCell ref="BU521:BW521"/>
    <mergeCell ref="BR517:BT517"/>
    <mergeCell ref="BU517:BW517"/>
    <mergeCell ref="BX517:BZ517"/>
    <mergeCell ref="AN520:AP520"/>
    <mergeCell ref="AQ520:AS520"/>
    <mergeCell ref="AT520:AV520"/>
    <mergeCell ref="AW520:AY520"/>
    <mergeCell ref="AZ520:BB520"/>
    <mergeCell ref="BC520:BE520"/>
    <mergeCell ref="BF520:BH520"/>
    <mergeCell ref="BI520:BK520"/>
    <mergeCell ref="BL520:BN520"/>
    <mergeCell ref="BO520:BQ520"/>
    <mergeCell ref="BR520:BT520"/>
    <mergeCell ref="BU520:BW520"/>
    <mergeCell ref="BX520:BZ520"/>
    <mergeCell ref="G517:I517"/>
    <mergeCell ref="AB517:AD517"/>
    <mergeCell ref="AE517:AG517"/>
    <mergeCell ref="AH517:AJ517"/>
    <mergeCell ref="AK517:AM517"/>
    <mergeCell ref="BF517:BH517"/>
    <mergeCell ref="BI517:BK517"/>
    <mergeCell ref="BL517:BN517"/>
    <mergeCell ref="BO517:BQ517"/>
    <mergeCell ref="P517:R517"/>
    <mergeCell ref="S517:U517"/>
    <mergeCell ref="V517:X517"/>
    <mergeCell ref="Y517:AA517"/>
    <mergeCell ref="AN517:AP517"/>
    <mergeCell ref="AQ517:AS517"/>
    <mergeCell ref="AT517:AV517"/>
    <mergeCell ref="BC517:BE517"/>
    <mergeCell ref="AZ517:BB517"/>
    <mergeCell ref="BF500:BH500"/>
    <mergeCell ref="BI500:BK500"/>
    <mergeCell ref="BL500:BN500"/>
    <mergeCell ref="BO500:BQ500"/>
    <mergeCell ref="V500:X500"/>
    <mergeCell ref="Y500:AA500"/>
    <mergeCell ref="AB500:AD500"/>
    <mergeCell ref="AE500:AG500"/>
    <mergeCell ref="AH500:AJ500"/>
    <mergeCell ref="AK500:AM500"/>
    <mergeCell ref="AN500:AP500"/>
    <mergeCell ref="AQ500:AS500"/>
    <mergeCell ref="AT500:AV500"/>
    <mergeCell ref="AW500:AY500"/>
    <mergeCell ref="BF502:BH502"/>
    <mergeCell ref="BI502:BK502"/>
    <mergeCell ref="BL502:BN502"/>
    <mergeCell ref="AN516:AP516"/>
    <mergeCell ref="AQ516:AS516"/>
    <mergeCell ref="AT516:AV516"/>
    <mergeCell ref="P502:R502"/>
    <mergeCell ref="S502:U502"/>
    <mergeCell ref="V502:X502"/>
    <mergeCell ref="Y502:AA502"/>
    <mergeCell ref="AB502:AD502"/>
    <mergeCell ref="AE502:AG502"/>
    <mergeCell ref="AH502:AJ502"/>
    <mergeCell ref="AK502:AM502"/>
    <mergeCell ref="AN502:AP502"/>
    <mergeCell ref="AQ502:AS502"/>
    <mergeCell ref="AT502:AV502"/>
    <mergeCell ref="AW502:AY502"/>
    <mergeCell ref="BO502:BQ502"/>
    <mergeCell ref="BC502:BE502"/>
    <mergeCell ref="BR502:BT502"/>
    <mergeCell ref="BU502:BW502"/>
    <mergeCell ref="BX502:BZ502"/>
    <mergeCell ref="G502:I502"/>
    <mergeCell ref="J502:L502"/>
    <mergeCell ref="M502:O502"/>
    <mergeCell ref="AZ502:BB502"/>
    <mergeCell ref="BR500:BT500"/>
    <mergeCell ref="BU500:BW500"/>
    <mergeCell ref="BX500:BZ500"/>
    <mergeCell ref="G501:I501"/>
    <mergeCell ref="J501:L501"/>
    <mergeCell ref="M501:O501"/>
    <mergeCell ref="P501:R501"/>
    <mergeCell ref="S501:U501"/>
    <mergeCell ref="V501:X501"/>
    <mergeCell ref="Y501:AA501"/>
    <mergeCell ref="AB501:AD501"/>
    <mergeCell ref="AE501:AG501"/>
    <mergeCell ref="AH501:AJ501"/>
    <mergeCell ref="AK501:AM501"/>
    <mergeCell ref="AN501:AP501"/>
    <mergeCell ref="AQ501:AS501"/>
    <mergeCell ref="AT501:AV501"/>
    <mergeCell ref="AW501:AY501"/>
    <mergeCell ref="AZ501:BB501"/>
    <mergeCell ref="BC501:BE501"/>
    <mergeCell ref="BF501:BH501"/>
    <mergeCell ref="BI501:BK501"/>
    <mergeCell ref="BL501:BN501"/>
    <mergeCell ref="BO501:BQ501"/>
    <mergeCell ref="BR501:BT501"/>
    <mergeCell ref="BU501:BW501"/>
    <mergeCell ref="BX501:BZ501"/>
    <mergeCell ref="G500:I500"/>
    <mergeCell ref="J500:L500"/>
    <mergeCell ref="M500:O500"/>
    <mergeCell ref="P500:R500"/>
    <mergeCell ref="S500:U500"/>
    <mergeCell ref="BF496:BH496"/>
    <mergeCell ref="BI496:BK496"/>
    <mergeCell ref="BL496:BN496"/>
    <mergeCell ref="BO496:BQ496"/>
    <mergeCell ref="BR496:BT496"/>
    <mergeCell ref="BU496:BW496"/>
    <mergeCell ref="BX496:BZ496"/>
    <mergeCell ref="G499:I499"/>
    <mergeCell ref="J499:L499"/>
    <mergeCell ref="M499:O499"/>
    <mergeCell ref="P499:R499"/>
    <mergeCell ref="S499:U499"/>
    <mergeCell ref="V499:X499"/>
    <mergeCell ref="Y499:AA499"/>
    <mergeCell ref="AB499:AD499"/>
    <mergeCell ref="AE499:AG499"/>
    <mergeCell ref="AH499:AJ499"/>
    <mergeCell ref="AK499:AM499"/>
    <mergeCell ref="AN499:AP499"/>
    <mergeCell ref="AQ499:AS499"/>
    <mergeCell ref="AT499:AV499"/>
    <mergeCell ref="AW499:AY499"/>
    <mergeCell ref="AZ499:BB499"/>
    <mergeCell ref="BC499:BE499"/>
    <mergeCell ref="BF499:BH499"/>
    <mergeCell ref="BX499:BZ499"/>
    <mergeCell ref="G496:I496"/>
    <mergeCell ref="J496:L496"/>
    <mergeCell ref="M496:O496"/>
    <mergeCell ref="P496:R496"/>
    <mergeCell ref="S496:U496"/>
    <mergeCell ref="V496:X496"/>
    <mergeCell ref="Y496:AA496"/>
    <mergeCell ref="AB496:AD496"/>
    <mergeCell ref="AE496:AG496"/>
    <mergeCell ref="AH496:AJ496"/>
    <mergeCell ref="AK496:AM496"/>
    <mergeCell ref="AN496:AP496"/>
    <mergeCell ref="AQ496:AS496"/>
    <mergeCell ref="AT496:AV496"/>
    <mergeCell ref="AW496:AY496"/>
    <mergeCell ref="AZ496:BB496"/>
    <mergeCell ref="BC496:BE496"/>
    <mergeCell ref="AB492:AD492"/>
    <mergeCell ref="AE492:AG492"/>
    <mergeCell ref="AH492:AJ492"/>
    <mergeCell ref="AK492:AM492"/>
    <mergeCell ref="AN492:AP492"/>
    <mergeCell ref="AQ492:AS492"/>
    <mergeCell ref="AT492:AV492"/>
    <mergeCell ref="AW492:AY492"/>
    <mergeCell ref="AZ492:BB492"/>
    <mergeCell ref="BC492:BE492"/>
    <mergeCell ref="BI492:BK492"/>
    <mergeCell ref="BU499:BW499"/>
    <mergeCell ref="BL492:BN492"/>
    <mergeCell ref="BO492:BQ492"/>
    <mergeCell ref="BR492:BT492"/>
    <mergeCell ref="BU492:BW492"/>
    <mergeCell ref="BI499:BK499"/>
    <mergeCell ref="BL499:BN499"/>
    <mergeCell ref="BO499:BQ499"/>
    <mergeCell ref="BR499:BT499"/>
    <mergeCell ref="BX492:BZ492"/>
    <mergeCell ref="G495:I495"/>
    <mergeCell ref="J495:L495"/>
    <mergeCell ref="M495:O495"/>
    <mergeCell ref="P495:R495"/>
    <mergeCell ref="S495:U495"/>
    <mergeCell ref="V495:X495"/>
    <mergeCell ref="Y495:AA495"/>
    <mergeCell ref="AB495:AD495"/>
    <mergeCell ref="AE495:AG495"/>
    <mergeCell ref="AH495:AJ495"/>
    <mergeCell ref="AK495:AM495"/>
    <mergeCell ref="AN495:AP495"/>
    <mergeCell ref="AQ495:AS495"/>
    <mergeCell ref="AT495:AV495"/>
    <mergeCell ref="AW495:AY495"/>
    <mergeCell ref="AZ495:BB495"/>
    <mergeCell ref="BC495:BE495"/>
    <mergeCell ref="BF495:BH495"/>
    <mergeCell ref="BI495:BK495"/>
    <mergeCell ref="BL495:BN495"/>
    <mergeCell ref="BO495:BQ495"/>
    <mergeCell ref="BR495:BT495"/>
    <mergeCell ref="BU495:BW495"/>
    <mergeCell ref="BX495:BZ495"/>
    <mergeCell ref="G492:I492"/>
    <mergeCell ref="BF492:BH492"/>
    <mergeCell ref="M492:O492"/>
    <mergeCell ref="P492:R492"/>
    <mergeCell ref="S492:U492"/>
    <mergeCell ref="V492:X492"/>
    <mergeCell ref="Y492:AA492"/>
    <mergeCell ref="BL474:BN474"/>
    <mergeCell ref="BO474:BQ474"/>
    <mergeCell ref="BR474:BT474"/>
    <mergeCell ref="BU474:BW474"/>
    <mergeCell ref="BX474:BZ474"/>
    <mergeCell ref="G491:I491"/>
    <mergeCell ref="J491:L491"/>
    <mergeCell ref="M491:O491"/>
    <mergeCell ref="P491:R491"/>
    <mergeCell ref="S491:U491"/>
    <mergeCell ref="V491:X491"/>
    <mergeCell ref="Y491:AA491"/>
    <mergeCell ref="AB491:AD491"/>
    <mergeCell ref="AE491:AG491"/>
    <mergeCell ref="AH491:AJ491"/>
    <mergeCell ref="AK491:AM491"/>
    <mergeCell ref="AN491:AP491"/>
    <mergeCell ref="AQ491:AS491"/>
    <mergeCell ref="AT491:AV491"/>
    <mergeCell ref="AW491:AY491"/>
    <mergeCell ref="AZ491:BB491"/>
    <mergeCell ref="BC491:BE491"/>
    <mergeCell ref="BF491:BH491"/>
    <mergeCell ref="BI491:BK491"/>
    <mergeCell ref="BL491:BN491"/>
    <mergeCell ref="BO491:BQ491"/>
    <mergeCell ref="BR491:BT491"/>
    <mergeCell ref="BU491:BW491"/>
    <mergeCell ref="BX491:BZ491"/>
    <mergeCell ref="G474:I474"/>
    <mergeCell ref="J474:L474"/>
    <mergeCell ref="M474:O474"/>
    <mergeCell ref="P474:R474"/>
    <mergeCell ref="S474:U474"/>
    <mergeCell ref="V474:X474"/>
    <mergeCell ref="Y474:AA474"/>
    <mergeCell ref="AB474:AD474"/>
    <mergeCell ref="AE474:AG474"/>
    <mergeCell ref="AH474:AJ474"/>
    <mergeCell ref="AK474:AM474"/>
    <mergeCell ref="AN474:AP474"/>
    <mergeCell ref="AQ474:AS474"/>
    <mergeCell ref="AT474:AV474"/>
    <mergeCell ref="AW474:AY474"/>
    <mergeCell ref="AZ474:BB474"/>
    <mergeCell ref="BC474:BE474"/>
    <mergeCell ref="BI472:BK472"/>
    <mergeCell ref="S472:U472"/>
    <mergeCell ref="V472:X472"/>
    <mergeCell ref="Y472:AA472"/>
    <mergeCell ref="AB472:AD472"/>
    <mergeCell ref="AE472:AG472"/>
    <mergeCell ref="AH472:AJ472"/>
    <mergeCell ref="AK472:AM472"/>
    <mergeCell ref="AN472:AP472"/>
    <mergeCell ref="AQ472:AS472"/>
    <mergeCell ref="AT472:AV472"/>
    <mergeCell ref="AW472:AY472"/>
    <mergeCell ref="AZ472:BB472"/>
    <mergeCell ref="BC472:BE472"/>
    <mergeCell ref="BF474:BH474"/>
    <mergeCell ref="BI474:BK474"/>
    <mergeCell ref="BL472:BN472"/>
    <mergeCell ref="BO472:BQ472"/>
    <mergeCell ref="BR472:BT472"/>
    <mergeCell ref="BU472:BW472"/>
    <mergeCell ref="BX472:BZ472"/>
    <mergeCell ref="G473:I473"/>
    <mergeCell ref="J473:L473"/>
    <mergeCell ref="M473:O473"/>
    <mergeCell ref="P473:R473"/>
    <mergeCell ref="S473:U473"/>
    <mergeCell ref="V473:X473"/>
    <mergeCell ref="Y473:AA473"/>
    <mergeCell ref="AB473:AD473"/>
    <mergeCell ref="AE473:AG473"/>
    <mergeCell ref="AH473:AJ473"/>
    <mergeCell ref="AK473:AM473"/>
    <mergeCell ref="AN473:AP473"/>
    <mergeCell ref="AQ473:AS473"/>
    <mergeCell ref="AT473:AV473"/>
    <mergeCell ref="AW473:AY473"/>
    <mergeCell ref="AZ473:BB473"/>
    <mergeCell ref="BC473:BE473"/>
    <mergeCell ref="BF473:BH473"/>
    <mergeCell ref="BI473:BK473"/>
    <mergeCell ref="BL473:BN473"/>
    <mergeCell ref="BO473:BQ473"/>
    <mergeCell ref="BR473:BT473"/>
    <mergeCell ref="BU473:BW473"/>
    <mergeCell ref="BX473:BZ473"/>
    <mergeCell ref="G472:I472"/>
    <mergeCell ref="M472:O472"/>
    <mergeCell ref="P472:R472"/>
    <mergeCell ref="BF468:BH468"/>
    <mergeCell ref="M468:O468"/>
    <mergeCell ref="P468:R468"/>
    <mergeCell ref="S468:U468"/>
    <mergeCell ref="V468:X468"/>
    <mergeCell ref="Y468:AA468"/>
    <mergeCell ref="AB468:AD468"/>
    <mergeCell ref="AE468:AG468"/>
    <mergeCell ref="AH468:AJ468"/>
    <mergeCell ref="AK468:AM468"/>
    <mergeCell ref="AN468:AP468"/>
    <mergeCell ref="AQ468:AS468"/>
    <mergeCell ref="AT468:AV468"/>
    <mergeCell ref="AW468:AY468"/>
    <mergeCell ref="AZ468:BB468"/>
    <mergeCell ref="BC468:BE468"/>
    <mergeCell ref="BF472:BH472"/>
    <mergeCell ref="BI468:BK468"/>
    <mergeCell ref="BL468:BN468"/>
    <mergeCell ref="BO468:BQ468"/>
    <mergeCell ref="BR468:BT468"/>
    <mergeCell ref="BU468:BW468"/>
    <mergeCell ref="BX468:BZ468"/>
    <mergeCell ref="G471:I471"/>
    <mergeCell ref="J471:L471"/>
    <mergeCell ref="M471:O471"/>
    <mergeCell ref="P471:R471"/>
    <mergeCell ref="S471:U471"/>
    <mergeCell ref="V471:X471"/>
    <mergeCell ref="Y471:AA471"/>
    <mergeCell ref="AB471:AD471"/>
    <mergeCell ref="AE471:AG471"/>
    <mergeCell ref="AH471:AJ471"/>
    <mergeCell ref="AK471:AM471"/>
    <mergeCell ref="AN471:AP471"/>
    <mergeCell ref="AQ471:AS471"/>
    <mergeCell ref="AT471:AV471"/>
    <mergeCell ref="AW471:AY471"/>
    <mergeCell ref="AZ471:BB471"/>
    <mergeCell ref="BC471:BE471"/>
    <mergeCell ref="BF471:BH471"/>
    <mergeCell ref="BI471:BK471"/>
    <mergeCell ref="BL471:BN471"/>
    <mergeCell ref="BO471:BQ471"/>
    <mergeCell ref="BR471:BT471"/>
    <mergeCell ref="BU471:BW471"/>
    <mergeCell ref="BX471:BZ471"/>
    <mergeCell ref="G468:I468"/>
    <mergeCell ref="J468:L468"/>
    <mergeCell ref="G467:I467"/>
    <mergeCell ref="J467:L467"/>
    <mergeCell ref="M467:O467"/>
    <mergeCell ref="P467:R467"/>
    <mergeCell ref="S467:U467"/>
    <mergeCell ref="V467:X467"/>
    <mergeCell ref="Y467:AA467"/>
    <mergeCell ref="AB467:AD467"/>
    <mergeCell ref="AE467:AG467"/>
    <mergeCell ref="AH467:AJ467"/>
    <mergeCell ref="AK467:AM467"/>
    <mergeCell ref="AN467:AP467"/>
    <mergeCell ref="AQ467:AS467"/>
    <mergeCell ref="AT467:AV467"/>
    <mergeCell ref="AW467:AY467"/>
    <mergeCell ref="AZ467:BB467"/>
    <mergeCell ref="BC467:BE467"/>
    <mergeCell ref="BF467:BH467"/>
    <mergeCell ref="BI467:BK467"/>
    <mergeCell ref="BL467:BN467"/>
    <mergeCell ref="BO467:BQ467"/>
    <mergeCell ref="BR467:BT467"/>
    <mergeCell ref="BU467:BW467"/>
    <mergeCell ref="BX467:BZ467"/>
    <mergeCell ref="BF454:BH454"/>
    <mergeCell ref="BI454:BK454"/>
    <mergeCell ref="BL454:BN454"/>
    <mergeCell ref="BO454:BQ454"/>
    <mergeCell ref="BR454:BT454"/>
    <mergeCell ref="BU454:BW454"/>
    <mergeCell ref="BX454:BZ454"/>
    <mergeCell ref="G454:I454"/>
    <mergeCell ref="J454:L454"/>
    <mergeCell ref="M454:O454"/>
    <mergeCell ref="P454:R454"/>
    <mergeCell ref="S454:U454"/>
    <mergeCell ref="V454:X454"/>
    <mergeCell ref="Y454:AA454"/>
    <mergeCell ref="AQ454:AS454"/>
    <mergeCell ref="BI463:BK463"/>
    <mergeCell ref="BU463:BW463"/>
    <mergeCell ref="BX463:BZ463"/>
    <mergeCell ref="G464:I464"/>
    <mergeCell ref="J464:L464"/>
    <mergeCell ref="M464:O464"/>
    <mergeCell ref="P464:R464"/>
    <mergeCell ref="S464:U464"/>
    <mergeCell ref="V464:X464"/>
    <mergeCell ref="Y464:AA464"/>
    <mergeCell ref="BF453:BH453"/>
    <mergeCell ref="BF450:BH450"/>
    <mergeCell ref="BI450:BK450"/>
    <mergeCell ref="BL450:BN450"/>
    <mergeCell ref="BO450:BQ450"/>
    <mergeCell ref="BR450:BT450"/>
    <mergeCell ref="BU450:BW450"/>
    <mergeCell ref="BX450:BZ450"/>
    <mergeCell ref="G451:I451"/>
    <mergeCell ref="J451:L451"/>
    <mergeCell ref="M451:O451"/>
    <mergeCell ref="P451:R451"/>
    <mergeCell ref="S451:U451"/>
    <mergeCell ref="V451:X451"/>
    <mergeCell ref="Y451:AA451"/>
    <mergeCell ref="AQ451:AS451"/>
    <mergeCell ref="BF451:BH451"/>
    <mergeCell ref="BI451:BK451"/>
    <mergeCell ref="G450:I450"/>
    <mergeCell ref="J450:L450"/>
    <mergeCell ref="M450:O450"/>
    <mergeCell ref="P450:R450"/>
    <mergeCell ref="S450:U450"/>
    <mergeCell ref="V450:X450"/>
    <mergeCell ref="Y450:AA450"/>
    <mergeCell ref="AQ450:AS450"/>
    <mergeCell ref="BC464:BE464"/>
    <mergeCell ref="BF464:BH464"/>
    <mergeCell ref="BI464:BK464"/>
    <mergeCell ref="BL464:BN464"/>
    <mergeCell ref="BO464:BQ464"/>
    <mergeCell ref="BR464:BT464"/>
    <mergeCell ref="BF463:BH463"/>
    <mergeCell ref="M463:O463"/>
    <mergeCell ref="P463:R463"/>
    <mergeCell ref="S463:U463"/>
    <mergeCell ref="V463:X463"/>
    <mergeCell ref="Y463:AA463"/>
    <mergeCell ref="AB463:AD463"/>
    <mergeCell ref="AE463:AG463"/>
    <mergeCell ref="AH463:AJ463"/>
    <mergeCell ref="AK463:AM463"/>
    <mergeCell ref="AN463:AP463"/>
    <mergeCell ref="AQ463:AS463"/>
    <mergeCell ref="AT463:AV463"/>
    <mergeCell ref="AW463:AY463"/>
    <mergeCell ref="AZ463:BB463"/>
    <mergeCell ref="BC463:BE463"/>
    <mergeCell ref="AZ464:BB464"/>
    <mergeCell ref="G435:I435"/>
    <mergeCell ref="J435:L435"/>
    <mergeCell ref="M435:O435"/>
    <mergeCell ref="P435:R435"/>
    <mergeCell ref="S435:U435"/>
    <mergeCell ref="BU464:BW464"/>
    <mergeCell ref="BX464:BZ464"/>
    <mergeCell ref="BL451:BN451"/>
    <mergeCell ref="BO451:BQ451"/>
    <mergeCell ref="BR451:BT451"/>
    <mergeCell ref="BU451:BW451"/>
    <mergeCell ref="BX451:BZ451"/>
    <mergeCell ref="BL463:BN463"/>
    <mergeCell ref="BO463:BQ463"/>
    <mergeCell ref="BR463:BT463"/>
    <mergeCell ref="BI453:BK453"/>
    <mergeCell ref="BL453:BN453"/>
    <mergeCell ref="BO453:BQ453"/>
    <mergeCell ref="BR453:BT453"/>
    <mergeCell ref="BU453:BW453"/>
    <mergeCell ref="BX453:BZ453"/>
    <mergeCell ref="AQ453:AS453"/>
    <mergeCell ref="G453:I453"/>
    <mergeCell ref="J453:L453"/>
    <mergeCell ref="M453:O453"/>
    <mergeCell ref="P453:R453"/>
    <mergeCell ref="S453:U453"/>
    <mergeCell ref="V453:X453"/>
    <mergeCell ref="Y453:AA453"/>
    <mergeCell ref="AQ464:AS464"/>
    <mergeCell ref="AT464:AV464"/>
    <mergeCell ref="AW464:AY464"/>
    <mergeCell ref="G436:I436"/>
    <mergeCell ref="J436:L436"/>
    <mergeCell ref="M436:O436"/>
    <mergeCell ref="P436:R436"/>
    <mergeCell ref="S436:U436"/>
    <mergeCell ref="V436:X436"/>
    <mergeCell ref="Y436:AA436"/>
    <mergeCell ref="AB436:AD436"/>
    <mergeCell ref="AE436:AG436"/>
    <mergeCell ref="AH436:AJ436"/>
    <mergeCell ref="AK436:AM436"/>
    <mergeCell ref="AN436:AP436"/>
    <mergeCell ref="AQ436:AS436"/>
    <mergeCell ref="AT436:AV436"/>
    <mergeCell ref="AW436:AY436"/>
    <mergeCell ref="AZ436:BB436"/>
    <mergeCell ref="BC436:BE436"/>
    <mergeCell ref="V435:X435"/>
    <mergeCell ref="Y435:AA435"/>
    <mergeCell ref="AB435:AD435"/>
    <mergeCell ref="AE435:AG435"/>
    <mergeCell ref="AH435:AJ435"/>
    <mergeCell ref="AK435:AM435"/>
    <mergeCell ref="AN435:AP435"/>
    <mergeCell ref="AQ435:AS435"/>
    <mergeCell ref="AT435:AV435"/>
    <mergeCell ref="AW435:AY435"/>
    <mergeCell ref="AZ435:BB435"/>
    <mergeCell ref="BC435:BE435"/>
    <mergeCell ref="M433:O433"/>
    <mergeCell ref="P433:R433"/>
    <mergeCell ref="S433:U433"/>
    <mergeCell ref="V433:X433"/>
    <mergeCell ref="Y433:AA433"/>
    <mergeCell ref="AB433:AD433"/>
    <mergeCell ref="AE433:AG433"/>
    <mergeCell ref="AH433:AJ433"/>
    <mergeCell ref="AK433:AM433"/>
    <mergeCell ref="AN433:AP433"/>
    <mergeCell ref="AQ433:AS433"/>
    <mergeCell ref="AT433:AV433"/>
    <mergeCell ref="AW433:AY433"/>
    <mergeCell ref="AZ433:BB433"/>
    <mergeCell ref="BC433:BE433"/>
    <mergeCell ref="BI433:BK433"/>
    <mergeCell ref="BX436:BZ436"/>
    <mergeCell ref="BL433:BN433"/>
    <mergeCell ref="BO433:BQ433"/>
    <mergeCell ref="BR433:BT433"/>
    <mergeCell ref="BU433:BW433"/>
    <mergeCell ref="BX433:BZ433"/>
    <mergeCell ref="BF434:BH434"/>
    <mergeCell ref="BI434:BK434"/>
    <mergeCell ref="BL434:BN434"/>
    <mergeCell ref="BO434:BQ434"/>
    <mergeCell ref="BR434:BT434"/>
    <mergeCell ref="BU434:BW434"/>
    <mergeCell ref="BX434:BZ434"/>
    <mergeCell ref="BF435:BH435"/>
    <mergeCell ref="BI435:BK435"/>
    <mergeCell ref="BL435:BN435"/>
    <mergeCell ref="BO435:BQ435"/>
    <mergeCell ref="BR435:BT435"/>
    <mergeCell ref="BU435:BW435"/>
    <mergeCell ref="BX435:BZ435"/>
    <mergeCell ref="BF436:BH436"/>
    <mergeCell ref="BI436:BK436"/>
    <mergeCell ref="BL436:BN436"/>
    <mergeCell ref="BO436:BQ436"/>
    <mergeCell ref="BR436:BT436"/>
    <mergeCell ref="BU436:BW436"/>
    <mergeCell ref="G434:I434"/>
    <mergeCell ref="J434:L434"/>
    <mergeCell ref="M434:O434"/>
    <mergeCell ref="P434:R434"/>
    <mergeCell ref="S434:U434"/>
    <mergeCell ref="V434:X434"/>
    <mergeCell ref="Y434:AA434"/>
    <mergeCell ref="AB434:AD434"/>
    <mergeCell ref="AE434:AG434"/>
    <mergeCell ref="AH434:AJ434"/>
    <mergeCell ref="AK434:AM434"/>
    <mergeCell ref="AN434:AP434"/>
    <mergeCell ref="AQ434:AS434"/>
    <mergeCell ref="AT434:AV434"/>
    <mergeCell ref="AW434:AY434"/>
    <mergeCell ref="AZ434:BB434"/>
    <mergeCell ref="BC434:BE434"/>
    <mergeCell ref="G433:I433"/>
    <mergeCell ref="J433:L433"/>
    <mergeCell ref="BF433:BH433"/>
    <mergeCell ref="BF429:BH429"/>
    <mergeCell ref="BI429:BK429"/>
    <mergeCell ref="BL429:BN429"/>
    <mergeCell ref="BO429:BQ429"/>
    <mergeCell ref="BR429:BT429"/>
    <mergeCell ref="BU429:BW429"/>
    <mergeCell ref="BX429:BZ429"/>
    <mergeCell ref="G430:I430"/>
    <mergeCell ref="J430:L430"/>
    <mergeCell ref="M430:O430"/>
    <mergeCell ref="P430:R430"/>
    <mergeCell ref="S430:U430"/>
    <mergeCell ref="V430:X430"/>
    <mergeCell ref="Y430:AA430"/>
    <mergeCell ref="AB430:AD430"/>
    <mergeCell ref="AE430:AG430"/>
    <mergeCell ref="AH430:AJ430"/>
    <mergeCell ref="AK430:AM430"/>
    <mergeCell ref="AN430:AP430"/>
    <mergeCell ref="AQ430:AS430"/>
    <mergeCell ref="AT430:AV430"/>
    <mergeCell ref="AW430:AY430"/>
    <mergeCell ref="AZ430:BB430"/>
    <mergeCell ref="BC430:BE430"/>
    <mergeCell ref="BF430:BH430"/>
    <mergeCell ref="BI430:BK430"/>
    <mergeCell ref="BL430:BN430"/>
    <mergeCell ref="BO430:BQ430"/>
    <mergeCell ref="BR430:BT430"/>
    <mergeCell ref="BX430:BZ430"/>
    <mergeCell ref="G429:I429"/>
    <mergeCell ref="J429:L429"/>
    <mergeCell ref="M429:O429"/>
    <mergeCell ref="P429:R429"/>
    <mergeCell ref="S429:U429"/>
    <mergeCell ref="V429:X429"/>
    <mergeCell ref="Y429:AA429"/>
    <mergeCell ref="AB429:AD429"/>
    <mergeCell ref="AE429:AG429"/>
    <mergeCell ref="AH429:AJ429"/>
    <mergeCell ref="AK429:AM429"/>
    <mergeCell ref="AN429:AP429"/>
    <mergeCell ref="AQ429:AS429"/>
    <mergeCell ref="AT429:AV429"/>
    <mergeCell ref="AW429:AY429"/>
    <mergeCell ref="AZ429:BB429"/>
    <mergeCell ref="BC429:BE429"/>
    <mergeCell ref="Y425:AA425"/>
    <mergeCell ref="AB425:AD425"/>
    <mergeCell ref="AE425:AG425"/>
    <mergeCell ref="AH425:AJ425"/>
    <mergeCell ref="AK425:AM425"/>
    <mergeCell ref="AN425:AP425"/>
    <mergeCell ref="AQ425:AS425"/>
    <mergeCell ref="AT425:AV425"/>
    <mergeCell ref="AW425:AY425"/>
    <mergeCell ref="AZ425:BB425"/>
    <mergeCell ref="BC425:BE425"/>
    <mergeCell ref="BI425:BK425"/>
    <mergeCell ref="BU430:BW430"/>
    <mergeCell ref="BL425:BN425"/>
    <mergeCell ref="BO425:BQ425"/>
    <mergeCell ref="BR425:BT425"/>
    <mergeCell ref="BU425:BW425"/>
    <mergeCell ref="BX425:BZ425"/>
    <mergeCell ref="G426:I426"/>
    <mergeCell ref="J426:L426"/>
    <mergeCell ref="M426:O426"/>
    <mergeCell ref="P426:R426"/>
    <mergeCell ref="S426:U426"/>
    <mergeCell ref="V426:X426"/>
    <mergeCell ref="Y426:AA426"/>
    <mergeCell ref="AB426:AD426"/>
    <mergeCell ref="AE426:AG426"/>
    <mergeCell ref="AH426:AJ426"/>
    <mergeCell ref="AK426:AM426"/>
    <mergeCell ref="AN426:AP426"/>
    <mergeCell ref="AQ426:AS426"/>
    <mergeCell ref="AT426:AV426"/>
    <mergeCell ref="AW426:AY426"/>
    <mergeCell ref="AZ426:BB426"/>
    <mergeCell ref="BC426:BE426"/>
    <mergeCell ref="BF426:BH426"/>
    <mergeCell ref="BI426:BK426"/>
    <mergeCell ref="BL426:BN426"/>
    <mergeCell ref="BO426:BQ426"/>
    <mergeCell ref="BR426:BT426"/>
    <mergeCell ref="BU426:BW426"/>
    <mergeCell ref="BX426:BZ426"/>
    <mergeCell ref="G425:I425"/>
    <mergeCell ref="J425:L425"/>
    <mergeCell ref="BF425:BH425"/>
    <mergeCell ref="M425:O425"/>
    <mergeCell ref="P425:R425"/>
    <mergeCell ref="S425:U425"/>
    <mergeCell ref="V425:X425"/>
    <mergeCell ref="BF416:BH416"/>
    <mergeCell ref="BI416:BK416"/>
    <mergeCell ref="BL416:BN416"/>
    <mergeCell ref="BO416:BQ416"/>
    <mergeCell ref="BR416:BT416"/>
    <mergeCell ref="BU416:BW416"/>
    <mergeCell ref="BX416:BZ416"/>
    <mergeCell ref="G416:I416"/>
    <mergeCell ref="J416:L416"/>
    <mergeCell ref="M416:O416"/>
    <mergeCell ref="P416:R416"/>
    <mergeCell ref="S416:U416"/>
    <mergeCell ref="V416:X416"/>
    <mergeCell ref="Y416:AA416"/>
    <mergeCell ref="AB416:AD416"/>
    <mergeCell ref="AE416:AG416"/>
    <mergeCell ref="AH416:AJ416"/>
    <mergeCell ref="AK416:AM416"/>
    <mergeCell ref="AN416:AP416"/>
    <mergeCell ref="AQ416:AS416"/>
    <mergeCell ref="AT416:AV416"/>
    <mergeCell ref="AW416:AY416"/>
    <mergeCell ref="AZ416:BB416"/>
    <mergeCell ref="BC416:BE416"/>
    <mergeCell ref="BF415:BH415"/>
    <mergeCell ref="BI415:BK415"/>
    <mergeCell ref="BL415:BN415"/>
    <mergeCell ref="BO415:BQ415"/>
    <mergeCell ref="BR415:BT415"/>
    <mergeCell ref="BU415:BW415"/>
    <mergeCell ref="BX415:BZ415"/>
    <mergeCell ref="G415:I415"/>
    <mergeCell ref="J415:L415"/>
    <mergeCell ref="M415:O415"/>
    <mergeCell ref="P415:R415"/>
    <mergeCell ref="S415:U415"/>
    <mergeCell ref="V415:X415"/>
    <mergeCell ref="Y415:AA415"/>
    <mergeCell ref="AB415:AD415"/>
    <mergeCell ref="AE415:AG415"/>
    <mergeCell ref="AH415:AJ415"/>
    <mergeCell ref="AK415:AM415"/>
    <mergeCell ref="AN415:AP415"/>
    <mergeCell ref="AQ415:AS415"/>
    <mergeCell ref="AT415:AV415"/>
    <mergeCell ref="AW415:AY415"/>
    <mergeCell ref="AZ415:BB415"/>
    <mergeCell ref="BC415:BE415"/>
    <mergeCell ref="BF412:BH412"/>
    <mergeCell ref="BI412:BK412"/>
    <mergeCell ref="BL412:BN412"/>
    <mergeCell ref="BO412:BQ412"/>
    <mergeCell ref="BR412:BT412"/>
    <mergeCell ref="BU412:BW412"/>
    <mergeCell ref="BX412:BZ412"/>
    <mergeCell ref="G413:I413"/>
    <mergeCell ref="J413:L413"/>
    <mergeCell ref="M413:O413"/>
    <mergeCell ref="P413:R413"/>
    <mergeCell ref="S413:U413"/>
    <mergeCell ref="V413:X413"/>
    <mergeCell ref="Y413:AA413"/>
    <mergeCell ref="AB413:AD413"/>
    <mergeCell ref="AE413:AG413"/>
    <mergeCell ref="AH413:AJ413"/>
    <mergeCell ref="AK413:AM413"/>
    <mergeCell ref="AN413:AP413"/>
    <mergeCell ref="AQ413:AS413"/>
    <mergeCell ref="AT413:AV413"/>
    <mergeCell ref="AW413:AY413"/>
    <mergeCell ref="AZ413:BB413"/>
    <mergeCell ref="BC413:BE413"/>
    <mergeCell ref="BF413:BH413"/>
    <mergeCell ref="BI413:BK413"/>
    <mergeCell ref="BL413:BN413"/>
    <mergeCell ref="BO413:BQ413"/>
    <mergeCell ref="BR413:BT413"/>
    <mergeCell ref="BU413:BW413"/>
    <mergeCell ref="BX413:BZ413"/>
    <mergeCell ref="G412:I412"/>
    <mergeCell ref="J412:L412"/>
    <mergeCell ref="M412:O412"/>
    <mergeCell ref="P412:R412"/>
    <mergeCell ref="S412:U412"/>
    <mergeCell ref="V412:X412"/>
    <mergeCell ref="Y412:AA412"/>
    <mergeCell ref="AB412:AD412"/>
    <mergeCell ref="AE412:AG412"/>
    <mergeCell ref="AH412:AJ412"/>
    <mergeCell ref="AK412:AM412"/>
    <mergeCell ref="AN412:AP412"/>
    <mergeCell ref="AQ412:AS412"/>
    <mergeCell ref="AT412:AV412"/>
    <mergeCell ref="AW412:AY412"/>
    <mergeCell ref="AZ412:BB412"/>
    <mergeCell ref="BC412:BE412"/>
    <mergeCell ref="BF395:BH395"/>
    <mergeCell ref="M395:O395"/>
    <mergeCell ref="P395:R395"/>
    <mergeCell ref="S395:U395"/>
    <mergeCell ref="V395:X395"/>
    <mergeCell ref="Y395:AA395"/>
    <mergeCell ref="AB395:AD395"/>
    <mergeCell ref="AE395:AG395"/>
    <mergeCell ref="AH395:AJ395"/>
    <mergeCell ref="AK395:AM395"/>
    <mergeCell ref="AN395:AP395"/>
    <mergeCell ref="AQ395:AS395"/>
    <mergeCell ref="AT395:AV395"/>
    <mergeCell ref="AW395:AY395"/>
    <mergeCell ref="AZ395:BB395"/>
    <mergeCell ref="BC395:BE395"/>
    <mergeCell ref="BL395:BN395"/>
    <mergeCell ref="BO395:BQ395"/>
    <mergeCell ref="BR395:BT395"/>
    <mergeCell ref="BU395:BW395"/>
    <mergeCell ref="BX395:BZ395"/>
    <mergeCell ref="G396:I396"/>
    <mergeCell ref="J396:L396"/>
    <mergeCell ref="M396:O396"/>
    <mergeCell ref="P396:R396"/>
    <mergeCell ref="S396:U396"/>
    <mergeCell ref="V396:X396"/>
    <mergeCell ref="Y396:AA396"/>
    <mergeCell ref="AB396:AD396"/>
    <mergeCell ref="AE396:AG396"/>
    <mergeCell ref="AH396:AJ396"/>
    <mergeCell ref="AK396:AM396"/>
    <mergeCell ref="AN396:AP396"/>
    <mergeCell ref="AQ396:AS396"/>
    <mergeCell ref="AT396:AV396"/>
    <mergeCell ref="AW396:AY396"/>
    <mergeCell ref="AZ396:BB396"/>
    <mergeCell ref="BC396:BE396"/>
    <mergeCell ref="BF396:BH396"/>
    <mergeCell ref="BI396:BK396"/>
    <mergeCell ref="BL396:BN396"/>
    <mergeCell ref="BO396:BQ396"/>
    <mergeCell ref="BR396:BT396"/>
    <mergeCell ref="BU396:BW396"/>
    <mergeCell ref="BX396:BZ396"/>
    <mergeCell ref="G395:I395"/>
    <mergeCell ref="J395:L395"/>
    <mergeCell ref="M393:O393"/>
    <mergeCell ref="P393:R393"/>
    <mergeCell ref="S393:U393"/>
    <mergeCell ref="V393:X393"/>
    <mergeCell ref="Y393:AA393"/>
    <mergeCell ref="AB393:AD393"/>
    <mergeCell ref="AE393:AG393"/>
    <mergeCell ref="AH393:AJ393"/>
    <mergeCell ref="AK393:AM393"/>
    <mergeCell ref="AN393:AP393"/>
    <mergeCell ref="AQ393:AS393"/>
    <mergeCell ref="AT393:AV393"/>
    <mergeCell ref="AW393:AY393"/>
    <mergeCell ref="AZ393:BB393"/>
    <mergeCell ref="BC393:BE393"/>
    <mergeCell ref="BI393:BK393"/>
    <mergeCell ref="BI395:BK395"/>
    <mergeCell ref="BL393:BN393"/>
    <mergeCell ref="BO393:BQ393"/>
    <mergeCell ref="BR393:BT393"/>
    <mergeCell ref="BU393:BW393"/>
    <mergeCell ref="BX393:BZ393"/>
    <mergeCell ref="G394:I394"/>
    <mergeCell ref="J394:L394"/>
    <mergeCell ref="M394:O394"/>
    <mergeCell ref="P394:R394"/>
    <mergeCell ref="S394:U394"/>
    <mergeCell ref="V394:X394"/>
    <mergeCell ref="Y394:AA394"/>
    <mergeCell ref="AB394:AD394"/>
    <mergeCell ref="AE394:AG394"/>
    <mergeCell ref="AH394:AJ394"/>
    <mergeCell ref="AK394:AM394"/>
    <mergeCell ref="AN394:AP394"/>
    <mergeCell ref="AQ394:AS394"/>
    <mergeCell ref="AT394:AV394"/>
    <mergeCell ref="AW394:AY394"/>
    <mergeCell ref="AZ394:BB394"/>
    <mergeCell ref="BC394:BE394"/>
    <mergeCell ref="BF394:BH394"/>
    <mergeCell ref="BI394:BK394"/>
    <mergeCell ref="BL394:BN394"/>
    <mergeCell ref="BO394:BQ394"/>
    <mergeCell ref="BR394:BT394"/>
    <mergeCell ref="BU394:BW394"/>
    <mergeCell ref="BX394:BZ394"/>
    <mergeCell ref="G393:I393"/>
    <mergeCell ref="J393:L393"/>
    <mergeCell ref="BF393:BH393"/>
    <mergeCell ref="BF389:BH389"/>
    <mergeCell ref="BI389:BK389"/>
    <mergeCell ref="BL389:BN389"/>
    <mergeCell ref="BO389:BQ389"/>
    <mergeCell ref="BR389:BT389"/>
    <mergeCell ref="BU389:BW389"/>
    <mergeCell ref="BX389:BZ389"/>
    <mergeCell ref="G390:I390"/>
    <mergeCell ref="J390:L390"/>
    <mergeCell ref="M390:O390"/>
    <mergeCell ref="P390:R390"/>
    <mergeCell ref="S390:U390"/>
    <mergeCell ref="V390:X390"/>
    <mergeCell ref="Y390:AA390"/>
    <mergeCell ref="AB390:AD390"/>
    <mergeCell ref="AE390:AG390"/>
    <mergeCell ref="AH390:AJ390"/>
    <mergeCell ref="AK390:AM390"/>
    <mergeCell ref="AN390:AP390"/>
    <mergeCell ref="AQ390:AS390"/>
    <mergeCell ref="AT390:AV390"/>
    <mergeCell ref="AW390:AY390"/>
    <mergeCell ref="AZ390:BB390"/>
    <mergeCell ref="BC390:BE390"/>
    <mergeCell ref="BF390:BH390"/>
    <mergeCell ref="BI390:BK390"/>
    <mergeCell ref="BL390:BN390"/>
    <mergeCell ref="BO390:BQ390"/>
    <mergeCell ref="BR390:BT390"/>
    <mergeCell ref="BU390:BW390"/>
    <mergeCell ref="BX390:BZ390"/>
    <mergeCell ref="G389:I389"/>
    <mergeCell ref="J389:L389"/>
    <mergeCell ref="M389:O389"/>
    <mergeCell ref="P389:R389"/>
    <mergeCell ref="S389:U389"/>
    <mergeCell ref="V389:X389"/>
    <mergeCell ref="Y389:AA389"/>
    <mergeCell ref="AB389:AD389"/>
    <mergeCell ref="AE389:AG389"/>
    <mergeCell ref="AH389:AJ389"/>
    <mergeCell ref="AK389:AM389"/>
    <mergeCell ref="AN389:AP389"/>
    <mergeCell ref="AQ389:AS389"/>
    <mergeCell ref="AT389:AV389"/>
    <mergeCell ref="AW389:AY389"/>
    <mergeCell ref="AZ389:BB389"/>
    <mergeCell ref="BC389:BE389"/>
    <mergeCell ref="BF385:BH385"/>
    <mergeCell ref="M385:O385"/>
    <mergeCell ref="P385:R385"/>
    <mergeCell ref="S385:U385"/>
    <mergeCell ref="V385:X385"/>
    <mergeCell ref="Y385:AA385"/>
    <mergeCell ref="AB385:AD385"/>
    <mergeCell ref="AE385:AG385"/>
    <mergeCell ref="AH385:AJ385"/>
    <mergeCell ref="AK385:AM385"/>
    <mergeCell ref="AN385:AP385"/>
    <mergeCell ref="AQ385:AS385"/>
    <mergeCell ref="AT385:AV385"/>
    <mergeCell ref="AW385:AY385"/>
    <mergeCell ref="AZ385:BB385"/>
    <mergeCell ref="BC385:BE385"/>
    <mergeCell ref="BL385:BN385"/>
    <mergeCell ref="BO385:BQ385"/>
    <mergeCell ref="BR385:BT385"/>
    <mergeCell ref="BU385:BW385"/>
    <mergeCell ref="BX385:BZ385"/>
    <mergeCell ref="G386:I386"/>
    <mergeCell ref="J386:L386"/>
    <mergeCell ref="M386:O386"/>
    <mergeCell ref="P386:R386"/>
    <mergeCell ref="S386:U386"/>
    <mergeCell ref="V386:X386"/>
    <mergeCell ref="Y386:AA386"/>
    <mergeCell ref="AB386:AD386"/>
    <mergeCell ref="AE386:AG386"/>
    <mergeCell ref="AH386:AJ386"/>
    <mergeCell ref="AK386:AM386"/>
    <mergeCell ref="AN386:AP386"/>
    <mergeCell ref="AQ386:AS386"/>
    <mergeCell ref="AT386:AV386"/>
    <mergeCell ref="AW386:AY386"/>
    <mergeCell ref="AZ386:BB386"/>
    <mergeCell ref="BC386:BE386"/>
    <mergeCell ref="BF386:BH386"/>
    <mergeCell ref="BI386:BK386"/>
    <mergeCell ref="BL386:BN386"/>
    <mergeCell ref="BO386:BQ386"/>
    <mergeCell ref="BR386:BT386"/>
    <mergeCell ref="BU386:BW386"/>
    <mergeCell ref="BX386:BZ386"/>
    <mergeCell ref="G385:I385"/>
    <mergeCell ref="J385:L385"/>
    <mergeCell ref="P370:R370"/>
    <mergeCell ref="S370:U370"/>
    <mergeCell ref="V370:X370"/>
    <mergeCell ref="Y370:AA370"/>
    <mergeCell ref="AB370:AD370"/>
    <mergeCell ref="AE370:AG370"/>
    <mergeCell ref="AH370:AJ370"/>
    <mergeCell ref="AK370:AM370"/>
    <mergeCell ref="AN370:AP370"/>
    <mergeCell ref="AQ370:AS370"/>
    <mergeCell ref="AT370:AV370"/>
    <mergeCell ref="AW370:AY370"/>
    <mergeCell ref="AZ370:BB370"/>
    <mergeCell ref="BC370:BE370"/>
    <mergeCell ref="BI385:BK385"/>
    <mergeCell ref="BF370:BH370"/>
    <mergeCell ref="BI370:BK370"/>
    <mergeCell ref="BL370:BN370"/>
    <mergeCell ref="BO370:BQ370"/>
    <mergeCell ref="BR370:BT370"/>
    <mergeCell ref="BU370:BW370"/>
    <mergeCell ref="BX370:BZ370"/>
    <mergeCell ref="G369:I369"/>
    <mergeCell ref="J369:L369"/>
    <mergeCell ref="M369:O369"/>
    <mergeCell ref="P369:R369"/>
    <mergeCell ref="S369:U369"/>
    <mergeCell ref="V369:X369"/>
    <mergeCell ref="Y369:AA369"/>
    <mergeCell ref="AB369:AD369"/>
    <mergeCell ref="AE369:AG369"/>
    <mergeCell ref="AH369:AJ369"/>
    <mergeCell ref="AK369:AM369"/>
    <mergeCell ref="AN369:AP369"/>
    <mergeCell ref="AQ369:AS369"/>
    <mergeCell ref="AT369:AV369"/>
    <mergeCell ref="AW369:AY369"/>
    <mergeCell ref="AZ369:BB369"/>
    <mergeCell ref="BC369:BE369"/>
    <mergeCell ref="BF369:BH369"/>
    <mergeCell ref="BI369:BK369"/>
    <mergeCell ref="BL369:BN369"/>
    <mergeCell ref="BO369:BQ369"/>
    <mergeCell ref="BR369:BT369"/>
    <mergeCell ref="BU369:BW369"/>
    <mergeCell ref="BX369:BZ369"/>
    <mergeCell ref="G370:I370"/>
    <mergeCell ref="J370:L370"/>
    <mergeCell ref="M370:O370"/>
    <mergeCell ref="BF365:BH365"/>
    <mergeCell ref="BI365:BK365"/>
    <mergeCell ref="BL365:BN365"/>
    <mergeCell ref="BO365:BQ365"/>
    <mergeCell ref="BR365:BT365"/>
    <mergeCell ref="BU365:BW365"/>
    <mergeCell ref="BX365:BZ365"/>
    <mergeCell ref="G366:I366"/>
    <mergeCell ref="J366:L366"/>
    <mergeCell ref="M366:O366"/>
    <mergeCell ref="P366:R366"/>
    <mergeCell ref="S366:U366"/>
    <mergeCell ref="V366:X366"/>
    <mergeCell ref="Y366:AA366"/>
    <mergeCell ref="AB366:AD366"/>
    <mergeCell ref="AE366:AG366"/>
    <mergeCell ref="AH366:AJ366"/>
    <mergeCell ref="AK366:AM366"/>
    <mergeCell ref="AN366:AP366"/>
    <mergeCell ref="AQ366:AS366"/>
    <mergeCell ref="AT366:AV366"/>
    <mergeCell ref="AW366:AY366"/>
    <mergeCell ref="AZ366:BB366"/>
    <mergeCell ref="BC366:BE366"/>
    <mergeCell ref="BF366:BH366"/>
    <mergeCell ref="BI366:BK366"/>
    <mergeCell ref="BL366:BN366"/>
    <mergeCell ref="BO366:BQ366"/>
    <mergeCell ref="BR366:BT366"/>
    <mergeCell ref="BU366:BW366"/>
    <mergeCell ref="BX366:BZ366"/>
    <mergeCell ref="G365:I365"/>
    <mergeCell ref="J365:L365"/>
    <mergeCell ref="M365:O365"/>
    <mergeCell ref="P365:R365"/>
    <mergeCell ref="S365:U365"/>
    <mergeCell ref="V365:X365"/>
    <mergeCell ref="Y365:AA365"/>
    <mergeCell ref="AB365:AD365"/>
    <mergeCell ref="AE365:AG365"/>
    <mergeCell ref="AH365:AJ365"/>
    <mergeCell ref="AK365:AM365"/>
    <mergeCell ref="AN365:AP365"/>
    <mergeCell ref="AQ365:AS365"/>
    <mergeCell ref="AT365:AV365"/>
    <mergeCell ref="AW365:AY365"/>
    <mergeCell ref="AZ365:BB365"/>
    <mergeCell ref="BC365:BE365"/>
    <mergeCell ref="BF349:BH349"/>
    <mergeCell ref="M349:O349"/>
    <mergeCell ref="P349:R349"/>
    <mergeCell ref="S349:U349"/>
    <mergeCell ref="V349:X349"/>
    <mergeCell ref="Y349:AA349"/>
    <mergeCell ref="AB349:AD349"/>
    <mergeCell ref="AE349:AG349"/>
    <mergeCell ref="AH349:AJ349"/>
    <mergeCell ref="AK349:AM349"/>
    <mergeCell ref="AN349:AP349"/>
    <mergeCell ref="AQ349:AS349"/>
    <mergeCell ref="AT349:AV349"/>
    <mergeCell ref="AW349:AY349"/>
    <mergeCell ref="AZ349:BB349"/>
    <mergeCell ref="BC349:BE349"/>
    <mergeCell ref="BI349:BK349"/>
    <mergeCell ref="BL349:BN349"/>
    <mergeCell ref="BO349:BQ349"/>
    <mergeCell ref="BR349:BT349"/>
    <mergeCell ref="BU349:BW349"/>
    <mergeCell ref="BX349:BZ349"/>
    <mergeCell ref="G350:I350"/>
    <mergeCell ref="J350:L350"/>
    <mergeCell ref="M350:O350"/>
    <mergeCell ref="P350:R350"/>
    <mergeCell ref="S350:U350"/>
    <mergeCell ref="V350:X350"/>
    <mergeCell ref="Y350:AA350"/>
    <mergeCell ref="AB350:AD350"/>
    <mergeCell ref="AE350:AG350"/>
    <mergeCell ref="AH350:AJ350"/>
    <mergeCell ref="AK350:AM350"/>
    <mergeCell ref="AN350:AP350"/>
    <mergeCell ref="AQ350:AS350"/>
    <mergeCell ref="AT350:AV350"/>
    <mergeCell ref="AW350:AY350"/>
    <mergeCell ref="AZ350:BB350"/>
    <mergeCell ref="BC350:BE350"/>
    <mergeCell ref="BF350:BH350"/>
    <mergeCell ref="BI350:BK350"/>
    <mergeCell ref="BL350:BN350"/>
    <mergeCell ref="BO350:BQ350"/>
    <mergeCell ref="BR350:BT350"/>
    <mergeCell ref="BU350:BW350"/>
    <mergeCell ref="BX350:BZ350"/>
    <mergeCell ref="G349:I349"/>
    <mergeCell ref="J349:L349"/>
    <mergeCell ref="BF347:BH347"/>
    <mergeCell ref="BI347:BK347"/>
    <mergeCell ref="BL347:BN347"/>
    <mergeCell ref="BO347:BQ347"/>
    <mergeCell ref="BR347:BT347"/>
    <mergeCell ref="BU347:BW347"/>
    <mergeCell ref="BX347:BZ347"/>
    <mergeCell ref="G348:I348"/>
    <mergeCell ref="J348:L348"/>
    <mergeCell ref="M348:O348"/>
    <mergeCell ref="P348:R348"/>
    <mergeCell ref="S348:U348"/>
    <mergeCell ref="V348:X348"/>
    <mergeCell ref="Y348:AA348"/>
    <mergeCell ref="AB348:AD348"/>
    <mergeCell ref="AE348:AG348"/>
    <mergeCell ref="AH348:AJ348"/>
    <mergeCell ref="AK348:AM348"/>
    <mergeCell ref="AN348:AP348"/>
    <mergeCell ref="AQ348:AS348"/>
    <mergeCell ref="AT348:AV348"/>
    <mergeCell ref="AW348:AY348"/>
    <mergeCell ref="AZ348:BB348"/>
    <mergeCell ref="BC348:BE348"/>
    <mergeCell ref="BF348:BH348"/>
    <mergeCell ref="BI348:BK348"/>
    <mergeCell ref="BL348:BN348"/>
    <mergeCell ref="BO348:BQ348"/>
    <mergeCell ref="BR348:BT348"/>
    <mergeCell ref="BU348:BW348"/>
    <mergeCell ref="BX348:BZ348"/>
    <mergeCell ref="G347:I347"/>
    <mergeCell ref="J347:L347"/>
    <mergeCell ref="M347:O347"/>
    <mergeCell ref="P347:R347"/>
    <mergeCell ref="S347:U347"/>
    <mergeCell ref="V347:X347"/>
    <mergeCell ref="Y347:AA347"/>
    <mergeCell ref="AB347:AD347"/>
    <mergeCell ref="AE347:AG347"/>
    <mergeCell ref="AH347:AJ347"/>
    <mergeCell ref="AK347:AM347"/>
    <mergeCell ref="AN347:AP347"/>
    <mergeCell ref="AQ347:AS347"/>
    <mergeCell ref="AT347:AV347"/>
    <mergeCell ref="AW347:AY347"/>
    <mergeCell ref="AZ347:BB347"/>
    <mergeCell ref="BC347:BE347"/>
    <mergeCell ref="BF343:BH343"/>
    <mergeCell ref="M343:O343"/>
    <mergeCell ref="P343:R343"/>
    <mergeCell ref="S343:U343"/>
    <mergeCell ref="V343:X343"/>
    <mergeCell ref="Y343:AA343"/>
    <mergeCell ref="AB343:AD343"/>
    <mergeCell ref="AE343:AG343"/>
    <mergeCell ref="AH343:AJ343"/>
    <mergeCell ref="AK343:AM343"/>
    <mergeCell ref="AN343:AP343"/>
    <mergeCell ref="AQ343:AS343"/>
    <mergeCell ref="AT343:AV343"/>
    <mergeCell ref="AW343:AY343"/>
    <mergeCell ref="AZ343:BB343"/>
    <mergeCell ref="BC343:BE343"/>
    <mergeCell ref="BI343:BK343"/>
    <mergeCell ref="BL343:BN343"/>
    <mergeCell ref="BO343:BQ343"/>
    <mergeCell ref="BR343:BT343"/>
    <mergeCell ref="BU343:BW343"/>
    <mergeCell ref="BX343:BZ343"/>
    <mergeCell ref="G344:I344"/>
    <mergeCell ref="J344:L344"/>
    <mergeCell ref="M344:O344"/>
    <mergeCell ref="P344:R344"/>
    <mergeCell ref="S344:U344"/>
    <mergeCell ref="V344:X344"/>
    <mergeCell ref="Y344:AA344"/>
    <mergeCell ref="AB344:AD344"/>
    <mergeCell ref="AE344:AG344"/>
    <mergeCell ref="AH344:AJ344"/>
    <mergeCell ref="AK344:AM344"/>
    <mergeCell ref="AN344:AP344"/>
    <mergeCell ref="AQ344:AS344"/>
    <mergeCell ref="AT344:AV344"/>
    <mergeCell ref="AW344:AY344"/>
    <mergeCell ref="AZ344:BB344"/>
    <mergeCell ref="BC344:BE344"/>
    <mergeCell ref="BF344:BH344"/>
    <mergeCell ref="BI344:BK344"/>
    <mergeCell ref="BL344:BN344"/>
    <mergeCell ref="BO344:BQ344"/>
    <mergeCell ref="BR344:BT344"/>
    <mergeCell ref="BU344:BW344"/>
    <mergeCell ref="BX344:BZ344"/>
    <mergeCell ref="G343:I343"/>
    <mergeCell ref="J343:L343"/>
    <mergeCell ref="BF339:BH339"/>
    <mergeCell ref="BI339:BK339"/>
    <mergeCell ref="BL339:BN339"/>
    <mergeCell ref="BO339:BQ339"/>
    <mergeCell ref="BR339:BT339"/>
    <mergeCell ref="BU339:BW339"/>
    <mergeCell ref="BX339:BZ339"/>
    <mergeCell ref="G340:I340"/>
    <mergeCell ref="J340:L340"/>
    <mergeCell ref="M340:O340"/>
    <mergeCell ref="P340:R340"/>
    <mergeCell ref="S340:U340"/>
    <mergeCell ref="V340:X340"/>
    <mergeCell ref="Y340:AA340"/>
    <mergeCell ref="AB340:AD340"/>
    <mergeCell ref="AE340:AG340"/>
    <mergeCell ref="AH340:AJ340"/>
    <mergeCell ref="AK340:AM340"/>
    <mergeCell ref="AN340:AP340"/>
    <mergeCell ref="AQ340:AS340"/>
    <mergeCell ref="AT340:AV340"/>
    <mergeCell ref="AW340:AY340"/>
    <mergeCell ref="AZ340:BB340"/>
    <mergeCell ref="BC340:BE340"/>
    <mergeCell ref="BF340:BH340"/>
    <mergeCell ref="BI340:BK340"/>
    <mergeCell ref="BL340:BN340"/>
    <mergeCell ref="BO340:BQ340"/>
    <mergeCell ref="BR340:BT340"/>
    <mergeCell ref="BU340:BW340"/>
    <mergeCell ref="BX340:BZ340"/>
    <mergeCell ref="G339:I339"/>
    <mergeCell ref="J339:L339"/>
    <mergeCell ref="M339:O339"/>
    <mergeCell ref="P339:R339"/>
    <mergeCell ref="S339:U339"/>
    <mergeCell ref="V339:X339"/>
    <mergeCell ref="Y339:AA339"/>
    <mergeCell ref="AB339:AD339"/>
    <mergeCell ref="AE339:AG339"/>
    <mergeCell ref="AH339:AJ339"/>
    <mergeCell ref="AK339:AM339"/>
    <mergeCell ref="AN339:AP339"/>
    <mergeCell ref="AQ339:AS339"/>
    <mergeCell ref="AT339:AV339"/>
    <mergeCell ref="AW339:AY339"/>
    <mergeCell ref="AZ339:BB339"/>
    <mergeCell ref="BC339:BE339"/>
    <mergeCell ref="BF323:BH323"/>
    <mergeCell ref="M323:O323"/>
    <mergeCell ref="P323:R323"/>
    <mergeCell ref="S323:U323"/>
    <mergeCell ref="V323:X323"/>
    <mergeCell ref="Y323:AA323"/>
    <mergeCell ref="AB323:AD323"/>
    <mergeCell ref="AE323:AG323"/>
    <mergeCell ref="AH323:AJ323"/>
    <mergeCell ref="AK323:AM323"/>
    <mergeCell ref="AN323:AP323"/>
    <mergeCell ref="AQ323:AS323"/>
    <mergeCell ref="AT323:AV323"/>
    <mergeCell ref="AW323:AY323"/>
    <mergeCell ref="AZ323:BB323"/>
    <mergeCell ref="BC323:BE323"/>
    <mergeCell ref="BL323:BN323"/>
    <mergeCell ref="BO323:BQ323"/>
    <mergeCell ref="BR323:BT323"/>
    <mergeCell ref="BU323:BW323"/>
    <mergeCell ref="BX323:BZ323"/>
    <mergeCell ref="G324:I324"/>
    <mergeCell ref="J324:L324"/>
    <mergeCell ref="M324:O324"/>
    <mergeCell ref="P324:R324"/>
    <mergeCell ref="S324:U324"/>
    <mergeCell ref="V324:X324"/>
    <mergeCell ref="Y324:AA324"/>
    <mergeCell ref="AB324:AD324"/>
    <mergeCell ref="AE324:AG324"/>
    <mergeCell ref="AH324:AJ324"/>
    <mergeCell ref="AK324:AM324"/>
    <mergeCell ref="AN324:AP324"/>
    <mergeCell ref="AQ324:AS324"/>
    <mergeCell ref="AT324:AV324"/>
    <mergeCell ref="AW324:AY324"/>
    <mergeCell ref="AZ324:BB324"/>
    <mergeCell ref="BC324:BE324"/>
    <mergeCell ref="BF324:BH324"/>
    <mergeCell ref="BI324:BK324"/>
    <mergeCell ref="BL324:BN324"/>
    <mergeCell ref="BO324:BQ324"/>
    <mergeCell ref="BR324:BT324"/>
    <mergeCell ref="BU324:BW324"/>
    <mergeCell ref="BX324:BZ324"/>
    <mergeCell ref="G323:I323"/>
    <mergeCell ref="J323:L323"/>
    <mergeCell ref="M319:O319"/>
    <mergeCell ref="P319:R319"/>
    <mergeCell ref="S319:U319"/>
    <mergeCell ref="V319:X319"/>
    <mergeCell ref="Y319:AA319"/>
    <mergeCell ref="AB319:AD319"/>
    <mergeCell ref="AE319:AG319"/>
    <mergeCell ref="AH319:AJ319"/>
    <mergeCell ref="AK319:AM319"/>
    <mergeCell ref="AN319:AP319"/>
    <mergeCell ref="AQ319:AS319"/>
    <mergeCell ref="AT319:AV319"/>
    <mergeCell ref="AW319:AY319"/>
    <mergeCell ref="AZ319:BB319"/>
    <mergeCell ref="BC319:BE319"/>
    <mergeCell ref="BI319:BK319"/>
    <mergeCell ref="BI323:BK323"/>
    <mergeCell ref="S322:U322"/>
    <mergeCell ref="AH321:AJ321"/>
    <mergeCell ref="AH322:AJ322"/>
    <mergeCell ref="BL319:BN319"/>
    <mergeCell ref="BO319:BQ319"/>
    <mergeCell ref="BR319:BT319"/>
    <mergeCell ref="BU319:BW319"/>
    <mergeCell ref="BX319:BZ319"/>
    <mergeCell ref="G320:I320"/>
    <mergeCell ref="J320:L320"/>
    <mergeCell ref="M320:O320"/>
    <mergeCell ref="P320:R320"/>
    <mergeCell ref="S320:U320"/>
    <mergeCell ref="V320:X320"/>
    <mergeCell ref="Y320:AA320"/>
    <mergeCell ref="AB320:AD320"/>
    <mergeCell ref="AE320:AG320"/>
    <mergeCell ref="AH320:AJ320"/>
    <mergeCell ref="AK320:AM320"/>
    <mergeCell ref="AN320:AP320"/>
    <mergeCell ref="AQ320:AS320"/>
    <mergeCell ref="AT320:AV320"/>
    <mergeCell ref="AW320:AY320"/>
    <mergeCell ref="AZ320:BB320"/>
    <mergeCell ref="BC320:BE320"/>
    <mergeCell ref="BF320:BH320"/>
    <mergeCell ref="BI320:BK320"/>
    <mergeCell ref="BL320:BN320"/>
    <mergeCell ref="BO320:BQ320"/>
    <mergeCell ref="BR320:BT320"/>
    <mergeCell ref="BU320:BW320"/>
    <mergeCell ref="BX320:BZ320"/>
    <mergeCell ref="G319:I319"/>
    <mergeCell ref="J319:L319"/>
    <mergeCell ref="BF319:BH319"/>
    <mergeCell ref="BF314:BH314"/>
    <mergeCell ref="BI314:BK314"/>
    <mergeCell ref="BL314:BN314"/>
    <mergeCell ref="BO314:BQ314"/>
    <mergeCell ref="BR314:BT314"/>
    <mergeCell ref="BU314:BW314"/>
    <mergeCell ref="BX314:BZ314"/>
    <mergeCell ref="G315:I315"/>
    <mergeCell ref="J315:L315"/>
    <mergeCell ref="M315:O315"/>
    <mergeCell ref="P315:R315"/>
    <mergeCell ref="S315:U315"/>
    <mergeCell ref="V315:X315"/>
    <mergeCell ref="Y315:AA315"/>
    <mergeCell ref="AB315:AD315"/>
    <mergeCell ref="AE315:AG315"/>
    <mergeCell ref="AH315:AJ315"/>
    <mergeCell ref="AK315:AM315"/>
    <mergeCell ref="AN315:AP315"/>
    <mergeCell ref="AQ315:AS315"/>
    <mergeCell ref="AT315:AV315"/>
    <mergeCell ref="AW315:AY315"/>
    <mergeCell ref="AZ315:BB315"/>
    <mergeCell ref="BC315:BE315"/>
    <mergeCell ref="BF315:BH315"/>
    <mergeCell ref="BI315:BK315"/>
    <mergeCell ref="BL315:BN315"/>
    <mergeCell ref="BO315:BQ315"/>
    <mergeCell ref="BR315:BT315"/>
    <mergeCell ref="BU315:BW315"/>
    <mergeCell ref="BX315:BZ315"/>
    <mergeCell ref="G314:I314"/>
    <mergeCell ref="J314:L314"/>
    <mergeCell ref="M314:O314"/>
    <mergeCell ref="P314:R314"/>
    <mergeCell ref="S314:U314"/>
    <mergeCell ref="V314:X314"/>
    <mergeCell ref="Y314:AA314"/>
    <mergeCell ref="AB314:AD314"/>
    <mergeCell ref="AE314:AG314"/>
    <mergeCell ref="AH314:AJ314"/>
    <mergeCell ref="AK314:AM314"/>
    <mergeCell ref="AN314:AP314"/>
    <mergeCell ref="AQ314:AS314"/>
    <mergeCell ref="AT314:AV314"/>
    <mergeCell ref="AW314:AY314"/>
    <mergeCell ref="AZ314:BB314"/>
    <mergeCell ref="BC314:BE314"/>
    <mergeCell ref="BF309:BH309"/>
    <mergeCell ref="M309:O309"/>
    <mergeCell ref="P309:R309"/>
    <mergeCell ref="S309:U309"/>
    <mergeCell ref="V309:X309"/>
    <mergeCell ref="Y309:AA309"/>
    <mergeCell ref="AB309:AD309"/>
    <mergeCell ref="AE309:AG309"/>
    <mergeCell ref="AH309:AJ309"/>
    <mergeCell ref="AK309:AM309"/>
    <mergeCell ref="AN309:AP309"/>
    <mergeCell ref="AQ309:AS309"/>
    <mergeCell ref="AT309:AV309"/>
    <mergeCell ref="AW309:AY309"/>
    <mergeCell ref="AZ309:BB309"/>
    <mergeCell ref="BC309:BE309"/>
    <mergeCell ref="BI309:BK309"/>
    <mergeCell ref="BL309:BN309"/>
    <mergeCell ref="BO309:BQ309"/>
    <mergeCell ref="BR309:BT309"/>
    <mergeCell ref="BU309:BW309"/>
    <mergeCell ref="BX309:BZ309"/>
    <mergeCell ref="G310:I310"/>
    <mergeCell ref="J310:L310"/>
    <mergeCell ref="M310:O310"/>
    <mergeCell ref="P310:R310"/>
    <mergeCell ref="S310:U310"/>
    <mergeCell ref="V310:X310"/>
    <mergeCell ref="Y310:AA310"/>
    <mergeCell ref="AB310:AD310"/>
    <mergeCell ref="AE310:AG310"/>
    <mergeCell ref="AH310:AJ310"/>
    <mergeCell ref="AK310:AM310"/>
    <mergeCell ref="AN310:AP310"/>
    <mergeCell ref="AQ310:AS310"/>
    <mergeCell ref="AT310:AV310"/>
    <mergeCell ref="AW310:AY310"/>
    <mergeCell ref="AZ310:BB310"/>
    <mergeCell ref="BC310:BE310"/>
    <mergeCell ref="BF310:BH310"/>
    <mergeCell ref="BI310:BK310"/>
    <mergeCell ref="BL310:BN310"/>
    <mergeCell ref="BO310:BQ310"/>
    <mergeCell ref="BR310:BT310"/>
    <mergeCell ref="BU310:BW310"/>
    <mergeCell ref="BX310:BZ310"/>
    <mergeCell ref="G309:I309"/>
    <mergeCell ref="J309:L309"/>
    <mergeCell ref="BL282:BN282"/>
    <mergeCell ref="BO282:BQ282"/>
    <mergeCell ref="BR282:BT282"/>
    <mergeCell ref="BU282:BW282"/>
    <mergeCell ref="BX282:BZ282"/>
    <mergeCell ref="G283:I283"/>
    <mergeCell ref="J283:L283"/>
    <mergeCell ref="M283:O283"/>
    <mergeCell ref="P283:R283"/>
    <mergeCell ref="S283:U283"/>
    <mergeCell ref="V283:X283"/>
    <mergeCell ref="Y283:AA283"/>
    <mergeCell ref="AB283:AD283"/>
    <mergeCell ref="AE283:AG283"/>
    <mergeCell ref="AH283:AJ283"/>
    <mergeCell ref="AK283:AM283"/>
    <mergeCell ref="AN283:AP283"/>
    <mergeCell ref="AQ283:AS283"/>
    <mergeCell ref="AT283:AV283"/>
    <mergeCell ref="AW283:AY283"/>
    <mergeCell ref="AZ283:BB283"/>
    <mergeCell ref="BC283:BE283"/>
    <mergeCell ref="BF283:BH283"/>
    <mergeCell ref="BI283:BK283"/>
    <mergeCell ref="BL283:BN283"/>
    <mergeCell ref="BO283:BQ283"/>
    <mergeCell ref="BR283:BT283"/>
    <mergeCell ref="BU283:BW283"/>
    <mergeCell ref="BX283:BZ283"/>
    <mergeCell ref="G282:I282"/>
    <mergeCell ref="J282:L282"/>
    <mergeCell ref="M282:O282"/>
    <mergeCell ref="BF292:BH292"/>
    <mergeCell ref="M292:O292"/>
    <mergeCell ref="P292:R292"/>
    <mergeCell ref="S292:U292"/>
    <mergeCell ref="V292:X292"/>
    <mergeCell ref="Y292:AA292"/>
    <mergeCell ref="AB292:AD292"/>
    <mergeCell ref="AE292:AG292"/>
    <mergeCell ref="AH292:AJ292"/>
    <mergeCell ref="AK292:AM292"/>
    <mergeCell ref="AN292:AP292"/>
    <mergeCell ref="AQ292:AS292"/>
    <mergeCell ref="AT292:AV292"/>
    <mergeCell ref="AW292:AY292"/>
    <mergeCell ref="AZ292:BB292"/>
    <mergeCell ref="BC292:BE292"/>
    <mergeCell ref="BF290:BH290"/>
    <mergeCell ref="M290:O290"/>
    <mergeCell ref="P290:R290"/>
    <mergeCell ref="S290:U290"/>
    <mergeCell ref="V290:X290"/>
    <mergeCell ref="Y290:AA290"/>
    <mergeCell ref="AB290:AD290"/>
    <mergeCell ref="AE290:AG290"/>
    <mergeCell ref="AH290:AJ290"/>
    <mergeCell ref="AK290:AM290"/>
    <mergeCell ref="AN290:AP290"/>
    <mergeCell ref="AQ290:AS290"/>
    <mergeCell ref="AT290:AV290"/>
    <mergeCell ref="AW290:AY290"/>
    <mergeCell ref="AZ290:BB290"/>
    <mergeCell ref="BC290:BE290"/>
    <mergeCell ref="BI292:BK292"/>
    <mergeCell ref="BL292:BN292"/>
    <mergeCell ref="BO292:BQ292"/>
    <mergeCell ref="BR292:BT292"/>
    <mergeCell ref="BU292:BW292"/>
    <mergeCell ref="BX292:BZ292"/>
    <mergeCell ref="G293:I293"/>
    <mergeCell ref="J293:L293"/>
    <mergeCell ref="M293:O293"/>
    <mergeCell ref="P293:R293"/>
    <mergeCell ref="S293:U293"/>
    <mergeCell ref="V293:X293"/>
    <mergeCell ref="Y293:AA293"/>
    <mergeCell ref="AB293:AD293"/>
    <mergeCell ref="AE293:AG293"/>
    <mergeCell ref="AH293:AJ293"/>
    <mergeCell ref="AK293:AM293"/>
    <mergeCell ref="AN293:AP293"/>
    <mergeCell ref="AQ293:AS293"/>
    <mergeCell ref="AT293:AV293"/>
    <mergeCell ref="AW293:AY293"/>
    <mergeCell ref="AZ293:BB293"/>
    <mergeCell ref="BC293:BE293"/>
    <mergeCell ref="BF293:BH293"/>
    <mergeCell ref="BI293:BK293"/>
    <mergeCell ref="BL293:BN293"/>
    <mergeCell ref="BO293:BQ293"/>
    <mergeCell ref="BR293:BT293"/>
    <mergeCell ref="BU293:BW293"/>
    <mergeCell ref="BX293:BZ293"/>
    <mergeCell ref="G292:I292"/>
    <mergeCell ref="J292:L292"/>
    <mergeCell ref="BO290:BQ290"/>
    <mergeCell ref="BR290:BT290"/>
    <mergeCell ref="BU290:BW290"/>
    <mergeCell ref="BX290:BZ290"/>
    <mergeCell ref="G291:I291"/>
    <mergeCell ref="J291:L291"/>
    <mergeCell ref="M291:O291"/>
    <mergeCell ref="P291:R291"/>
    <mergeCell ref="S291:U291"/>
    <mergeCell ref="V291:X291"/>
    <mergeCell ref="Y291:AA291"/>
    <mergeCell ref="AB291:AD291"/>
    <mergeCell ref="AE291:AG291"/>
    <mergeCell ref="AH291:AJ291"/>
    <mergeCell ref="AK291:AM291"/>
    <mergeCell ref="AN291:AP291"/>
    <mergeCell ref="AQ291:AS291"/>
    <mergeCell ref="AT291:AV291"/>
    <mergeCell ref="AW291:AY291"/>
    <mergeCell ref="AZ291:BB291"/>
    <mergeCell ref="BC291:BE291"/>
    <mergeCell ref="BF291:BH291"/>
    <mergeCell ref="BI291:BK291"/>
    <mergeCell ref="BL291:BN291"/>
    <mergeCell ref="BO291:BQ291"/>
    <mergeCell ref="BR291:BT291"/>
    <mergeCell ref="BU291:BW291"/>
    <mergeCell ref="BX291:BZ291"/>
    <mergeCell ref="G290:I290"/>
    <mergeCell ref="J290:L290"/>
    <mergeCell ref="P286:R286"/>
    <mergeCell ref="S286:U286"/>
    <mergeCell ref="V286:X286"/>
    <mergeCell ref="Y286:AA286"/>
    <mergeCell ref="AB286:AD286"/>
    <mergeCell ref="AE286:AG286"/>
    <mergeCell ref="AH286:AJ286"/>
    <mergeCell ref="AK286:AM286"/>
    <mergeCell ref="AN286:AP286"/>
    <mergeCell ref="AQ286:AS286"/>
    <mergeCell ref="AT286:AV286"/>
    <mergeCell ref="AW286:AY286"/>
    <mergeCell ref="AZ286:BB286"/>
    <mergeCell ref="BC286:BE286"/>
    <mergeCell ref="BL286:BN286"/>
    <mergeCell ref="BI290:BK290"/>
    <mergeCell ref="BL290:BN290"/>
    <mergeCell ref="BO286:BQ286"/>
    <mergeCell ref="BR286:BT286"/>
    <mergeCell ref="BU286:BW286"/>
    <mergeCell ref="BX286:BZ286"/>
    <mergeCell ref="G287:I287"/>
    <mergeCell ref="J287:L287"/>
    <mergeCell ref="M287:O287"/>
    <mergeCell ref="P287:R287"/>
    <mergeCell ref="S287:U287"/>
    <mergeCell ref="V287:X287"/>
    <mergeCell ref="Y287:AA287"/>
    <mergeCell ref="AB287:AD287"/>
    <mergeCell ref="AE287:AG287"/>
    <mergeCell ref="AH287:AJ287"/>
    <mergeCell ref="AK287:AM287"/>
    <mergeCell ref="AN287:AP287"/>
    <mergeCell ref="AQ287:AS287"/>
    <mergeCell ref="AT287:AV287"/>
    <mergeCell ref="AW287:AY287"/>
    <mergeCell ref="AZ287:BB287"/>
    <mergeCell ref="BC287:BE287"/>
    <mergeCell ref="BF287:BH287"/>
    <mergeCell ref="BI287:BK287"/>
    <mergeCell ref="BL287:BN287"/>
    <mergeCell ref="BO287:BQ287"/>
    <mergeCell ref="BR287:BT287"/>
    <mergeCell ref="BU287:BW287"/>
    <mergeCell ref="BX287:BZ287"/>
    <mergeCell ref="G286:I286"/>
    <mergeCell ref="J286:L286"/>
    <mergeCell ref="BF286:BH286"/>
    <mergeCell ref="M286:O286"/>
    <mergeCell ref="M258:O258"/>
    <mergeCell ref="P258:R258"/>
    <mergeCell ref="S258:U258"/>
    <mergeCell ref="V258:X258"/>
    <mergeCell ref="Y258:AA258"/>
    <mergeCell ref="AB258:AD258"/>
    <mergeCell ref="AE258:AG258"/>
    <mergeCell ref="AH258:AJ258"/>
    <mergeCell ref="AK258:AM258"/>
    <mergeCell ref="AN258:AP258"/>
    <mergeCell ref="AQ258:AS258"/>
    <mergeCell ref="AT258:AV258"/>
    <mergeCell ref="AW258:AY258"/>
    <mergeCell ref="AZ258:BB258"/>
    <mergeCell ref="BC258:BE258"/>
    <mergeCell ref="BI258:BK258"/>
    <mergeCell ref="BI286:BK286"/>
    <mergeCell ref="BF282:BH282"/>
    <mergeCell ref="BI282:BK282"/>
    <mergeCell ref="P282:R282"/>
    <mergeCell ref="S282:U282"/>
    <mergeCell ref="V282:X282"/>
    <mergeCell ref="Y282:AA282"/>
    <mergeCell ref="AB282:AD282"/>
    <mergeCell ref="AE282:AG282"/>
    <mergeCell ref="AH282:AJ282"/>
    <mergeCell ref="AK282:AM282"/>
    <mergeCell ref="AN282:AP282"/>
    <mergeCell ref="AQ282:AS282"/>
    <mergeCell ref="AT282:AV282"/>
    <mergeCell ref="AW282:AY282"/>
    <mergeCell ref="AZ282:BB282"/>
    <mergeCell ref="BL258:BN258"/>
    <mergeCell ref="BO258:BQ258"/>
    <mergeCell ref="BR258:BT258"/>
    <mergeCell ref="BU258:BW258"/>
    <mergeCell ref="BX258:BZ258"/>
    <mergeCell ref="G259:I259"/>
    <mergeCell ref="J259:L259"/>
    <mergeCell ref="M259:O259"/>
    <mergeCell ref="P259:R259"/>
    <mergeCell ref="S259:U259"/>
    <mergeCell ref="V259:X259"/>
    <mergeCell ref="Y259:AA259"/>
    <mergeCell ref="AB259:AD259"/>
    <mergeCell ref="AE259:AG259"/>
    <mergeCell ref="AH259:AJ259"/>
    <mergeCell ref="AK259:AM259"/>
    <mergeCell ref="AN259:AP259"/>
    <mergeCell ref="AQ259:AS259"/>
    <mergeCell ref="AT259:AV259"/>
    <mergeCell ref="AW259:AY259"/>
    <mergeCell ref="AZ259:BB259"/>
    <mergeCell ref="BC259:BE259"/>
    <mergeCell ref="BF259:BH259"/>
    <mergeCell ref="BI259:BK259"/>
    <mergeCell ref="BL259:BN259"/>
    <mergeCell ref="BO259:BQ259"/>
    <mergeCell ref="BR259:BT259"/>
    <mergeCell ref="BU259:BW259"/>
    <mergeCell ref="BX259:BZ259"/>
    <mergeCell ref="G258:I258"/>
    <mergeCell ref="J258:L258"/>
    <mergeCell ref="BF258:BH258"/>
    <mergeCell ref="BF254:BH254"/>
    <mergeCell ref="BI254:BK254"/>
    <mergeCell ref="BL254:BN254"/>
    <mergeCell ref="BO254:BQ254"/>
    <mergeCell ref="BR254:BT254"/>
    <mergeCell ref="BU254:BW254"/>
    <mergeCell ref="BX254:BZ254"/>
    <mergeCell ref="G255:I255"/>
    <mergeCell ref="J255:L255"/>
    <mergeCell ref="M255:O255"/>
    <mergeCell ref="P255:R255"/>
    <mergeCell ref="S255:U255"/>
    <mergeCell ref="V255:X255"/>
    <mergeCell ref="Y255:AA255"/>
    <mergeCell ref="AB255:AD255"/>
    <mergeCell ref="AE255:AG255"/>
    <mergeCell ref="AH255:AJ255"/>
    <mergeCell ref="AK255:AM255"/>
    <mergeCell ref="AN255:AP255"/>
    <mergeCell ref="AQ255:AS255"/>
    <mergeCell ref="AT255:AV255"/>
    <mergeCell ref="AW255:AY255"/>
    <mergeCell ref="AZ255:BB255"/>
    <mergeCell ref="BC255:BE255"/>
    <mergeCell ref="BF255:BH255"/>
    <mergeCell ref="BI255:BK255"/>
    <mergeCell ref="BL255:BN255"/>
    <mergeCell ref="BO255:BQ255"/>
    <mergeCell ref="BR255:BT255"/>
    <mergeCell ref="BU255:BW255"/>
    <mergeCell ref="BX255:BZ255"/>
    <mergeCell ref="G254:I254"/>
    <mergeCell ref="BO249:BQ249"/>
    <mergeCell ref="BR249:BT249"/>
    <mergeCell ref="BU249:BW249"/>
    <mergeCell ref="BX249:BZ249"/>
    <mergeCell ref="G250:I250"/>
    <mergeCell ref="J250:L250"/>
    <mergeCell ref="M250:O250"/>
    <mergeCell ref="P250:R250"/>
    <mergeCell ref="S250:U250"/>
    <mergeCell ref="V250:X250"/>
    <mergeCell ref="Y250:AA250"/>
    <mergeCell ref="AB250:AD250"/>
    <mergeCell ref="AE250:AG250"/>
    <mergeCell ref="AH250:AJ250"/>
    <mergeCell ref="AK250:AM250"/>
    <mergeCell ref="AN250:AP250"/>
    <mergeCell ref="AQ250:AS250"/>
    <mergeCell ref="AT250:AV250"/>
    <mergeCell ref="AW250:AY250"/>
    <mergeCell ref="AZ250:BB250"/>
    <mergeCell ref="BC250:BE250"/>
    <mergeCell ref="BF250:BH250"/>
    <mergeCell ref="BI250:BK250"/>
    <mergeCell ref="BL250:BN250"/>
    <mergeCell ref="BO250:BQ250"/>
    <mergeCell ref="BR250:BT250"/>
    <mergeCell ref="BU250:BW250"/>
    <mergeCell ref="BX250:BZ250"/>
    <mergeCell ref="G249:I249"/>
    <mergeCell ref="J249:L249"/>
    <mergeCell ref="BF249:BH249"/>
    <mergeCell ref="M249:O249"/>
    <mergeCell ref="BX244:BZ244"/>
    <mergeCell ref="G245:I245"/>
    <mergeCell ref="J245:L245"/>
    <mergeCell ref="M245:O245"/>
    <mergeCell ref="P245:R245"/>
    <mergeCell ref="S245:U245"/>
    <mergeCell ref="V245:X245"/>
    <mergeCell ref="Y245:AA245"/>
    <mergeCell ref="AB245:AD245"/>
    <mergeCell ref="AE245:AG245"/>
    <mergeCell ref="AH245:AJ245"/>
    <mergeCell ref="AK245:AM245"/>
    <mergeCell ref="AN245:AP245"/>
    <mergeCell ref="AQ245:AS245"/>
    <mergeCell ref="AT245:AV245"/>
    <mergeCell ref="AW245:AY245"/>
    <mergeCell ref="AZ245:BB245"/>
    <mergeCell ref="BC245:BE245"/>
    <mergeCell ref="BF245:BH245"/>
    <mergeCell ref="BI245:BK245"/>
    <mergeCell ref="BL245:BN245"/>
    <mergeCell ref="BO245:BQ245"/>
    <mergeCell ref="BR245:BT245"/>
    <mergeCell ref="BU245:BW245"/>
    <mergeCell ref="BX245:BZ245"/>
    <mergeCell ref="Y244:AA244"/>
    <mergeCell ref="AB244:AD244"/>
    <mergeCell ref="AE244:AG244"/>
    <mergeCell ref="AH244:AJ244"/>
    <mergeCell ref="AK244:AM244"/>
    <mergeCell ref="AN244:AP244"/>
    <mergeCell ref="AQ244:AS244"/>
    <mergeCell ref="BR244:BT244"/>
    <mergeCell ref="BU244:BW244"/>
    <mergeCell ref="M7:O7"/>
    <mergeCell ref="P7:R7"/>
    <mergeCell ref="S7:U7"/>
    <mergeCell ref="V7:X7"/>
    <mergeCell ref="B7:B10"/>
    <mergeCell ref="C7:C10"/>
    <mergeCell ref="D7:D10"/>
    <mergeCell ref="E7:E10"/>
    <mergeCell ref="F7:F10"/>
    <mergeCell ref="G7:I7"/>
    <mergeCell ref="G244:I244"/>
    <mergeCell ref="J244:L244"/>
    <mergeCell ref="M244:O244"/>
    <mergeCell ref="P244:R244"/>
    <mergeCell ref="S244:U244"/>
    <mergeCell ref="V244:X244"/>
    <mergeCell ref="AT7:AV7"/>
    <mergeCell ref="AW7:AY7"/>
    <mergeCell ref="AZ7:BB7"/>
    <mergeCell ref="Y7:AA7"/>
    <mergeCell ref="AB7:AD7"/>
    <mergeCell ref="AE7:AG7"/>
    <mergeCell ref="AH7:AJ7"/>
    <mergeCell ref="AK7:AM7"/>
    <mergeCell ref="BF20:BH20"/>
    <mergeCell ref="BI20:BK20"/>
    <mergeCell ref="BL20:BN20"/>
    <mergeCell ref="BO20:BQ20"/>
    <mergeCell ref="J7:L7"/>
    <mergeCell ref="AT244:AV244"/>
    <mergeCell ref="AW244:AY244"/>
    <mergeCell ref="AZ244:BB244"/>
    <mergeCell ref="BC244:BE244"/>
    <mergeCell ref="BF244:BH244"/>
    <mergeCell ref="BI244:BK244"/>
    <mergeCell ref="BL244:BN244"/>
    <mergeCell ref="BO244:BQ244"/>
    <mergeCell ref="AT9:AV9"/>
    <mergeCell ref="AW9:AY9"/>
    <mergeCell ref="AZ9:BB9"/>
    <mergeCell ref="BC9:BE9"/>
    <mergeCell ref="BF9:BH9"/>
    <mergeCell ref="BO10:BQ10"/>
    <mergeCell ref="BR10:BT10"/>
    <mergeCell ref="BU10:BW10"/>
    <mergeCell ref="Y11:AA11"/>
    <mergeCell ref="AB11:AD11"/>
    <mergeCell ref="AE11:AG11"/>
    <mergeCell ref="AH11:AJ11"/>
    <mergeCell ref="AK11:AM11"/>
    <mergeCell ref="AN11:AP11"/>
    <mergeCell ref="M10:O10"/>
    <mergeCell ref="P10:R10"/>
    <mergeCell ref="S10:U10"/>
    <mergeCell ref="V10:X10"/>
    <mergeCell ref="Y10:AA10"/>
    <mergeCell ref="AB10:AD10"/>
    <mergeCell ref="AE10:AG10"/>
    <mergeCell ref="AH10:AJ10"/>
    <mergeCell ref="AK10:AM10"/>
    <mergeCell ref="BX10:BZ10"/>
    <mergeCell ref="BR7:BT7"/>
    <mergeCell ref="BU7:BW7"/>
    <mergeCell ref="BX7:BZ7"/>
    <mergeCell ref="G9:I9"/>
    <mergeCell ref="J9:L9"/>
    <mergeCell ref="M9:O9"/>
    <mergeCell ref="P9:R9"/>
    <mergeCell ref="S9:U9"/>
    <mergeCell ref="V9:X9"/>
    <mergeCell ref="Y9:AA9"/>
    <mergeCell ref="AB9:AD9"/>
    <mergeCell ref="AE9:AG9"/>
    <mergeCell ref="AH9:AJ9"/>
    <mergeCell ref="AK9:AM9"/>
    <mergeCell ref="AN9:AP9"/>
    <mergeCell ref="AQ9:AS9"/>
    <mergeCell ref="BC7:BE7"/>
    <mergeCell ref="BF7:BH7"/>
    <mergeCell ref="BI7:BK7"/>
    <mergeCell ref="BL7:BN7"/>
    <mergeCell ref="BO7:BQ7"/>
    <mergeCell ref="AN7:AP7"/>
    <mergeCell ref="AQ7:AS7"/>
    <mergeCell ref="AZ10:BB10"/>
    <mergeCell ref="BC10:BE10"/>
    <mergeCell ref="BF10:BH10"/>
    <mergeCell ref="BI10:BK10"/>
    <mergeCell ref="BL10:BN10"/>
    <mergeCell ref="BX9:BZ9"/>
    <mergeCell ref="G10:I10"/>
    <mergeCell ref="J10:L10"/>
    <mergeCell ref="AN10:AP10"/>
    <mergeCell ref="AQ10:AS10"/>
    <mergeCell ref="AT10:AV10"/>
    <mergeCell ref="AW10:AY10"/>
    <mergeCell ref="BI9:BK9"/>
    <mergeCell ref="BL9:BN9"/>
    <mergeCell ref="BO9:BQ9"/>
    <mergeCell ref="BR9:BT9"/>
    <mergeCell ref="BU9:BW9"/>
    <mergeCell ref="BU11:BW11"/>
    <mergeCell ref="BX11:BZ11"/>
    <mergeCell ref="G15:I15"/>
    <mergeCell ref="J15:L15"/>
    <mergeCell ref="M15:O15"/>
    <mergeCell ref="P15:R15"/>
    <mergeCell ref="S15:U15"/>
    <mergeCell ref="V15:X15"/>
    <mergeCell ref="Y15:AA15"/>
    <mergeCell ref="AB15:AD15"/>
    <mergeCell ref="AE15:AG15"/>
    <mergeCell ref="AH15:AJ15"/>
    <mergeCell ref="AK15:AM15"/>
    <mergeCell ref="AN15:AP15"/>
    <mergeCell ref="AQ15:AS15"/>
    <mergeCell ref="AT15:AV15"/>
    <mergeCell ref="BF11:BH11"/>
    <mergeCell ref="BI11:BK11"/>
    <mergeCell ref="BL11:BN11"/>
    <mergeCell ref="BO11:BQ11"/>
    <mergeCell ref="BR11:BT11"/>
    <mergeCell ref="AQ11:AS11"/>
    <mergeCell ref="AT11:AV11"/>
    <mergeCell ref="AW11:AY11"/>
    <mergeCell ref="AZ11:BB11"/>
    <mergeCell ref="BC11:BE11"/>
    <mergeCell ref="G11:I11"/>
    <mergeCell ref="J11:L11"/>
    <mergeCell ref="M11:O11"/>
    <mergeCell ref="P11:R11"/>
    <mergeCell ref="S11:U11"/>
    <mergeCell ref="V11:X11"/>
    <mergeCell ref="AE16:AG16"/>
    <mergeCell ref="AH16:AJ16"/>
    <mergeCell ref="G16:I16"/>
    <mergeCell ref="J16:L16"/>
    <mergeCell ref="M16:O16"/>
    <mergeCell ref="P16:R16"/>
    <mergeCell ref="S16:U16"/>
    <mergeCell ref="BL15:BN15"/>
    <mergeCell ref="BL16:BN16"/>
    <mergeCell ref="AK16:AM16"/>
    <mergeCell ref="AN16:AP16"/>
    <mergeCell ref="AQ16:AS16"/>
    <mergeCell ref="AT16:AV16"/>
    <mergeCell ref="AW16:AY16"/>
    <mergeCell ref="V16:X16"/>
    <mergeCell ref="Y16:AA16"/>
    <mergeCell ref="AB16:AD16"/>
    <mergeCell ref="BO15:BQ15"/>
    <mergeCell ref="BR15:BT15"/>
    <mergeCell ref="BU15:BW15"/>
    <mergeCell ref="BX15:BZ15"/>
    <mergeCell ref="AW15:AY15"/>
    <mergeCell ref="AZ15:BB15"/>
    <mergeCell ref="BC15:BE15"/>
    <mergeCell ref="BF15:BH15"/>
    <mergeCell ref="BI15:BK15"/>
    <mergeCell ref="BO16:BQ16"/>
    <mergeCell ref="BR16:BT16"/>
    <mergeCell ref="BU16:BW16"/>
    <mergeCell ref="BX16:BZ16"/>
    <mergeCell ref="AZ16:BB16"/>
    <mergeCell ref="BC16:BE16"/>
    <mergeCell ref="BF16:BH16"/>
    <mergeCell ref="BI16:BK16"/>
    <mergeCell ref="BL19:BN19"/>
    <mergeCell ref="BO19:BQ19"/>
    <mergeCell ref="AQ19:AS19"/>
    <mergeCell ref="AT19:AV19"/>
    <mergeCell ref="AW19:AY19"/>
    <mergeCell ref="AZ19:BB19"/>
    <mergeCell ref="BC19:BE19"/>
    <mergeCell ref="G19:I19"/>
    <mergeCell ref="J19:L19"/>
    <mergeCell ref="M19:O19"/>
    <mergeCell ref="P19:R19"/>
    <mergeCell ref="V19:X19"/>
    <mergeCell ref="Y19:AA19"/>
    <mergeCell ref="AB19:AD19"/>
    <mergeCell ref="AE19:AG19"/>
    <mergeCell ref="AH19:AJ19"/>
    <mergeCell ref="AN19:AP19"/>
    <mergeCell ref="S19:U19"/>
    <mergeCell ref="AK19:AM19"/>
    <mergeCell ref="J33:L33"/>
    <mergeCell ref="M33:O33"/>
    <mergeCell ref="P33:R33"/>
    <mergeCell ref="S33:U33"/>
    <mergeCell ref="BU19:BW19"/>
    <mergeCell ref="BX19:BZ19"/>
    <mergeCell ref="BF19:BH19"/>
    <mergeCell ref="BI19:BK19"/>
    <mergeCell ref="BO33:BQ33"/>
    <mergeCell ref="BR33:BT33"/>
    <mergeCell ref="BU33:BW33"/>
    <mergeCell ref="BX33:BZ33"/>
    <mergeCell ref="G34:I34"/>
    <mergeCell ref="J34:L34"/>
    <mergeCell ref="M34:O34"/>
    <mergeCell ref="P34:R34"/>
    <mergeCell ref="S34:U34"/>
    <mergeCell ref="V34:X34"/>
    <mergeCell ref="Y34:AA34"/>
    <mergeCell ref="AB34:AD34"/>
    <mergeCell ref="AE34:AG34"/>
    <mergeCell ref="AH34:AJ34"/>
    <mergeCell ref="AK34:AM34"/>
    <mergeCell ref="AN34:AP34"/>
    <mergeCell ref="AZ33:BB33"/>
    <mergeCell ref="BC33:BE33"/>
    <mergeCell ref="BF33:BH33"/>
    <mergeCell ref="BI33:BK33"/>
    <mergeCell ref="BL33:BN33"/>
    <mergeCell ref="AK33:AM33"/>
    <mergeCell ref="AN33:AP33"/>
    <mergeCell ref="AQ33:AS33"/>
    <mergeCell ref="AT33:AV33"/>
    <mergeCell ref="AW33:AY33"/>
    <mergeCell ref="V33:X33"/>
    <mergeCell ref="Y33:AA33"/>
    <mergeCell ref="AB33:AD33"/>
    <mergeCell ref="AE33:AG33"/>
    <mergeCell ref="AH33:AJ33"/>
    <mergeCell ref="G33:I33"/>
    <mergeCell ref="BU34:BW34"/>
    <mergeCell ref="BX34:BZ34"/>
    <mergeCell ref="G38:I38"/>
    <mergeCell ref="J38:L38"/>
    <mergeCell ref="M38:O38"/>
    <mergeCell ref="P38:R38"/>
    <mergeCell ref="S38:U38"/>
    <mergeCell ref="V38:X38"/>
    <mergeCell ref="Y38:AA38"/>
    <mergeCell ref="AB38:AD38"/>
    <mergeCell ref="AE38:AG38"/>
    <mergeCell ref="AH38:AJ38"/>
    <mergeCell ref="AK38:AM38"/>
    <mergeCell ref="AN38:AP38"/>
    <mergeCell ref="AQ38:AS38"/>
    <mergeCell ref="AT38:AV38"/>
    <mergeCell ref="BF34:BH34"/>
    <mergeCell ref="BI34:BK34"/>
    <mergeCell ref="BL34:BN34"/>
    <mergeCell ref="BO34:BQ34"/>
    <mergeCell ref="BR34:BT34"/>
    <mergeCell ref="AQ34:AS34"/>
    <mergeCell ref="AT34:AV34"/>
    <mergeCell ref="AW34:AY34"/>
    <mergeCell ref="AZ34:BB34"/>
    <mergeCell ref="BC34:BE34"/>
    <mergeCell ref="AT39:AV39"/>
    <mergeCell ref="AW39:AY39"/>
    <mergeCell ref="V39:X39"/>
    <mergeCell ref="Y39:AA39"/>
    <mergeCell ref="AB39:AD39"/>
    <mergeCell ref="AE39:AG39"/>
    <mergeCell ref="AH39:AJ39"/>
    <mergeCell ref="G39:I39"/>
    <mergeCell ref="J39:L39"/>
    <mergeCell ref="M39:O39"/>
    <mergeCell ref="P39:R39"/>
    <mergeCell ref="S39:U39"/>
    <mergeCell ref="BL38:BN38"/>
    <mergeCell ref="BO38:BQ38"/>
    <mergeCell ref="BR38:BT38"/>
    <mergeCell ref="BX38:BZ38"/>
    <mergeCell ref="AW38:AY38"/>
    <mergeCell ref="AZ38:BB38"/>
    <mergeCell ref="BC38:BE38"/>
    <mergeCell ref="BF38:BH38"/>
    <mergeCell ref="BI38:BK38"/>
    <mergeCell ref="BL47:BN47"/>
    <mergeCell ref="BO47:BQ47"/>
    <mergeCell ref="BR47:BT47"/>
    <mergeCell ref="AQ47:AS47"/>
    <mergeCell ref="AT47:AV47"/>
    <mergeCell ref="AW47:AY47"/>
    <mergeCell ref="AZ47:BB47"/>
    <mergeCell ref="BC47:BE47"/>
    <mergeCell ref="BO39:BQ39"/>
    <mergeCell ref="BR39:BT39"/>
    <mergeCell ref="BU39:BW39"/>
    <mergeCell ref="BX39:BZ39"/>
    <mergeCell ref="S47:U47"/>
    <mergeCell ref="V47:X47"/>
    <mergeCell ref="Y47:AA47"/>
    <mergeCell ref="AB47:AD47"/>
    <mergeCell ref="AE47:AG47"/>
    <mergeCell ref="AH47:AJ47"/>
    <mergeCell ref="AK47:AM47"/>
    <mergeCell ref="AN47:AP47"/>
    <mergeCell ref="AZ39:BB39"/>
    <mergeCell ref="BC39:BE39"/>
    <mergeCell ref="BF39:BH39"/>
    <mergeCell ref="BI39:BK39"/>
    <mergeCell ref="BL39:BN39"/>
    <mergeCell ref="AK39:AM39"/>
    <mergeCell ref="AN39:AP39"/>
    <mergeCell ref="AQ39:AS39"/>
    <mergeCell ref="BU38:BW38"/>
    <mergeCell ref="BL48:BN48"/>
    <mergeCell ref="BO48:BQ48"/>
    <mergeCell ref="BR48:BT48"/>
    <mergeCell ref="BU48:BW48"/>
    <mergeCell ref="BX48:BZ48"/>
    <mergeCell ref="AW48:AY48"/>
    <mergeCell ref="AZ48:BB48"/>
    <mergeCell ref="BC48:BE48"/>
    <mergeCell ref="BF48:BH48"/>
    <mergeCell ref="BI48:BK48"/>
    <mergeCell ref="BU47:BW47"/>
    <mergeCell ref="BX47:BZ47"/>
    <mergeCell ref="G48:I48"/>
    <mergeCell ref="J48:L48"/>
    <mergeCell ref="M48:O48"/>
    <mergeCell ref="P48:R48"/>
    <mergeCell ref="S48:U48"/>
    <mergeCell ref="V48:X48"/>
    <mergeCell ref="Y48:AA48"/>
    <mergeCell ref="AB48:AD48"/>
    <mergeCell ref="AE48:AG48"/>
    <mergeCell ref="AH48:AJ48"/>
    <mergeCell ref="AK48:AM48"/>
    <mergeCell ref="AN48:AP48"/>
    <mergeCell ref="AQ48:AS48"/>
    <mergeCell ref="AT48:AV48"/>
    <mergeCell ref="BF47:BH47"/>
    <mergeCell ref="BI47:BK47"/>
    <mergeCell ref="G47:I47"/>
    <mergeCell ref="J47:L47"/>
    <mergeCell ref="M47:O47"/>
    <mergeCell ref="P47:R47"/>
    <mergeCell ref="BO85:BQ85"/>
    <mergeCell ref="BR85:BT85"/>
    <mergeCell ref="BU85:BW85"/>
    <mergeCell ref="BX85:BZ85"/>
    <mergeCell ref="G86:I86"/>
    <mergeCell ref="J86:L86"/>
    <mergeCell ref="M86:O86"/>
    <mergeCell ref="P86:R86"/>
    <mergeCell ref="S86:U86"/>
    <mergeCell ref="V86:X86"/>
    <mergeCell ref="Y86:AA86"/>
    <mergeCell ref="AB86:AD86"/>
    <mergeCell ref="AE86:AG86"/>
    <mergeCell ref="AH86:AJ86"/>
    <mergeCell ref="AK86:AM86"/>
    <mergeCell ref="AN86:AP86"/>
    <mergeCell ref="AZ85:BB85"/>
    <mergeCell ref="BC85:BE85"/>
    <mergeCell ref="BF85:BH85"/>
    <mergeCell ref="BI85:BK85"/>
    <mergeCell ref="BL85:BN85"/>
    <mergeCell ref="AK85:AM85"/>
    <mergeCell ref="AN85:AP85"/>
    <mergeCell ref="AQ85:AS85"/>
    <mergeCell ref="AT85:AV85"/>
    <mergeCell ref="AW85:AY85"/>
    <mergeCell ref="V85:X85"/>
    <mergeCell ref="Y85:AA85"/>
    <mergeCell ref="AB85:AD85"/>
    <mergeCell ref="AE85:AG85"/>
    <mergeCell ref="AH85:AJ85"/>
    <mergeCell ref="G85:I85"/>
    <mergeCell ref="BU86:BW86"/>
    <mergeCell ref="BX86:BZ86"/>
    <mergeCell ref="G89:I89"/>
    <mergeCell ref="J89:L89"/>
    <mergeCell ref="M89:O89"/>
    <mergeCell ref="P89:R89"/>
    <mergeCell ref="S89:U89"/>
    <mergeCell ref="V89:X89"/>
    <mergeCell ref="Y89:AA89"/>
    <mergeCell ref="AB89:AD89"/>
    <mergeCell ref="AE89:AG89"/>
    <mergeCell ref="AH89:AJ89"/>
    <mergeCell ref="AK89:AM89"/>
    <mergeCell ref="AN89:AP89"/>
    <mergeCell ref="AQ89:AS89"/>
    <mergeCell ref="AT89:AV89"/>
    <mergeCell ref="BF86:BH86"/>
    <mergeCell ref="BI86:BK86"/>
    <mergeCell ref="BL86:BN86"/>
    <mergeCell ref="BO86:BQ86"/>
    <mergeCell ref="BR86:BT86"/>
    <mergeCell ref="AQ86:AS86"/>
    <mergeCell ref="AT86:AV86"/>
    <mergeCell ref="AW86:AY86"/>
    <mergeCell ref="AZ86:BB86"/>
    <mergeCell ref="BC86:BE86"/>
    <mergeCell ref="BL89:BN89"/>
    <mergeCell ref="BO89:BQ89"/>
    <mergeCell ref="BR89:BT89"/>
    <mergeCell ref="BU89:BW89"/>
    <mergeCell ref="BX89:BZ89"/>
    <mergeCell ref="AW89:AY89"/>
    <mergeCell ref="BF89:BH89"/>
    <mergeCell ref="BI89:BK89"/>
    <mergeCell ref="BR102:BT102"/>
    <mergeCell ref="AQ102:AS102"/>
    <mergeCell ref="AT102:AV102"/>
    <mergeCell ref="AW102:AY102"/>
    <mergeCell ref="AZ102:BB102"/>
    <mergeCell ref="BC102:BE102"/>
    <mergeCell ref="BO90:BQ90"/>
    <mergeCell ref="BR90:BT90"/>
    <mergeCell ref="BU90:BW90"/>
    <mergeCell ref="BX90:BZ90"/>
    <mergeCell ref="G102:I102"/>
    <mergeCell ref="J102:L102"/>
    <mergeCell ref="M102:O102"/>
    <mergeCell ref="P102:R102"/>
    <mergeCell ref="S102:U102"/>
    <mergeCell ref="V102:X102"/>
    <mergeCell ref="Y102:AA102"/>
    <mergeCell ref="AB102:AD102"/>
    <mergeCell ref="AE102:AG102"/>
    <mergeCell ref="AH102:AJ102"/>
    <mergeCell ref="AK102:AM102"/>
    <mergeCell ref="AN102:AP102"/>
    <mergeCell ref="AZ90:BB90"/>
    <mergeCell ref="BC90:BE90"/>
    <mergeCell ref="BF90:BH90"/>
    <mergeCell ref="BI90:BK90"/>
    <mergeCell ref="BL90:BN90"/>
    <mergeCell ref="AK90:AM90"/>
    <mergeCell ref="BF102:BH102"/>
    <mergeCell ref="BI102:BK102"/>
    <mergeCell ref="BL102:BN102"/>
    <mergeCell ref="AQ90:AS90"/>
    <mergeCell ref="AT90:AV90"/>
    <mergeCell ref="AW90:AY90"/>
    <mergeCell ref="P107:R107"/>
    <mergeCell ref="S107:U107"/>
    <mergeCell ref="BL103:BN103"/>
    <mergeCell ref="BO103:BQ103"/>
    <mergeCell ref="BR103:BT103"/>
    <mergeCell ref="BU103:BW103"/>
    <mergeCell ref="BX103:BZ103"/>
    <mergeCell ref="AW103:AY103"/>
    <mergeCell ref="AZ103:BB103"/>
    <mergeCell ref="BC103:BE103"/>
    <mergeCell ref="BF103:BH103"/>
    <mergeCell ref="BI103:BK103"/>
    <mergeCell ref="BU102:BW102"/>
    <mergeCell ref="BX102:BZ102"/>
    <mergeCell ref="BO102:BQ102"/>
    <mergeCell ref="BU107:BW107"/>
    <mergeCell ref="BX107:BZ107"/>
    <mergeCell ref="AK107:AM107"/>
    <mergeCell ref="AN107:AP107"/>
    <mergeCell ref="AQ107:AS107"/>
    <mergeCell ref="AT107:AV107"/>
    <mergeCell ref="AW107:AY107"/>
    <mergeCell ref="V107:X107"/>
    <mergeCell ref="Y107:AA107"/>
    <mergeCell ref="AB107:AD107"/>
    <mergeCell ref="AE107:AG107"/>
    <mergeCell ref="AH107:AJ107"/>
    <mergeCell ref="BO107:BQ107"/>
    <mergeCell ref="G103:I103"/>
    <mergeCell ref="J103:L103"/>
    <mergeCell ref="M103:O103"/>
    <mergeCell ref="P103:R103"/>
    <mergeCell ref="S103:U103"/>
    <mergeCell ref="V103:X103"/>
    <mergeCell ref="Y103:AA103"/>
    <mergeCell ref="AB103:AD103"/>
    <mergeCell ref="AE103:AG103"/>
    <mergeCell ref="AH103:AJ103"/>
    <mergeCell ref="AK103:AM103"/>
    <mergeCell ref="AN103:AP103"/>
    <mergeCell ref="AQ103:AS103"/>
    <mergeCell ref="AT103:AV103"/>
    <mergeCell ref="AQ108:AS108"/>
    <mergeCell ref="AT108:AV108"/>
    <mergeCell ref="AW108:AY108"/>
    <mergeCell ref="BR107:BT107"/>
    <mergeCell ref="AZ113:BB113"/>
    <mergeCell ref="BC113:BE113"/>
    <mergeCell ref="G108:I108"/>
    <mergeCell ref="J108:L108"/>
    <mergeCell ref="M108:O108"/>
    <mergeCell ref="P108:R108"/>
    <mergeCell ref="S108:U108"/>
    <mergeCell ref="V108:X108"/>
    <mergeCell ref="Y108:AA108"/>
    <mergeCell ref="AB108:AD108"/>
    <mergeCell ref="AE108:AG108"/>
    <mergeCell ref="AH108:AJ108"/>
    <mergeCell ref="AK108:AM108"/>
    <mergeCell ref="AN108:AP108"/>
    <mergeCell ref="AZ107:BB107"/>
    <mergeCell ref="BC107:BE107"/>
    <mergeCell ref="BF107:BH107"/>
    <mergeCell ref="BI107:BK107"/>
    <mergeCell ref="BL107:BN107"/>
    <mergeCell ref="G107:I107"/>
    <mergeCell ref="J107:L107"/>
    <mergeCell ref="M107:O107"/>
    <mergeCell ref="BL108:BN108"/>
    <mergeCell ref="AZ108:BB108"/>
    <mergeCell ref="BC108:BE108"/>
    <mergeCell ref="BU108:BW108"/>
    <mergeCell ref="BX108:BZ108"/>
    <mergeCell ref="BF108:BH108"/>
    <mergeCell ref="BI108:BK108"/>
    <mergeCell ref="BO108:BQ108"/>
    <mergeCell ref="BR108:BT108"/>
    <mergeCell ref="G113:I113"/>
    <mergeCell ref="J113:L113"/>
    <mergeCell ref="M113:O113"/>
    <mergeCell ref="P113:R113"/>
    <mergeCell ref="S113:U113"/>
    <mergeCell ref="V113:X113"/>
    <mergeCell ref="Y113:AA113"/>
    <mergeCell ref="AB113:AD113"/>
    <mergeCell ref="AE113:AG113"/>
    <mergeCell ref="AH113:AJ113"/>
    <mergeCell ref="AK113:AM113"/>
    <mergeCell ref="AN113:AP113"/>
    <mergeCell ref="BL113:BN113"/>
    <mergeCell ref="BO113:BQ113"/>
    <mergeCell ref="BR113:BT113"/>
    <mergeCell ref="AQ113:AS113"/>
    <mergeCell ref="AT113:AV113"/>
    <mergeCell ref="AW113:AY113"/>
    <mergeCell ref="J125:L125"/>
    <mergeCell ref="M125:O125"/>
    <mergeCell ref="P125:R125"/>
    <mergeCell ref="S125:U125"/>
    <mergeCell ref="BL114:BN114"/>
    <mergeCell ref="BO114:BQ114"/>
    <mergeCell ref="BR114:BT114"/>
    <mergeCell ref="BU114:BW114"/>
    <mergeCell ref="BX114:BZ114"/>
    <mergeCell ref="AW114:AY114"/>
    <mergeCell ref="AZ114:BB114"/>
    <mergeCell ref="BC114:BE114"/>
    <mergeCell ref="BF114:BH114"/>
    <mergeCell ref="BI114:BK114"/>
    <mergeCell ref="BU113:BW113"/>
    <mergeCell ref="BX113:BZ113"/>
    <mergeCell ref="G114:I114"/>
    <mergeCell ref="J114:L114"/>
    <mergeCell ref="M114:O114"/>
    <mergeCell ref="P114:R114"/>
    <mergeCell ref="S114:U114"/>
    <mergeCell ref="V114:X114"/>
    <mergeCell ref="Y114:AA114"/>
    <mergeCell ref="AB114:AD114"/>
    <mergeCell ref="AE114:AG114"/>
    <mergeCell ref="AH114:AJ114"/>
    <mergeCell ref="AK114:AM114"/>
    <mergeCell ref="AN114:AP114"/>
    <mergeCell ref="AQ114:AS114"/>
    <mergeCell ref="AT114:AV114"/>
    <mergeCell ref="BF113:BH113"/>
    <mergeCell ref="BI113:BK113"/>
    <mergeCell ref="BO125:BQ125"/>
    <mergeCell ref="BR125:BT125"/>
    <mergeCell ref="BU125:BW125"/>
    <mergeCell ref="BX125:BZ125"/>
    <mergeCell ref="G126:I126"/>
    <mergeCell ref="J126:L126"/>
    <mergeCell ref="M126:O126"/>
    <mergeCell ref="P126:R126"/>
    <mergeCell ref="S126:U126"/>
    <mergeCell ref="V126:X126"/>
    <mergeCell ref="Y126:AA126"/>
    <mergeCell ref="AB126:AD126"/>
    <mergeCell ref="AE126:AG126"/>
    <mergeCell ref="AH126:AJ126"/>
    <mergeCell ref="AK126:AM126"/>
    <mergeCell ref="AN126:AP126"/>
    <mergeCell ref="AZ125:BB125"/>
    <mergeCell ref="BC125:BE125"/>
    <mergeCell ref="BF125:BH125"/>
    <mergeCell ref="BI125:BK125"/>
    <mergeCell ref="BL125:BN125"/>
    <mergeCell ref="AK125:AM125"/>
    <mergeCell ref="AN125:AP125"/>
    <mergeCell ref="AQ125:AS125"/>
    <mergeCell ref="AT125:AV125"/>
    <mergeCell ref="AW125:AY125"/>
    <mergeCell ref="V125:X125"/>
    <mergeCell ref="Y125:AA125"/>
    <mergeCell ref="AB125:AD125"/>
    <mergeCell ref="AE125:AG125"/>
    <mergeCell ref="AH125:AJ125"/>
    <mergeCell ref="G125:I125"/>
    <mergeCell ref="BU126:BW126"/>
    <mergeCell ref="BX126:BZ126"/>
    <mergeCell ref="G130:I130"/>
    <mergeCell ref="J130:L130"/>
    <mergeCell ref="M130:O130"/>
    <mergeCell ref="P130:R130"/>
    <mergeCell ref="S130:U130"/>
    <mergeCell ref="V130:X130"/>
    <mergeCell ref="Y130:AA130"/>
    <mergeCell ref="AB130:AD130"/>
    <mergeCell ref="AE130:AG130"/>
    <mergeCell ref="AH130:AJ130"/>
    <mergeCell ref="AK130:AM130"/>
    <mergeCell ref="AN130:AP130"/>
    <mergeCell ref="AQ130:AS130"/>
    <mergeCell ref="AT130:AV130"/>
    <mergeCell ref="BF126:BH126"/>
    <mergeCell ref="BI126:BK126"/>
    <mergeCell ref="BL126:BN126"/>
    <mergeCell ref="BO126:BQ126"/>
    <mergeCell ref="BR126:BT126"/>
    <mergeCell ref="AQ126:AS126"/>
    <mergeCell ref="AT126:AV126"/>
    <mergeCell ref="AW126:AY126"/>
    <mergeCell ref="AZ126:BB126"/>
    <mergeCell ref="BC126:BE126"/>
    <mergeCell ref="AT131:AV131"/>
    <mergeCell ref="AW131:AY131"/>
    <mergeCell ref="V131:X131"/>
    <mergeCell ref="Y131:AA131"/>
    <mergeCell ref="AB131:AD131"/>
    <mergeCell ref="AE131:AG131"/>
    <mergeCell ref="AH131:AJ131"/>
    <mergeCell ref="G131:I131"/>
    <mergeCell ref="J131:L131"/>
    <mergeCell ref="M131:O131"/>
    <mergeCell ref="P131:R131"/>
    <mergeCell ref="S131:U131"/>
    <mergeCell ref="BL130:BN130"/>
    <mergeCell ref="BO130:BQ130"/>
    <mergeCell ref="BR130:BT130"/>
    <mergeCell ref="BU130:BW130"/>
    <mergeCell ref="BX130:BZ130"/>
    <mergeCell ref="AW130:AY130"/>
    <mergeCell ref="AZ130:BB130"/>
    <mergeCell ref="BC130:BE130"/>
    <mergeCell ref="BF130:BH130"/>
    <mergeCell ref="BI130:BK130"/>
    <mergeCell ref="BL138:BN138"/>
    <mergeCell ref="BO138:BQ138"/>
    <mergeCell ref="BR138:BT138"/>
    <mergeCell ref="AQ138:AS138"/>
    <mergeCell ref="AT138:AV138"/>
    <mergeCell ref="AW138:AY138"/>
    <mergeCell ref="AZ138:BB138"/>
    <mergeCell ref="BC138:BE138"/>
    <mergeCell ref="BO131:BQ131"/>
    <mergeCell ref="BR131:BT131"/>
    <mergeCell ref="BU131:BW131"/>
    <mergeCell ref="BX131:BZ131"/>
    <mergeCell ref="G138:I138"/>
    <mergeCell ref="J138:L138"/>
    <mergeCell ref="M138:O138"/>
    <mergeCell ref="P138:R138"/>
    <mergeCell ref="S138:U138"/>
    <mergeCell ref="V138:X138"/>
    <mergeCell ref="Y138:AA138"/>
    <mergeCell ref="AB138:AD138"/>
    <mergeCell ref="AE138:AG138"/>
    <mergeCell ref="AH138:AJ138"/>
    <mergeCell ref="AK138:AM138"/>
    <mergeCell ref="AN138:AP138"/>
    <mergeCell ref="AZ131:BB131"/>
    <mergeCell ref="BC131:BE131"/>
    <mergeCell ref="BF131:BH131"/>
    <mergeCell ref="BI131:BK131"/>
    <mergeCell ref="BL131:BN131"/>
    <mergeCell ref="AK131:AM131"/>
    <mergeCell ref="AN131:AP131"/>
    <mergeCell ref="AQ131:AS131"/>
    <mergeCell ref="J142:L142"/>
    <mergeCell ref="M142:O142"/>
    <mergeCell ref="P142:R142"/>
    <mergeCell ref="S142:U142"/>
    <mergeCell ref="BL139:BN139"/>
    <mergeCell ref="BO139:BQ139"/>
    <mergeCell ref="BR139:BT139"/>
    <mergeCell ref="BU139:BW139"/>
    <mergeCell ref="BX139:BZ139"/>
    <mergeCell ref="AW139:AY139"/>
    <mergeCell ref="AZ139:BB139"/>
    <mergeCell ref="BC139:BE139"/>
    <mergeCell ref="BF139:BH139"/>
    <mergeCell ref="BI139:BK139"/>
    <mergeCell ref="BU138:BW138"/>
    <mergeCell ref="BX138:BZ138"/>
    <mergeCell ref="G139:I139"/>
    <mergeCell ref="J139:L139"/>
    <mergeCell ref="M139:O139"/>
    <mergeCell ref="P139:R139"/>
    <mergeCell ref="S139:U139"/>
    <mergeCell ref="V139:X139"/>
    <mergeCell ref="Y139:AA139"/>
    <mergeCell ref="AB139:AD139"/>
    <mergeCell ref="AE139:AG139"/>
    <mergeCell ref="AH139:AJ139"/>
    <mergeCell ref="AK139:AM139"/>
    <mergeCell ref="AN139:AP139"/>
    <mergeCell ref="AQ139:AS139"/>
    <mergeCell ref="AT139:AV139"/>
    <mergeCell ref="BF138:BH138"/>
    <mergeCell ref="BI138:BK138"/>
    <mergeCell ref="BO142:BQ142"/>
    <mergeCell ref="BR142:BT142"/>
    <mergeCell ref="BU142:BW142"/>
    <mergeCell ref="BX142:BZ142"/>
    <mergeCell ref="G143:I143"/>
    <mergeCell ref="J143:L143"/>
    <mergeCell ref="M143:O143"/>
    <mergeCell ref="P143:R143"/>
    <mergeCell ref="S143:U143"/>
    <mergeCell ref="V143:X143"/>
    <mergeCell ref="Y143:AA143"/>
    <mergeCell ref="AB143:AD143"/>
    <mergeCell ref="AE143:AG143"/>
    <mergeCell ref="AH143:AJ143"/>
    <mergeCell ref="AK143:AM143"/>
    <mergeCell ref="AN143:AP143"/>
    <mergeCell ref="AZ142:BB142"/>
    <mergeCell ref="BC142:BE142"/>
    <mergeCell ref="BF142:BH142"/>
    <mergeCell ref="BI142:BK142"/>
    <mergeCell ref="BL142:BN142"/>
    <mergeCell ref="AK142:AM142"/>
    <mergeCell ref="AN142:AP142"/>
    <mergeCell ref="AQ142:AS142"/>
    <mergeCell ref="AT142:AV142"/>
    <mergeCell ref="AW142:AY142"/>
    <mergeCell ref="V142:X142"/>
    <mergeCell ref="Y142:AA142"/>
    <mergeCell ref="AB142:AD142"/>
    <mergeCell ref="AE142:AG142"/>
    <mergeCell ref="AH142:AJ142"/>
    <mergeCell ref="G142:I142"/>
    <mergeCell ref="BU143:BW143"/>
    <mergeCell ref="BX143:BZ143"/>
    <mergeCell ref="G161:I161"/>
    <mergeCell ref="J161:L161"/>
    <mergeCell ref="M161:O161"/>
    <mergeCell ref="P161:R161"/>
    <mergeCell ref="S161:U161"/>
    <mergeCell ref="V161:X161"/>
    <mergeCell ref="Y161:AA161"/>
    <mergeCell ref="AB161:AD161"/>
    <mergeCell ref="AE161:AG161"/>
    <mergeCell ref="AH161:AJ161"/>
    <mergeCell ref="AK161:AM161"/>
    <mergeCell ref="AN161:AP161"/>
    <mergeCell ref="AQ161:AS161"/>
    <mergeCell ref="AT161:AV161"/>
    <mergeCell ref="BF143:BH143"/>
    <mergeCell ref="BI143:BK143"/>
    <mergeCell ref="BL143:BN143"/>
    <mergeCell ref="BO143:BQ143"/>
    <mergeCell ref="BR143:BT143"/>
    <mergeCell ref="AQ143:AS143"/>
    <mergeCell ref="AT143:AV143"/>
    <mergeCell ref="AW143:AY143"/>
    <mergeCell ref="AZ143:BB143"/>
    <mergeCell ref="BC143:BE143"/>
    <mergeCell ref="AT162:AV162"/>
    <mergeCell ref="AW162:AY162"/>
    <mergeCell ref="V162:X162"/>
    <mergeCell ref="Y162:AA162"/>
    <mergeCell ref="AB162:AD162"/>
    <mergeCell ref="AE162:AG162"/>
    <mergeCell ref="AH162:AJ162"/>
    <mergeCell ref="G162:I162"/>
    <mergeCell ref="J162:L162"/>
    <mergeCell ref="M162:O162"/>
    <mergeCell ref="P162:R162"/>
    <mergeCell ref="S162:U162"/>
    <mergeCell ref="BL161:BN161"/>
    <mergeCell ref="BO161:BQ161"/>
    <mergeCell ref="BR161:BT161"/>
    <mergeCell ref="BU161:BW161"/>
    <mergeCell ref="BX161:BZ161"/>
    <mergeCell ref="AW161:AY161"/>
    <mergeCell ref="AZ161:BB161"/>
    <mergeCell ref="BC161:BE161"/>
    <mergeCell ref="BF161:BH161"/>
    <mergeCell ref="BI161:BK161"/>
    <mergeCell ref="BL166:BN166"/>
    <mergeCell ref="BO166:BQ166"/>
    <mergeCell ref="BR166:BT166"/>
    <mergeCell ref="AQ166:AS166"/>
    <mergeCell ref="AT166:AV166"/>
    <mergeCell ref="AW166:AY166"/>
    <mergeCell ref="AZ166:BB166"/>
    <mergeCell ref="BC166:BE166"/>
    <mergeCell ref="BO162:BQ162"/>
    <mergeCell ref="BR162:BT162"/>
    <mergeCell ref="BU162:BW162"/>
    <mergeCell ref="BX162:BZ162"/>
    <mergeCell ref="G166:I166"/>
    <mergeCell ref="J166:L166"/>
    <mergeCell ref="M166:O166"/>
    <mergeCell ref="P166:R166"/>
    <mergeCell ref="S166:U166"/>
    <mergeCell ref="V166:X166"/>
    <mergeCell ref="Y166:AA166"/>
    <mergeCell ref="AB166:AD166"/>
    <mergeCell ref="AE166:AG166"/>
    <mergeCell ref="AH166:AJ166"/>
    <mergeCell ref="AK166:AM166"/>
    <mergeCell ref="AN166:AP166"/>
    <mergeCell ref="AZ162:BB162"/>
    <mergeCell ref="BC162:BE162"/>
    <mergeCell ref="BF162:BH162"/>
    <mergeCell ref="BI162:BK162"/>
    <mergeCell ref="BL162:BN162"/>
    <mergeCell ref="AK162:AM162"/>
    <mergeCell ref="AN162:AP162"/>
    <mergeCell ref="AQ162:AS162"/>
    <mergeCell ref="J172:L172"/>
    <mergeCell ref="M172:O172"/>
    <mergeCell ref="P172:R172"/>
    <mergeCell ref="S172:U172"/>
    <mergeCell ref="BL167:BN167"/>
    <mergeCell ref="BO167:BQ167"/>
    <mergeCell ref="BR167:BT167"/>
    <mergeCell ref="BU167:BW167"/>
    <mergeCell ref="BX167:BZ167"/>
    <mergeCell ref="AW167:AY167"/>
    <mergeCell ref="AZ167:BB167"/>
    <mergeCell ref="BC167:BE167"/>
    <mergeCell ref="BF167:BH167"/>
    <mergeCell ref="BI167:BK167"/>
    <mergeCell ref="BU166:BW166"/>
    <mergeCell ref="BX166:BZ166"/>
    <mergeCell ref="G167:I167"/>
    <mergeCell ref="J167:L167"/>
    <mergeCell ref="M167:O167"/>
    <mergeCell ref="P167:R167"/>
    <mergeCell ref="S167:U167"/>
    <mergeCell ref="V167:X167"/>
    <mergeCell ref="Y167:AA167"/>
    <mergeCell ref="AB167:AD167"/>
    <mergeCell ref="AE167:AG167"/>
    <mergeCell ref="AH167:AJ167"/>
    <mergeCell ref="AK167:AM167"/>
    <mergeCell ref="AN167:AP167"/>
    <mergeCell ref="AQ167:AS167"/>
    <mergeCell ref="AT167:AV167"/>
    <mergeCell ref="BF166:BH166"/>
    <mergeCell ref="BI166:BK166"/>
    <mergeCell ref="BO172:BQ172"/>
    <mergeCell ref="BR172:BT172"/>
    <mergeCell ref="BU172:BW172"/>
    <mergeCell ref="BX172:BZ172"/>
    <mergeCell ref="G173:I173"/>
    <mergeCell ref="J173:L173"/>
    <mergeCell ref="M173:O173"/>
    <mergeCell ref="P173:R173"/>
    <mergeCell ref="S173:U173"/>
    <mergeCell ref="V173:X173"/>
    <mergeCell ref="Y173:AA173"/>
    <mergeCell ref="AB173:AD173"/>
    <mergeCell ref="AE173:AG173"/>
    <mergeCell ref="AH173:AJ173"/>
    <mergeCell ref="AK173:AM173"/>
    <mergeCell ref="AN173:AP173"/>
    <mergeCell ref="AZ172:BB172"/>
    <mergeCell ref="BC172:BE172"/>
    <mergeCell ref="BF172:BH172"/>
    <mergeCell ref="BI172:BK172"/>
    <mergeCell ref="BL172:BN172"/>
    <mergeCell ref="AK172:AM172"/>
    <mergeCell ref="AN172:AP172"/>
    <mergeCell ref="AQ172:AS172"/>
    <mergeCell ref="AT172:AV172"/>
    <mergeCell ref="AW172:AY172"/>
    <mergeCell ref="V172:X172"/>
    <mergeCell ref="Y172:AA172"/>
    <mergeCell ref="AB172:AD172"/>
    <mergeCell ref="AE172:AG172"/>
    <mergeCell ref="AH172:AJ172"/>
    <mergeCell ref="G172:I172"/>
    <mergeCell ref="BU173:BW173"/>
    <mergeCell ref="BX173:BZ173"/>
    <mergeCell ref="G176:I176"/>
    <mergeCell ref="J176:L176"/>
    <mergeCell ref="M176:O176"/>
    <mergeCell ref="P176:R176"/>
    <mergeCell ref="S176:U176"/>
    <mergeCell ref="V176:X176"/>
    <mergeCell ref="Y176:AA176"/>
    <mergeCell ref="AB176:AD176"/>
    <mergeCell ref="AE176:AG176"/>
    <mergeCell ref="AH176:AJ176"/>
    <mergeCell ref="AK176:AM176"/>
    <mergeCell ref="AN176:AP176"/>
    <mergeCell ref="AQ176:AS176"/>
    <mergeCell ref="AT176:AV176"/>
    <mergeCell ref="BF173:BH173"/>
    <mergeCell ref="BI173:BK173"/>
    <mergeCell ref="BL173:BN173"/>
    <mergeCell ref="BO173:BQ173"/>
    <mergeCell ref="BR173:BT173"/>
    <mergeCell ref="AQ173:AS173"/>
    <mergeCell ref="AT173:AV173"/>
    <mergeCell ref="AW173:AY173"/>
    <mergeCell ref="AZ173:BB173"/>
    <mergeCell ref="BC173:BE173"/>
    <mergeCell ref="AK175:AM175"/>
    <mergeCell ref="BO175:BQ175"/>
    <mergeCell ref="BI174:BK174"/>
    <mergeCell ref="BI175:BK175"/>
    <mergeCell ref="BO174:BQ174"/>
    <mergeCell ref="AT177:AV177"/>
    <mergeCell ref="AW177:AY177"/>
    <mergeCell ref="V177:X177"/>
    <mergeCell ref="Y177:AA177"/>
    <mergeCell ref="AB177:AD177"/>
    <mergeCell ref="AE177:AG177"/>
    <mergeCell ref="AH177:AJ177"/>
    <mergeCell ref="G177:I177"/>
    <mergeCell ref="J177:L177"/>
    <mergeCell ref="M177:O177"/>
    <mergeCell ref="P177:R177"/>
    <mergeCell ref="S177:U177"/>
    <mergeCell ref="BL176:BN176"/>
    <mergeCell ref="BO176:BQ176"/>
    <mergeCell ref="BR176:BT176"/>
    <mergeCell ref="BU176:BW176"/>
    <mergeCell ref="BX176:BZ176"/>
    <mergeCell ref="AW176:AY176"/>
    <mergeCell ref="AZ176:BB176"/>
    <mergeCell ref="BC176:BE176"/>
    <mergeCell ref="BF176:BH176"/>
    <mergeCell ref="BI176:BK176"/>
    <mergeCell ref="BO177:BQ177"/>
    <mergeCell ref="BR177:BT177"/>
    <mergeCell ref="BU177:BW177"/>
    <mergeCell ref="BX177:BZ177"/>
    <mergeCell ref="AZ177:BB177"/>
    <mergeCell ref="BC177:BE177"/>
    <mergeCell ref="BF177:BH177"/>
    <mergeCell ref="BI177:BK177"/>
    <mergeCell ref="BL177:BN177"/>
    <mergeCell ref="AK177:AM177"/>
    <mergeCell ref="J189:L189"/>
    <mergeCell ref="M189:O189"/>
    <mergeCell ref="P189:R189"/>
    <mergeCell ref="S189:U189"/>
    <mergeCell ref="BO189:BQ189"/>
    <mergeCell ref="BR189:BT189"/>
    <mergeCell ref="BU189:BW189"/>
    <mergeCell ref="BX189:BZ189"/>
    <mergeCell ref="G190:I190"/>
    <mergeCell ref="J190:L190"/>
    <mergeCell ref="M190:O190"/>
    <mergeCell ref="P190:R190"/>
    <mergeCell ref="S190:U190"/>
    <mergeCell ref="V190:X190"/>
    <mergeCell ref="Y190:AA190"/>
    <mergeCell ref="AB190:AD190"/>
    <mergeCell ref="AE190:AG190"/>
    <mergeCell ref="AH190:AJ190"/>
    <mergeCell ref="AK190:AM190"/>
    <mergeCell ref="AN190:AP190"/>
    <mergeCell ref="AZ189:BB189"/>
    <mergeCell ref="BC189:BE189"/>
    <mergeCell ref="BF189:BH189"/>
    <mergeCell ref="BI189:BK189"/>
    <mergeCell ref="BL189:BN189"/>
    <mergeCell ref="AK189:AM189"/>
    <mergeCell ref="AN189:AP189"/>
    <mergeCell ref="AQ189:AS189"/>
    <mergeCell ref="AT189:AV189"/>
    <mergeCell ref="AW189:AY189"/>
    <mergeCell ref="AB189:AD189"/>
    <mergeCell ref="AE189:AG189"/>
    <mergeCell ref="G189:I189"/>
    <mergeCell ref="BU190:BW190"/>
    <mergeCell ref="BX190:BZ190"/>
    <mergeCell ref="G193:I193"/>
    <mergeCell ref="J193:L193"/>
    <mergeCell ref="M193:O193"/>
    <mergeCell ref="P193:R193"/>
    <mergeCell ref="S193:U193"/>
    <mergeCell ref="V193:X193"/>
    <mergeCell ref="Y193:AA193"/>
    <mergeCell ref="AB193:AD193"/>
    <mergeCell ref="AE193:AG193"/>
    <mergeCell ref="AH193:AJ193"/>
    <mergeCell ref="AK193:AM193"/>
    <mergeCell ref="AN193:AP193"/>
    <mergeCell ref="AQ193:AS193"/>
    <mergeCell ref="AT193:AV193"/>
    <mergeCell ref="BF190:BH190"/>
    <mergeCell ref="BI190:BK190"/>
    <mergeCell ref="BL190:BN190"/>
    <mergeCell ref="BO190:BQ190"/>
    <mergeCell ref="BR190:BT190"/>
    <mergeCell ref="AQ190:AS190"/>
    <mergeCell ref="AT190:AV190"/>
    <mergeCell ref="AW190:AY190"/>
    <mergeCell ref="AZ190:BB190"/>
    <mergeCell ref="BC190:BE190"/>
    <mergeCell ref="BL193:BN193"/>
    <mergeCell ref="BO193:BQ193"/>
    <mergeCell ref="BR193:BT193"/>
    <mergeCell ref="BU193:BW193"/>
    <mergeCell ref="BX193:BZ193"/>
    <mergeCell ref="BF193:BH193"/>
    <mergeCell ref="BI193:BK193"/>
    <mergeCell ref="BL207:BN207"/>
    <mergeCell ref="BO207:BQ207"/>
    <mergeCell ref="BR207:BT207"/>
    <mergeCell ref="AQ207:AS207"/>
    <mergeCell ref="AT207:AV207"/>
    <mergeCell ref="AW207:AY207"/>
    <mergeCell ref="AZ207:BB207"/>
    <mergeCell ref="BC207:BE207"/>
    <mergeCell ref="G207:I207"/>
    <mergeCell ref="J207:L207"/>
    <mergeCell ref="M207:O207"/>
    <mergeCell ref="P207:R207"/>
    <mergeCell ref="S207:U207"/>
    <mergeCell ref="V207:X207"/>
    <mergeCell ref="Y207:AA207"/>
    <mergeCell ref="AB207:AD207"/>
    <mergeCell ref="AE207:AG207"/>
    <mergeCell ref="AH207:AJ207"/>
    <mergeCell ref="AK207:AM207"/>
    <mergeCell ref="AN207:AP207"/>
    <mergeCell ref="AK194:AM194"/>
    <mergeCell ref="BO194:BQ194"/>
    <mergeCell ref="BI194:BK194"/>
    <mergeCell ref="BU207:BW207"/>
    <mergeCell ref="BX207:BZ207"/>
    <mergeCell ref="G208:I208"/>
    <mergeCell ref="J208:L208"/>
    <mergeCell ref="M208:O208"/>
    <mergeCell ref="P208:R208"/>
    <mergeCell ref="S208:U208"/>
    <mergeCell ref="V208:X208"/>
    <mergeCell ref="Y208:AA208"/>
    <mergeCell ref="AB208:AD208"/>
    <mergeCell ref="AE208:AG208"/>
    <mergeCell ref="AH208:AJ208"/>
    <mergeCell ref="AK208:AM208"/>
    <mergeCell ref="AN208:AP208"/>
    <mergeCell ref="AQ208:AS208"/>
    <mergeCell ref="AT208:AV208"/>
    <mergeCell ref="BF207:BH207"/>
    <mergeCell ref="BI207:BK207"/>
    <mergeCell ref="AT212:AV212"/>
    <mergeCell ref="AW212:AY212"/>
    <mergeCell ref="V212:X212"/>
    <mergeCell ref="Y212:AA212"/>
    <mergeCell ref="AB212:AD212"/>
    <mergeCell ref="AE212:AG212"/>
    <mergeCell ref="AH212:AJ212"/>
    <mergeCell ref="G212:I212"/>
    <mergeCell ref="J212:L212"/>
    <mergeCell ref="M212:O212"/>
    <mergeCell ref="P212:R212"/>
    <mergeCell ref="S212:U212"/>
    <mergeCell ref="BL208:BN208"/>
    <mergeCell ref="BO208:BQ208"/>
    <mergeCell ref="BR208:BT208"/>
    <mergeCell ref="BU208:BW208"/>
    <mergeCell ref="BX208:BZ208"/>
    <mergeCell ref="AW208:AY208"/>
    <mergeCell ref="AZ208:BB208"/>
    <mergeCell ref="BC208:BE208"/>
    <mergeCell ref="BF208:BH208"/>
    <mergeCell ref="BI208:BK208"/>
    <mergeCell ref="BL213:BN213"/>
    <mergeCell ref="BO213:BQ213"/>
    <mergeCell ref="BR213:BT213"/>
    <mergeCell ref="AQ213:AS213"/>
    <mergeCell ref="AT213:AV213"/>
    <mergeCell ref="AW213:AY213"/>
    <mergeCell ref="AZ213:BB213"/>
    <mergeCell ref="BC213:BE213"/>
    <mergeCell ref="BO212:BQ212"/>
    <mergeCell ref="BR212:BT212"/>
    <mergeCell ref="BU212:BW212"/>
    <mergeCell ref="BX212:BZ212"/>
    <mergeCell ref="G213:I213"/>
    <mergeCell ref="J213:L213"/>
    <mergeCell ref="M213:O213"/>
    <mergeCell ref="P213:R213"/>
    <mergeCell ref="S213:U213"/>
    <mergeCell ref="V213:X213"/>
    <mergeCell ref="Y213:AA213"/>
    <mergeCell ref="AB213:AD213"/>
    <mergeCell ref="AE213:AG213"/>
    <mergeCell ref="AH213:AJ213"/>
    <mergeCell ref="AK213:AM213"/>
    <mergeCell ref="AN213:AP213"/>
    <mergeCell ref="AZ212:BB212"/>
    <mergeCell ref="BC212:BE212"/>
    <mergeCell ref="BF212:BH212"/>
    <mergeCell ref="BI212:BK212"/>
    <mergeCell ref="BL212:BN212"/>
    <mergeCell ref="AK212:AM212"/>
    <mergeCell ref="AN212:AP212"/>
    <mergeCell ref="AQ212:AS212"/>
    <mergeCell ref="BL220:BN220"/>
    <mergeCell ref="BO220:BQ220"/>
    <mergeCell ref="BR220:BT220"/>
    <mergeCell ref="BU220:BW220"/>
    <mergeCell ref="BX220:BZ220"/>
    <mergeCell ref="AW220:AY220"/>
    <mergeCell ref="AZ220:BB220"/>
    <mergeCell ref="BC220:BE220"/>
    <mergeCell ref="BF220:BH220"/>
    <mergeCell ref="BI220:BK220"/>
    <mergeCell ref="BO221:BQ221"/>
    <mergeCell ref="BR221:BT221"/>
    <mergeCell ref="BU221:BW221"/>
    <mergeCell ref="BX221:BZ221"/>
    <mergeCell ref="BU213:BW213"/>
    <mergeCell ref="BX213:BZ213"/>
    <mergeCell ref="G220:I220"/>
    <mergeCell ref="J220:L220"/>
    <mergeCell ref="M220:O220"/>
    <mergeCell ref="P220:R220"/>
    <mergeCell ref="S220:U220"/>
    <mergeCell ref="V220:X220"/>
    <mergeCell ref="Y220:AA220"/>
    <mergeCell ref="AB220:AD220"/>
    <mergeCell ref="AE220:AG220"/>
    <mergeCell ref="AH220:AJ220"/>
    <mergeCell ref="AK220:AM220"/>
    <mergeCell ref="AN220:AP220"/>
    <mergeCell ref="AQ220:AS220"/>
    <mergeCell ref="AT220:AV220"/>
    <mergeCell ref="BF213:BH213"/>
    <mergeCell ref="BI213:BK213"/>
    <mergeCell ref="G224:I224"/>
    <mergeCell ref="J224:L224"/>
    <mergeCell ref="M224:O224"/>
    <mergeCell ref="P224:R224"/>
    <mergeCell ref="S224:U224"/>
    <mergeCell ref="V224:X224"/>
    <mergeCell ref="Y224:AA224"/>
    <mergeCell ref="AB224:AD224"/>
    <mergeCell ref="AE224:AG224"/>
    <mergeCell ref="AH224:AJ224"/>
    <mergeCell ref="AK224:AM224"/>
    <mergeCell ref="AN224:AP224"/>
    <mergeCell ref="AZ221:BB221"/>
    <mergeCell ref="BC221:BE221"/>
    <mergeCell ref="BF221:BH221"/>
    <mergeCell ref="BI221:BK221"/>
    <mergeCell ref="BL221:BN221"/>
    <mergeCell ref="AK221:AM221"/>
    <mergeCell ref="AN221:AP221"/>
    <mergeCell ref="AQ221:AS221"/>
    <mergeCell ref="AT221:AV221"/>
    <mergeCell ref="AW221:AY221"/>
    <mergeCell ref="V221:X221"/>
    <mergeCell ref="Y221:AA221"/>
    <mergeCell ref="AB221:AD221"/>
    <mergeCell ref="AE221:AG221"/>
    <mergeCell ref="AH221:AJ221"/>
    <mergeCell ref="G221:I221"/>
    <mergeCell ref="J221:L221"/>
    <mergeCell ref="M221:O221"/>
    <mergeCell ref="P221:R221"/>
    <mergeCell ref="S221:U221"/>
    <mergeCell ref="BO225:BQ225"/>
    <mergeCell ref="BR225:BT225"/>
    <mergeCell ref="BU225:BW225"/>
    <mergeCell ref="BX225:BZ225"/>
    <mergeCell ref="AW225:AY225"/>
    <mergeCell ref="AZ225:BB225"/>
    <mergeCell ref="BC225:BE225"/>
    <mergeCell ref="BF225:BH225"/>
    <mergeCell ref="BI225:BK225"/>
    <mergeCell ref="BU224:BW224"/>
    <mergeCell ref="BX224:BZ224"/>
    <mergeCell ref="G225:I225"/>
    <mergeCell ref="J225:L225"/>
    <mergeCell ref="M225:O225"/>
    <mergeCell ref="P225:R225"/>
    <mergeCell ref="S225:U225"/>
    <mergeCell ref="V225:X225"/>
    <mergeCell ref="Y225:AA225"/>
    <mergeCell ref="AB225:AD225"/>
    <mergeCell ref="AE225:AG225"/>
    <mergeCell ref="AH225:AJ225"/>
    <mergeCell ref="AK225:AM225"/>
    <mergeCell ref="AN225:AP225"/>
    <mergeCell ref="AQ225:AS225"/>
    <mergeCell ref="AT225:AV225"/>
    <mergeCell ref="BF224:BH224"/>
    <mergeCell ref="BI224:BK224"/>
    <mergeCell ref="BL224:BN224"/>
    <mergeCell ref="BO224:BQ224"/>
    <mergeCell ref="BR224:BT224"/>
    <mergeCell ref="AQ224:AS224"/>
    <mergeCell ref="AT224:AV224"/>
    <mergeCell ref="BL225:BN225"/>
    <mergeCell ref="BI249:BK249"/>
    <mergeCell ref="BL249:BN249"/>
    <mergeCell ref="J254:L254"/>
    <mergeCell ref="M254:O254"/>
    <mergeCell ref="P254:R254"/>
    <mergeCell ref="S254:U254"/>
    <mergeCell ref="V254:X254"/>
    <mergeCell ref="Y254:AA254"/>
    <mergeCell ref="AB254:AD254"/>
    <mergeCell ref="AE254:AG254"/>
    <mergeCell ref="AH254:AJ254"/>
    <mergeCell ref="AK254:AM254"/>
    <mergeCell ref="AN254:AP254"/>
    <mergeCell ref="AQ254:AS254"/>
    <mergeCell ref="AT254:AV254"/>
    <mergeCell ref="BI650:BK650"/>
    <mergeCell ref="BL650:BN650"/>
    <mergeCell ref="P249:R249"/>
    <mergeCell ref="S249:U249"/>
    <mergeCell ref="V249:X249"/>
    <mergeCell ref="Y249:AA249"/>
    <mergeCell ref="AB249:AD249"/>
    <mergeCell ref="AE249:AG249"/>
    <mergeCell ref="AH249:AJ249"/>
    <mergeCell ref="AK249:AM249"/>
    <mergeCell ref="AN249:AP249"/>
    <mergeCell ref="AQ249:AS249"/>
    <mergeCell ref="AT249:AV249"/>
    <mergeCell ref="AW249:AY249"/>
    <mergeCell ref="AZ249:BB249"/>
    <mergeCell ref="BC249:BE249"/>
    <mergeCell ref="BR650:BT650"/>
    <mergeCell ref="BU650:BW650"/>
    <mergeCell ref="BX650:BZ650"/>
    <mergeCell ref="G651:I651"/>
    <mergeCell ref="J651:L651"/>
    <mergeCell ref="M651:O651"/>
    <mergeCell ref="P651:R651"/>
    <mergeCell ref="S651:U651"/>
    <mergeCell ref="V651:X651"/>
    <mergeCell ref="Y651:AA651"/>
    <mergeCell ref="AB651:AD651"/>
    <mergeCell ref="AE651:AG651"/>
    <mergeCell ref="AH651:AJ651"/>
    <mergeCell ref="AK651:AM651"/>
    <mergeCell ref="AN651:AP651"/>
    <mergeCell ref="AQ651:AS651"/>
    <mergeCell ref="AT651:AV651"/>
    <mergeCell ref="AW651:AY651"/>
    <mergeCell ref="AZ651:BB651"/>
    <mergeCell ref="BC651:BE651"/>
    <mergeCell ref="BF651:BH651"/>
    <mergeCell ref="BI651:BK651"/>
    <mergeCell ref="BL651:BN651"/>
    <mergeCell ref="BO651:BQ651"/>
    <mergeCell ref="BR651:BT651"/>
    <mergeCell ref="BU651:BW651"/>
    <mergeCell ref="BX651:BZ651"/>
    <mergeCell ref="G650:I650"/>
    <mergeCell ref="J650:L650"/>
    <mergeCell ref="BF650:BH650"/>
    <mergeCell ref="M650:O650"/>
    <mergeCell ref="AB650:AD650"/>
    <mergeCell ref="BL654:BN654"/>
    <mergeCell ref="BO654:BQ654"/>
    <mergeCell ref="BR654:BT654"/>
    <mergeCell ref="BU654:BW654"/>
    <mergeCell ref="BX654:BZ654"/>
    <mergeCell ref="G655:I655"/>
    <mergeCell ref="J655:L655"/>
    <mergeCell ref="M655:O655"/>
    <mergeCell ref="P655:R655"/>
    <mergeCell ref="S655:U655"/>
    <mergeCell ref="V655:X655"/>
    <mergeCell ref="Y655:AA655"/>
    <mergeCell ref="AB655:AD655"/>
    <mergeCell ref="AE655:AG655"/>
    <mergeCell ref="AH655:AJ655"/>
    <mergeCell ref="AK655:AM655"/>
    <mergeCell ref="AN655:AP655"/>
    <mergeCell ref="AQ655:AS655"/>
    <mergeCell ref="AT655:AV655"/>
    <mergeCell ref="AW655:AY655"/>
    <mergeCell ref="AZ655:BB655"/>
    <mergeCell ref="BF655:BH655"/>
    <mergeCell ref="BI655:BK655"/>
    <mergeCell ref="BL655:BN655"/>
    <mergeCell ref="BO655:BQ655"/>
    <mergeCell ref="BR655:BT655"/>
    <mergeCell ref="BU655:BW655"/>
    <mergeCell ref="BX655:BZ655"/>
    <mergeCell ref="BX658:BZ658"/>
    <mergeCell ref="G659:I659"/>
    <mergeCell ref="J659:L659"/>
    <mergeCell ref="M659:O659"/>
    <mergeCell ref="P659:R659"/>
    <mergeCell ref="S659:U659"/>
    <mergeCell ref="V659:X659"/>
    <mergeCell ref="Y659:AA659"/>
    <mergeCell ref="AB659:AD659"/>
    <mergeCell ref="AE659:AG659"/>
    <mergeCell ref="AH659:AJ659"/>
    <mergeCell ref="AK659:AM659"/>
    <mergeCell ref="AN659:AP659"/>
    <mergeCell ref="AQ659:AS659"/>
    <mergeCell ref="AT659:AV659"/>
    <mergeCell ref="AW659:AY659"/>
    <mergeCell ref="AZ659:BB659"/>
    <mergeCell ref="BC659:BE659"/>
    <mergeCell ref="BI659:BK659"/>
    <mergeCell ref="BL659:BN659"/>
    <mergeCell ref="BO659:BQ659"/>
    <mergeCell ref="BR659:BT659"/>
    <mergeCell ref="BU659:BW659"/>
    <mergeCell ref="BX659:BZ659"/>
    <mergeCell ref="G658:I658"/>
    <mergeCell ref="BC660:BE660"/>
    <mergeCell ref="BF658:BH658"/>
    <mergeCell ref="M658:O658"/>
    <mergeCell ref="P658:R658"/>
    <mergeCell ref="S658:U658"/>
    <mergeCell ref="V658:X658"/>
    <mergeCell ref="Y658:AA658"/>
    <mergeCell ref="AB658:AD658"/>
    <mergeCell ref="AE658:AG658"/>
    <mergeCell ref="BI658:BK658"/>
    <mergeCell ref="BL658:BN658"/>
    <mergeCell ref="BO658:BQ658"/>
    <mergeCell ref="BR658:BT658"/>
    <mergeCell ref="BU658:BW658"/>
    <mergeCell ref="AT658:AV658"/>
    <mergeCell ref="AW658:AY658"/>
    <mergeCell ref="AZ658:BB658"/>
    <mergeCell ref="BC658:BE658"/>
    <mergeCell ref="BI660:BK660"/>
    <mergeCell ref="BL660:BN660"/>
    <mergeCell ref="BO660:BQ660"/>
    <mergeCell ref="BR660:BT660"/>
    <mergeCell ref="BU660:BW660"/>
    <mergeCell ref="BF659:BH659"/>
    <mergeCell ref="BX660:BZ660"/>
    <mergeCell ref="G661:I661"/>
    <mergeCell ref="J661:L661"/>
    <mergeCell ref="M661:O661"/>
    <mergeCell ref="P661:R661"/>
    <mergeCell ref="S661:U661"/>
    <mergeCell ref="V661:X661"/>
    <mergeCell ref="Y661:AA661"/>
    <mergeCell ref="AB661:AD661"/>
    <mergeCell ref="AE661:AG661"/>
    <mergeCell ref="AH661:AJ661"/>
    <mergeCell ref="AK661:AM661"/>
    <mergeCell ref="AN661:AP661"/>
    <mergeCell ref="AQ661:AS661"/>
    <mergeCell ref="AT661:AV661"/>
    <mergeCell ref="AW661:AY661"/>
    <mergeCell ref="AZ661:BB661"/>
    <mergeCell ref="BC661:BE661"/>
    <mergeCell ref="Y660:AA660"/>
    <mergeCell ref="AB660:AD660"/>
    <mergeCell ref="AE660:AG660"/>
    <mergeCell ref="AH660:AJ660"/>
    <mergeCell ref="BL661:BN661"/>
    <mergeCell ref="BO661:BQ661"/>
    <mergeCell ref="BR661:BT661"/>
    <mergeCell ref="BU661:BW661"/>
    <mergeCell ref="BX661:BZ661"/>
    <mergeCell ref="G660:I660"/>
    <mergeCell ref="J660:L660"/>
    <mergeCell ref="AT660:AV660"/>
    <mergeCell ref="AW660:AY660"/>
    <mergeCell ref="AZ660:BB660"/>
    <mergeCell ref="BI674:BK674"/>
    <mergeCell ref="BL674:BN674"/>
    <mergeCell ref="BO674:BQ674"/>
    <mergeCell ref="BR674:BT674"/>
    <mergeCell ref="BU674:BW674"/>
    <mergeCell ref="BX674:BZ674"/>
    <mergeCell ref="BF661:BH661"/>
    <mergeCell ref="BI661:BK661"/>
    <mergeCell ref="G675:I675"/>
    <mergeCell ref="J675:L675"/>
    <mergeCell ref="M675:O675"/>
    <mergeCell ref="P675:R675"/>
    <mergeCell ref="S675:U675"/>
    <mergeCell ref="V675:X675"/>
    <mergeCell ref="Y675:AA675"/>
    <mergeCell ref="AB675:AD675"/>
    <mergeCell ref="AE675:AG675"/>
    <mergeCell ref="AH675:AJ675"/>
    <mergeCell ref="AK675:AM675"/>
    <mergeCell ref="AN675:AP675"/>
    <mergeCell ref="AQ675:AS675"/>
    <mergeCell ref="AT675:AV675"/>
    <mergeCell ref="AW675:AY675"/>
    <mergeCell ref="AZ675:BB675"/>
    <mergeCell ref="BC675:BE675"/>
    <mergeCell ref="BU675:BW675"/>
    <mergeCell ref="BX675:BZ675"/>
    <mergeCell ref="G674:I674"/>
    <mergeCell ref="J674:L674"/>
    <mergeCell ref="BI675:BK675"/>
    <mergeCell ref="BL675:BN675"/>
    <mergeCell ref="BO675:BQ675"/>
    <mergeCell ref="AT678:AV678"/>
    <mergeCell ref="AW678:AY678"/>
    <mergeCell ref="AZ678:BB678"/>
    <mergeCell ref="BC678:BE678"/>
    <mergeCell ref="BF674:BH674"/>
    <mergeCell ref="M674:O674"/>
    <mergeCell ref="P674:R674"/>
    <mergeCell ref="S674:U674"/>
    <mergeCell ref="V674:X674"/>
    <mergeCell ref="Y674:AA674"/>
    <mergeCell ref="AB674:AD674"/>
    <mergeCell ref="AE674:AG674"/>
    <mergeCell ref="AH674:AJ674"/>
    <mergeCell ref="AK674:AM674"/>
    <mergeCell ref="BF675:BH675"/>
    <mergeCell ref="AT674:AV674"/>
    <mergeCell ref="AW674:AY674"/>
    <mergeCell ref="AZ674:BB674"/>
    <mergeCell ref="BC674:BE674"/>
    <mergeCell ref="BI678:BK678"/>
    <mergeCell ref="BL678:BN678"/>
    <mergeCell ref="BO678:BQ678"/>
    <mergeCell ref="BR678:BT678"/>
    <mergeCell ref="BU678:BW678"/>
    <mergeCell ref="BX678:BZ678"/>
    <mergeCell ref="G679:I679"/>
    <mergeCell ref="J679:L679"/>
    <mergeCell ref="M679:O679"/>
    <mergeCell ref="P679:R679"/>
    <mergeCell ref="S679:U679"/>
    <mergeCell ref="V679:X679"/>
    <mergeCell ref="Y679:AA679"/>
    <mergeCell ref="AB679:AD679"/>
    <mergeCell ref="AE679:AG679"/>
    <mergeCell ref="AH679:AJ679"/>
    <mergeCell ref="AK679:AM679"/>
    <mergeCell ref="AN679:AP679"/>
    <mergeCell ref="AQ679:AS679"/>
    <mergeCell ref="AT679:AV679"/>
    <mergeCell ref="AW679:AY679"/>
    <mergeCell ref="AZ679:BB679"/>
    <mergeCell ref="BF679:BH679"/>
    <mergeCell ref="BI679:BK679"/>
    <mergeCell ref="BL679:BN679"/>
    <mergeCell ref="M678:O678"/>
    <mergeCell ref="P678:R678"/>
    <mergeCell ref="S678:U678"/>
    <mergeCell ref="V678:X678"/>
    <mergeCell ref="Y678:AA678"/>
    <mergeCell ref="AB678:AD678"/>
    <mergeCell ref="AE678:AG678"/>
    <mergeCell ref="BR675:BT675"/>
    <mergeCell ref="AT682:AV682"/>
    <mergeCell ref="AW682:AY682"/>
    <mergeCell ref="AZ682:BB682"/>
    <mergeCell ref="BR683:BT683"/>
    <mergeCell ref="AQ683:AS683"/>
    <mergeCell ref="AT683:AV683"/>
    <mergeCell ref="AW683:AY683"/>
    <mergeCell ref="AZ683:BB683"/>
    <mergeCell ref="BO679:BQ679"/>
    <mergeCell ref="BR679:BT679"/>
    <mergeCell ref="BU679:BW679"/>
    <mergeCell ref="BX679:BZ679"/>
    <mergeCell ref="G678:I678"/>
    <mergeCell ref="J678:L678"/>
    <mergeCell ref="S687:U687"/>
    <mergeCell ref="V687:X687"/>
    <mergeCell ref="Y687:AA687"/>
    <mergeCell ref="AB687:AD687"/>
    <mergeCell ref="AE687:AG687"/>
    <mergeCell ref="AH687:AJ687"/>
    <mergeCell ref="AK687:AM687"/>
    <mergeCell ref="AN687:AP687"/>
    <mergeCell ref="AQ687:AS687"/>
    <mergeCell ref="AT687:AV687"/>
    <mergeCell ref="AW687:AY687"/>
    <mergeCell ref="AZ687:BB687"/>
    <mergeCell ref="BC687:BE687"/>
    <mergeCell ref="BF686:BH686"/>
    <mergeCell ref="M686:O686"/>
    <mergeCell ref="P686:R686"/>
    <mergeCell ref="S686:U686"/>
    <mergeCell ref="BU683:BW683"/>
    <mergeCell ref="BX683:BZ683"/>
    <mergeCell ref="G682:I682"/>
    <mergeCell ref="J682:L682"/>
    <mergeCell ref="P688:R688"/>
    <mergeCell ref="S688:U688"/>
    <mergeCell ref="V688:X688"/>
    <mergeCell ref="Y688:AA688"/>
    <mergeCell ref="AB688:AD688"/>
    <mergeCell ref="AE688:AG688"/>
    <mergeCell ref="AH688:AJ688"/>
    <mergeCell ref="AK688:AM688"/>
    <mergeCell ref="AN688:AP688"/>
    <mergeCell ref="AQ688:AS688"/>
    <mergeCell ref="AT688:AV688"/>
    <mergeCell ref="AW688:AY688"/>
    <mergeCell ref="AZ688:BB688"/>
    <mergeCell ref="BC688:BE688"/>
    <mergeCell ref="BF682:BH682"/>
    <mergeCell ref="M682:O682"/>
    <mergeCell ref="P682:R682"/>
    <mergeCell ref="S682:U682"/>
    <mergeCell ref="BI682:BK682"/>
    <mergeCell ref="BL682:BN682"/>
    <mergeCell ref="BO682:BQ682"/>
    <mergeCell ref="BR682:BT682"/>
    <mergeCell ref="BU682:BW682"/>
    <mergeCell ref="BX682:BZ682"/>
    <mergeCell ref="G683:I683"/>
    <mergeCell ref="J683:L683"/>
    <mergeCell ref="M683:O683"/>
    <mergeCell ref="AT686:AV686"/>
    <mergeCell ref="BI687:BK687"/>
    <mergeCell ref="BL687:BN687"/>
    <mergeCell ref="BO687:BQ687"/>
    <mergeCell ref="BU687:BW687"/>
    <mergeCell ref="BX687:BZ687"/>
    <mergeCell ref="BL689:BN689"/>
    <mergeCell ref="BO689:BQ689"/>
    <mergeCell ref="BR689:BT689"/>
    <mergeCell ref="BU689:BW689"/>
    <mergeCell ref="BX689:BZ689"/>
    <mergeCell ref="G688:I688"/>
    <mergeCell ref="BF687:BH687"/>
    <mergeCell ref="M687:O687"/>
    <mergeCell ref="BF688:BH688"/>
    <mergeCell ref="BI688:BK688"/>
    <mergeCell ref="BL688:BN688"/>
    <mergeCell ref="BO688:BQ688"/>
    <mergeCell ref="BR688:BT688"/>
    <mergeCell ref="AN689:AP689"/>
    <mergeCell ref="AQ689:AS689"/>
    <mergeCell ref="AT689:AV689"/>
    <mergeCell ref="AW689:AY689"/>
    <mergeCell ref="AZ689:BB689"/>
    <mergeCell ref="BF689:BH689"/>
    <mergeCell ref="J688:L688"/>
    <mergeCell ref="M688:O688"/>
    <mergeCell ref="BR687:BT687"/>
    <mergeCell ref="G687:I687"/>
    <mergeCell ref="J687:L687"/>
    <mergeCell ref="BI686:BK686"/>
    <mergeCell ref="BL686:BN686"/>
    <mergeCell ref="BO686:BQ686"/>
    <mergeCell ref="BR686:BT686"/>
    <mergeCell ref="BU686:BW686"/>
    <mergeCell ref="BX686:BZ686"/>
    <mergeCell ref="G686:I686"/>
    <mergeCell ref="J686:L686"/>
    <mergeCell ref="P687:R687"/>
    <mergeCell ref="AH686:AJ686"/>
    <mergeCell ref="BF683:BH683"/>
    <mergeCell ref="BI683:BK683"/>
    <mergeCell ref="BL683:BN683"/>
    <mergeCell ref="BO683:BQ683"/>
    <mergeCell ref="BI709:BK709"/>
    <mergeCell ref="BU688:BW688"/>
    <mergeCell ref="BX688:BZ688"/>
    <mergeCell ref="G689:I689"/>
    <mergeCell ref="J689:L689"/>
    <mergeCell ref="M689:O689"/>
    <mergeCell ref="P689:R689"/>
    <mergeCell ref="S689:U689"/>
    <mergeCell ref="V689:X689"/>
    <mergeCell ref="Y689:AA689"/>
    <mergeCell ref="AB689:AD689"/>
    <mergeCell ref="AE689:AG689"/>
    <mergeCell ref="AH689:AJ689"/>
    <mergeCell ref="AK689:AM689"/>
    <mergeCell ref="BR703:BT703"/>
    <mergeCell ref="BU703:BW703"/>
    <mergeCell ref="BX703:BZ703"/>
    <mergeCell ref="G702:I702"/>
    <mergeCell ref="BF707:BH707"/>
    <mergeCell ref="BI707:BK707"/>
    <mergeCell ref="BX711:BZ711"/>
    <mergeCell ref="G710:I710"/>
    <mergeCell ref="J710:L710"/>
    <mergeCell ref="M710:O710"/>
    <mergeCell ref="P710:R710"/>
    <mergeCell ref="S710:U710"/>
    <mergeCell ref="V710:X710"/>
    <mergeCell ref="Y710:AA710"/>
    <mergeCell ref="AQ710:AS710"/>
    <mergeCell ref="BO709:BQ709"/>
    <mergeCell ref="BR709:BT709"/>
    <mergeCell ref="BU709:BW709"/>
    <mergeCell ref="BX709:BZ709"/>
    <mergeCell ref="G709:I709"/>
    <mergeCell ref="J709:L709"/>
    <mergeCell ref="BX710:BZ710"/>
    <mergeCell ref="G711:I711"/>
    <mergeCell ref="J711:L711"/>
    <mergeCell ref="M711:O711"/>
    <mergeCell ref="P711:R711"/>
    <mergeCell ref="S711:U711"/>
    <mergeCell ref="V711:X711"/>
    <mergeCell ref="Y711:AA711"/>
    <mergeCell ref="BR710:BT710"/>
    <mergeCell ref="BU710:BW710"/>
    <mergeCell ref="BF709:BH709"/>
    <mergeCell ref="M709:O709"/>
    <mergeCell ref="P709:R709"/>
    <mergeCell ref="AQ709:AS709"/>
    <mergeCell ref="BF710:BH710"/>
    <mergeCell ref="BI710:BK710"/>
    <mergeCell ref="BL710:BN710"/>
    <mergeCell ref="BI689:BK689"/>
    <mergeCell ref="BL709:BN709"/>
    <mergeCell ref="BO711:BQ711"/>
    <mergeCell ref="BR711:BT711"/>
    <mergeCell ref="BU711:BW711"/>
    <mergeCell ref="G707:I707"/>
    <mergeCell ref="J707:L707"/>
    <mergeCell ref="M707:O707"/>
    <mergeCell ref="P707:R707"/>
    <mergeCell ref="S707:U707"/>
    <mergeCell ref="AQ711:AS711"/>
    <mergeCell ref="BF711:BH711"/>
    <mergeCell ref="BI711:BK711"/>
    <mergeCell ref="BL711:BN711"/>
    <mergeCell ref="S709:U709"/>
    <mergeCell ref="V709:X709"/>
    <mergeCell ref="Y709:AA709"/>
    <mergeCell ref="BF703:BH703"/>
    <mergeCell ref="BI703:BK703"/>
    <mergeCell ref="BL703:BN703"/>
    <mergeCell ref="BO703:BQ703"/>
    <mergeCell ref="BL706:BN706"/>
    <mergeCell ref="BO706:BQ706"/>
    <mergeCell ref="BO710:BQ710"/>
    <mergeCell ref="G706:I706"/>
    <mergeCell ref="J706:L706"/>
    <mergeCell ref="BI702:BK702"/>
    <mergeCell ref="BI706:BK706"/>
    <mergeCell ref="BU702:BW702"/>
    <mergeCell ref="BR706:BT706"/>
    <mergeCell ref="BU706:BW706"/>
    <mergeCell ref="V707:X707"/>
    <mergeCell ref="S702:U702"/>
    <mergeCell ref="V702:X702"/>
    <mergeCell ref="Y702:AA702"/>
    <mergeCell ref="AB702:AD702"/>
    <mergeCell ref="AE702:AG702"/>
    <mergeCell ref="AH702:AJ702"/>
    <mergeCell ref="AK702:AM702"/>
    <mergeCell ref="AN702:AP702"/>
    <mergeCell ref="AQ702:AS702"/>
    <mergeCell ref="BX702:BZ702"/>
    <mergeCell ref="G703:I703"/>
    <mergeCell ref="J703:L703"/>
    <mergeCell ref="M703:O703"/>
    <mergeCell ref="P703:R703"/>
    <mergeCell ref="S703:U703"/>
    <mergeCell ref="V703:X703"/>
    <mergeCell ref="Y703:AA703"/>
    <mergeCell ref="AB703:AD703"/>
    <mergeCell ref="AE703:AG703"/>
    <mergeCell ref="AH703:AJ703"/>
    <mergeCell ref="AK703:AM703"/>
    <mergeCell ref="AN703:AP703"/>
    <mergeCell ref="AQ703:AS703"/>
    <mergeCell ref="AT703:AV703"/>
    <mergeCell ref="AW703:AY703"/>
    <mergeCell ref="AZ703:BB703"/>
    <mergeCell ref="J702:L702"/>
    <mergeCell ref="BF702:BH702"/>
    <mergeCell ref="AT702:AV702"/>
    <mergeCell ref="AW702:AY702"/>
    <mergeCell ref="AN686:AP686"/>
    <mergeCell ref="V683:X683"/>
    <mergeCell ref="Y683:AA683"/>
    <mergeCell ref="AB683:AD683"/>
    <mergeCell ref="AE683:AG683"/>
    <mergeCell ref="AH683:AJ683"/>
    <mergeCell ref="V686:X686"/>
    <mergeCell ref="AK678:AM678"/>
    <mergeCell ref="AN678:AP678"/>
    <mergeCell ref="G463:I463"/>
    <mergeCell ref="J463:L463"/>
    <mergeCell ref="AB464:AD464"/>
    <mergeCell ref="AE464:AG464"/>
    <mergeCell ref="AH464:AJ464"/>
    <mergeCell ref="AK464:AM464"/>
    <mergeCell ref="AN464:AP464"/>
    <mergeCell ref="AQ707:AS707"/>
    <mergeCell ref="BX707:BZ707"/>
    <mergeCell ref="BL707:BN707"/>
    <mergeCell ref="BO707:BQ707"/>
    <mergeCell ref="BR707:BT707"/>
    <mergeCell ref="BU707:BW707"/>
    <mergeCell ref="Y707:AA707"/>
    <mergeCell ref="BL702:BN702"/>
    <mergeCell ref="BO702:BQ702"/>
    <mergeCell ref="BR702:BT702"/>
    <mergeCell ref="BF706:BH706"/>
    <mergeCell ref="M706:O706"/>
    <mergeCell ref="P706:R706"/>
    <mergeCell ref="S706:U706"/>
    <mergeCell ref="V706:X706"/>
    <mergeCell ref="Y706:AA706"/>
    <mergeCell ref="AQ706:AS706"/>
    <mergeCell ref="BX706:BZ706"/>
    <mergeCell ref="M702:O702"/>
    <mergeCell ref="P702:R702"/>
    <mergeCell ref="AQ682:AS682"/>
    <mergeCell ref="S683:U683"/>
    <mergeCell ref="AK686:AM686"/>
    <mergeCell ref="AN674:AP674"/>
    <mergeCell ref="AQ674:AS674"/>
    <mergeCell ref="AK658:AM658"/>
    <mergeCell ref="AN658:AP658"/>
    <mergeCell ref="AQ658:AS658"/>
    <mergeCell ref="AK660:AM660"/>
    <mergeCell ref="AN660:AP660"/>
    <mergeCell ref="AQ660:AS660"/>
    <mergeCell ref="S600:U600"/>
    <mergeCell ref="V600:X600"/>
    <mergeCell ref="Y600:AA600"/>
    <mergeCell ref="AB600:AD600"/>
    <mergeCell ref="AK683:AM683"/>
    <mergeCell ref="AN683:AP683"/>
    <mergeCell ref="AB682:AD682"/>
    <mergeCell ref="AE682:AG682"/>
    <mergeCell ref="AH682:AJ682"/>
    <mergeCell ref="AK682:AM682"/>
    <mergeCell ref="AN682:AP682"/>
    <mergeCell ref="Y686:AA686"/>
    <mergeCell ref="AB686:AD686"/>
    <mergeCell ref="AE686:AG686"/>
    <mergeCell ref="AQ686:AS686"/>
    <mergeCell ref="P683:R683"/>
    <mergeCell ref="AQ678:AS678"/>
    <mergeCell ref="AK600:AM600"/>
    <mergeCell ref="P600:R600"/>
    <mergeCell ref="P608:R608"/>
    <mergeCell ref="P624:R624"/>
    <mergeCell ref="J658:L658"/>
    <mergeCell ref="M660:O660"/>
    <mergeCell ref="P660:R660"/>
    <mergeCell ref="G654:I654"/>
    <mergeCell ref="J654:L654"/>
    <mergeCell ref="P632:R632"/>
    <mergeCell ref="P654:R654"/>
    <mergeCell ref="M654:O654"/>
    <mergeCell ref="P650:R650"/>
    <mergeCell ref="BX860:BZ860"/>
    <mergeCell ref="AT852:AV852"/>
    <mergeCell ref="J724:L724"/>
    <mergeCell ref="M724:O724"/>
    <mergeCell ref="P724:R724"/>
    <mergeCell ref="S724:U724"/>
    <mergeCell ref="V724:X724"/>
    <mergeCell ref="AB724:AD724"/>
    <mergeCell ref="AE724:AG724"/>
    <mergeCell ref="AH724:AJ724"/>
    <mergeCell ref="AK724:AM724"/>
    <mergeCell ref="AN724:AP724"/>
    <mergeCell ref="AQ724:AS724"/>
    <mergeCell ref="BF724:BH724"/>
    <mergeCell ref="BO844:BQ844"/>
    <mergeCell ref="BR844:BT844"/>
    <mergeCell ref="BU844:BW844"/>
    <mergeCell ref="BR860:BT860"/>
    <mergeCell ref="BU860:BW860"/>
    <mergeCell ref="J860:L860"/>
    <mergeCell ref="M860:O860"/>
    <mergeCell ref="P860:R860"/>
    <mergeCell ref="S860:U860"/>
    <mergeCell ref="V860:X860"/>
    <mergeCell ref="Y860:AA860"/>
    <mergeCell ref="AB860:AD860"/>
    <mergeCell ref="AE860:AG860"/>
    <mergeCell ref="AH860:AJ860"/>
    <mergeCell ref="AK860:AM860"/>
    <mergeCell ref="AN860:AP860"/>
    <mergeCell ref="AQ860:AS860"/>
    <mergeCell ref="AT860:AV860"/>
    <mergeCell ref="AW860:AY860"/>
    <mergeCell ref="BX844:BZ844"/>
    <mergeCell ref="G844:I844"/>
    <mergeCell ref="J844:L844"/>
    <mergeCell ref="M844:O844"/>
    <mergeCell ref="P844:R844"/>
    <mergeCell ref="S844:U844"/>
    <mergeCell ref="V844:X844"/>
    <mergeCell ref="Y844:AA844"/>
    <mergeCell ref="AB844:AD844"/>
    <mergeCell ref="AE844:AG844"/>
    <mergeCell ref="AH844:AJ844"/>
    <mergeCell ref="AK844:AM844"/>
    <mergeCell ref="AN844:AP844"/>
    <mergeCell ref="AQ844:AS844"/>
    <mergeCell ref="AT844:AV844"/>
    <mergeCell ref="AW844:AY844"/>
    <mergeCell ref="AZ844:BB844"/>
    <mergeCell ref="BC844:BE844"/>
    <mergeCell ref="BF844:BH844"/>
    <mergeCell ref="BI844:BK844"/>
    <mergeCell ref="BC860:BE860"/>
    <mergeCell ref="BL844:BN844"/>
    <mergeCell ref="AN871:AP871"/>
    <mergeCell ref="AQ871:AS871"/>
    <mergeCell ref="AT871:AV871"/>
    <mergeCell ref="AW871:AY871"/>
    <mergeCell ref="J884:L884"/>
    <mergeCell ref="M884:O884"/>
    <mergeCell ref="BF860:BH860"/>
    <mergeCell ref="BI860:BK860"/>
    <mergeCell ref="AZ871:BB871"/>
    <mergeCell ref="BC871:BE871"/>
    <mergeCell ref="BF871:BH871"/>
    <mergeCell ref="BI871:BK871"/>
    <mergeCell ref="BL871:BN871"/>
    <mergeCell ref="BO871:BQ871"/>
    <mergeCell ref="G852:I852"/>
    <mergeCell ref="J852:L852"/>
    <mergeCell ref="M852:O852"/>
    <mergeCell ref="P852:R852"/>
    <mergeCell ref="S852:U852"/>
    <mergeCell ref="V852:X852"/>
    <mergeCell ref="Y852:AA852"/>
    <mergeCell ref="AB852:AD852"/>
    <mergeCell ref="AE852:AG852"/>
    <mergeCell ref="AH852:AJ852"/>
    <mergeCell ref="AK852:AM852"/>
    <mergeCell ref="AN852:AP852"/>
    <mergeCell ref="AQ852:AS852"/>
    <mergeCell ref="BL860:BN860"/>
    <mergeCell ref="BO860:BQ860"/>
    <mergeCell ref="G860:I860"/>
    <mergeCell ref="AZ884:BB884"/>
    <mergeCell ref="BC884:BE884"/>
    <mergeCell ref="BF884:BH884"/>
    <mergeCell ref="A2:W2"/>
    <mergeCell ref="BC892:BE892"/>
    <mergeCell ref="BF892:BH892"/>
    <mergeCell ref="BI884:BK884"/>
    <mergeCell ref="BL884:BN884"/>
    <mergeCell ref="BO884:BQ884"/>
    <mergeCell ref="BR884:BT884"/>
    <mergeCell ref="BU884:BW884"/>
    <mergeCell ref="BX884:BZ884"/>
    <mergeCell ref="AW852:AY852"/>
    <mergeCell ref="AZ852:BB852"/>
    <mergeCell ref="BC852:BE852"/>
    <mergeCell ref="BF852:BH852"/>
    <mergeCell ref="BI852:BK852"/>
    <mergeCell ref="BL852:BN852"/>
    <mergeCell ref="BO852:BQ852"/>
    <mergeCell ref="BR852:BT852"/>
    <mergeCell ref="BU852:BW852"/>
    <mergeCell ref="BX852:BZ852"/>
    <mergeCell ref="G871:I871"/>
    <mergeCell ref="J871:L871"/>
    <mergeCell ref="M871:O871"/>
    <mergeCell ref="P871:R871"/>
    <mergeCell ref="V871:X871"/>
    <mergeCell ref="Y871:AA871"/>
    <mergeCell ref="AB871:AD871"/>
    <mergeCell ref="G892:I892"/>
    <mergeCell ref="J892:L892"/>
    <mergeCell ref="M892:O892"/>
    <mergeCell ref="P892:R892"/>
    <mergeCell ref="S892:U892"/>
    <mergeCell ref="V892:X892"/>
    <mergeCell ref="Y892:AA892"/>
    <mergeCell ref="AB892:AD892"/>
    <mergeCell ref="AE892:AG892"/>
    <mergeCell ref="AH892:AJ892"/>
    <mergeCell ref="AK892:AM892"/>
    <mergeCell ref="AN892:AP892"/>
    <mergeCell ref="AQ892:AS892"/>
    <mergeCell ref="AT892:AV892"/>
    <mergeCell ref="AW892:AY892"/>
    <mergeCell ref="BR19:BT19"/>
    <mergeCell ref="AK20:AM20"/>
    <mergeCell ref="BR20:BT20"/>
    <mergeCell ref="BU871:BW871"/>
    <mergeCell ref="BX871:BZ871"/>
    <mergeCell ref="G884:I884"/>
    <mergeCell ref="S871:U871"/>
    <mergeCell ref="AK871:AM871"/>
    <mergeCell ref="BR871:BT871"/>
    <mergeCell ref="S872:U872"/>
    <mergeCell ref="AK872:AM872"/>
    <mergeCell ref="BR872:BT872"/>
    <mergeCell ref="BI892:BK892"/>
    <mergeCell ref="BL892:BN892"/>
    <mergeCell ref="BO892:BQ892"/>
    <mergeCell ref="BR892:BT892"/>
    <mergeCell ref="BU892:BW892"/>
    <mergeCell ref="BX892:BZ892"/>
    <mergeCell ref="AZ892:BB892"/>
    <mergeCell ref="P884:R884"/>
    <mergeCell ref="S884:U884"/>
    <mergeCell ref="V884:X884"/>
    <mergeCell ref="Y884:AA884"/>
    <mergeCell ref="AB884:AD884"/>
    <mergeCell ref="AE884:AG884"/>
    <mergeCell ref="AH884:AJ884"/>
    <mergeCell ref="AK884:AM884"/>
    <mergeCell ref="AN884:AP884"/>
    <mergeCell ref="AQ884:AS884"/>
    <mergeCell ref="AT884:AV884"/>
    <mergeCell ref="AW884:AY884"/>
  </mergeCells>
  <conditionalFormatting sqref="BR18:BS18">
    <cfRule type="cellIs" dxfId="7190" priority="10036" operator="equal">
      <formula>"н/д"</formula>
    </cfRule>
  </conditionalFormatting>
  <conditionalFormatting sqref="S18:T18">
    <cfRule type="cellIs" dxfId="7189" priority="10038" operator="equal">
      <formula>"н/д"</formula>
    </cfRule>
  </conditionalFormatting>
  <conditionalFormatting sqref="AK18:AL18">
    <cfRule type="cellIs" dxfId="7188" priority="10037" operator="equal">
      <formula>"н/д"</formula>
    </cfRule>
  </conditionalFormatting>
  <conditionalFormatting sqref="S17:T17">
    <cfRule type="cellIs" dxfId="7187" priority="10035" operator="equal">
      <formula>"н/д"</formula>
    </cfRule>
  </conditionalFormatting>
  <conditionalFormatting sqref="S23:T23">
    <cfRule type="cellIs" dxfId="7186" priority="10034" operator="equal">
      <formula>"н/д"</formula>
    </cfRule>
  </conditionalFormatting>
  <conditionalFormatting sqref="S14:T14">
    <cfRule type="cellIs" dxfId="7185" priority="10031" operator="equal">
      <formula>"н/д"</formula>
    </cfRule>
  </conditionalFormatting>
  <conditionalFormatting sqref="AK14:AL14">
    <cfRule type="cellIs" dxfId="7184" priority="10030" operator="equal">
      <formula>"н/д"</formula>
    </cfRule>
  </conditionalFormatting>
  <conditionalFormatting sqref="BR14:BS14">
    <cfRule type="cellIs" dxfId="7183" priority="10029" operator="equal">
      <formula>"н/д"</formula>
    </cfRule>
  </conditionalFormatting>
  <conditionalFormatting sqref="S21:T21">
    <cfRule type="cellIs" dxfId="7182" priority="10028" operator="equal">
      <formula>"н/д"</formula>
    </cfRule>
  </conditionalFormatting>
  <conditionalFormatting sqref="AK21:AL21">
    <cfRule type="cellIs" dxfId="7181" priority="10027" operator="equal">
      <formula>"н/д"</formula>
    </cfRule>
  </conditionalFormatting>
  <conditionalFormatting sqref="BR21:BS21">
    <cfRule type="cellIs" dxfId="7180" priority="10026" operator="equal">
      <formula>"н/д"</formula>
    </cfRule>
  </conditionalFormatting>
  <conditionalFormatting sqref="S26:T26">
    <cfRule type="cellIs" dxfId="7179" priority="10025" operator="equal">
      <formula>"н/д"</formula>
    </cfRule>
  </conditionalFormatting>
  <conditionalFormatting sqref="BR26:BS26">
    <cfRule type="cellIs" dxfId="7178" priority="10023" operator="equal">
      <formula>"н/д"</formula>
    </cfRule>
  </conditionalFormatting>
  <conditionalFormatting sqref="S28:T28">
    <cfRule type="cellIs" dxfId="7177" priority="10022" operator="equal">
      <formula>"н/д"</formula>
    </cfRule>
  </conditionalFormatting>
  <conditionalFormatting sqref="BR28:BS28">
    <cfRule type="cellIs" dxfId="7176" priority="10020" operator="equal">
      <formula>"н/д"</formula>
    </cfRule>
  </conditionalFormatting>
  <conditionalFormatting sqref="S27:T27">
    <cfRule type="cellIs" dxfId="7175" priority="10019" operator="equal">
      <formula>"н/д"</formula>
    </cfRule>
  </conditionalFormatting>
  <conditionalFormatting sqref="BR27:BS27">
    <cfRule type="cellIs" dxfId="7174" priority="10017" operator="equal">
      <formula>"н/д"</formula>
    </cfRule>
  </conditionalFormatting>
  <conditionalFormatting sqref="AK17:AL17">
    <cfRule type="cellIs" dxfId="7173" priority="10016" operator="equal">
      <formula>"н/д"</formula>
    </cfRule>
  </conditionalFormatting>
  <conditionalFormatting sqref="BR17:BS17">
    <cfRule type="cellIs" dxfId="7172" priority="10015" operator="equal">
      <formula>"н/д"</formula>
    </cfRule>
  </conditionalFormatting>
  <conditionalFormatting sqref="S54:T54">
    <cfRule type="cellIs" dxfId="7171" priority="10014" operator="equal">
      <formula>"н/д"</formula>
    </cfRule>
  </conditionalFormatting>
  <conditionalFormatting sqref="AK54:AL54">
    <cfRule type="cellIs" dxfId="7170" priority="10013" operator="equal">
      <formula>"н/д"</formula>
    </cfRule>
  </conditionalFormatting>
  <conditionalFormatting sqref="BR54:BS54">
    <cfRule type="cellIs" dxfId="7169" priority="10012" operator="equal">
      <formula>"н/д"</formula>
    </cfRule>
  </conditionalFormatting>
  <conditionalFormatting sqref="S55:T55">
    <cfRule type="cellIs" dxfId="7168" priority="10011" operator="equal">
      <formula>"н/д"</formula>
    </cfRule>
  </conditionalFormatting>
  <conditionalFormatting sqref="AK55:AL55">
    <cfRule type="cellIs" dxfId="7167" priority="10010" operator="equal">
      <formula>"н/д"</formula>
    </cfRule>
  </conditionalFormatting>
  <conditionalFormatting sqref="BR55:BS55">
    <cfRule type="cellIs" dxfId="7166" priority="10009" operator="equal">
      <formula>"н/д"</formula>
    </cfRule>
  </conditionalFormatting>
  <conditionalFormatting sqref="S56:T56">
    <cfRule type="cellIs" dxfId="7165" priority="10008" operator="equal">
      <formula>"н/д"</formula>
    </cfRule>
  </conditionalFormatting>
  <conditionalFormatting sqref="AK56:AL56">
    <cfRule type="cellIs" dxfId="7164" priority="10007" operator="equal">
      <formula>"н/д"</formula>
    </cfRule>
  </conditionalFormatting>
  <conditionalFormatting sqref="BR56:BS56">
    <cfRule type="cellIs" dxfId="7163" priority="10006" operator="equal">
      <formula>"н/д"</formula>
    </cfRule>
  </conditionalFormatting>
  <conditionalFormatting sqref="S57:T57">
    <cfRule type="cellIs" dxfId="7162" priority="10005" operator="equal">
      <formula>"н/д"</formula>
    </cfRule>
  </conditionalFormatting>
  <conditionalFormatting sqref="AK57:AL57">
    <cfRule type="cellIs" dxfId="7161" priority="10004" operator="equal">
      <formula>"н/д"</formula>
    </cfRule>
  </conditionalFormatting>
  <conditionalFormatting sqref="BR57:BS57">
    <cfRule type="cellIs" dxfId="7160" priority="10003" operator="equal">
      <formula>"н/д"</formula>
    </cfRule>
  </conditionalFormatting>
  <conditionalFormatting sqref="S58:T58">
    <cfRule type="cellIs" dxfId="7159" priority="10002" operator="equal">
      <formula>"н/д"</formula>
    </cfRule>
  </conditionalFormatting>
  <conditionalFormatting sqref="AK58:AL58">
    <cfRule type="cellIs" dxfId="7158" priority="10001" operator="equal">
      <formula>"н/д"</formula>
    </cfRule>
  </conditionalFormatting>
  <conditionalFormatting sqref="BR58:BS58">
    <cfRule type="cellIs" dxfId="7157" priority="10000" operator="equal">
      <formula>"н/д"</formula>
    </cfRule>
  </conditionalFormatting>
  <conditionalFormatting sqref="S59:T59">
    <cfRule type="cellIs" dxfId="7156" priority="9999" operator="equal">
      <formula>"н/д"</formula>
    </cfRule>
  </conditionalFormatting>
  <conditionalFormatting sqref="AK59:AL59">
    <cfRule type="cellIs" dxfId="7155" priority="9998" operator="equal">
      <formula>"н/д"</formula>
    </cfRule>
  </conditionalFormatting>
  <conditionalFormatting sqref="BR59:BS59">
    <cfRule type="cellIs" dxfId="7154" priority="9997" operator="equal">
      <formula>"н/д"</formula>
    </cfRule>
  </conditionalFormatting>
  <conditionalFormatting sqref="S61:T61">
    <cfRule type="cellIs" dxfId="7153" priority="9996" operator="equal">
      <formula>"н/д"</formula>
    </cfRule>
  </conditionalFormatting>
  <conditionalFormatting sqref="AK61:AL61">
    <cfRule type="cellIs" dxfId="7152" priority="9995" operator="equal">
      <formula>"н/д"</formula>
    </cfRule>
  </conditionalFormatting>
  <conditionalFormatting sqref="BR61:BS61">
    <cfRule type="cellIs" dxfId="7151" priority="9994" operator="equal">
      <formula>"н/д"</formula>
    </cfRule>
  </conditionalFormatting>
  <conditionalFormatting sqref="S62:T62">
    <cfRule type="cellIs" dxfId="7150" priority="9993" operator="equal">
      <formula>"н/д"</formula>
    </cfRule>
  </conditionalFormatting>
  <conditionalFormatting sqref="AK62:AL62">
    <cfRule type="cellIs" dxfId="7149" priority="9992" operator="equal">
      <formula>"н/д"</formula>
    </cfRule>
  </conditionalFormatting>
  <conditionalFormatting sqref="BR62:BS62">
    <cfRule type="cellIs" dxfId="7148" priority="9991" operator="equal">
      <formula>"н/д"</formula>
    </cfRule>
  </conditionalFormatting>
  <conditionalFormatting sqref="S63:T63">
    <cfRule type="cellIs" dxfId="7147" priority="9990" operator="equal">
      <formula>"н/д"</formula>
    </cfRule>
  </conditionalFormatting>
  <conditionalFormatting sqref="AK63:AL63">
    <cfRule type="cellIs" dxfId="7146" priority="9989" operator="equal">
      <formula>"н/д"</formula>
    </cfRule>
  </conditionalFormatting>
  <conditionalFormatting sqref="BR63:BS63">
    <cfRule type="cellIs" dxfId="7145" priority="9988" operator="equal">
      <formula>"н/д"</formula>
    </cfRule>
  </conditionalFormatting>
  <conditionalFormatting sqref="S64:T64">
    <cfRule type="cellIs" dxfId="7144" priority="9987" operator="equal">
      <formula>"н/д"</formula>
    </cfRule>
  </conditionalFormatting>
  <conditionalFormatting sqref="AK64:AL64">
    <cfRule type="cellIs" dxfId="7143" priority="9986" operator="equal">
      <formula>"н/д"</formula>
    </cfRule>
  </conditionalFormatting>
  <conditionalFormatting sqref="BR64:BS64">
    <cfRule type="cellIs" dxfId="7142" priority="9985" operator="equal">
      <formula>"н/д"</formula>
    </cfRule>
  </conditionalFormatting>
  <conditionalFormatting sqref="S65:T65">
    <cfRule type="cellIs" dxfId="7141" priority="9984" operator="equal">
      <formula>"н/д"</formula>
    </cfRule>
  </conditionalFormatting>
  <conditionalFormatting sqref="AK65:AL65">
    <cfRule type="cellIs" dxfId="7140" priority="9983" operator="equal">
      <formula>"н/д"</formula>
    </cfRule>
  </conditionalFormatting>
  <conditionalFormatting sqref="BR65:BS65">
    <cfRule type="cellIs" dxfId="7139" priority="9982" operator="equal">
      <formula>"н/д"</formula>
    </cfRule>
  </conditionalFormatting>
  <conditionalFormatting sqref="S66:T66">
    <cfRule type="cellIs" dxfId="7138" priority="9981" operator="equal">
      <formula>"н/д"</formula>
    </cfRule>
  </conditionalFormatting>
  <conditionalFormatting sqref="AK66:AL66">
    <cfRule type="cellIs" dxfId="7137" priority="9980" operator="equal">
      <formula>"н/д"</formula>
    </cfRule>
  </conditionalFormatting>
  <conditionalFormatting sqref="BR66:BS66">
    <cfRule type="cellIs" dxfId="7136" priority="9979" operator="equal">
      <formula>"н/д"</formula>
    </cfRule>
  </conditionalFormatting>
  <conditionalFormatting sqref="S67:T67">
    <cfRule type="cellIs" dxfId="7135" priority="9978" operator="equal">
      <formula>"н/д"</formula>
    </cfRule>
  </conditionalFormatting>
  <conditionalFormatting sqref="AK67:AL67">
    <cfRule type="cellIs" dxfId="7134" priority="9977" operator="equal">
      <formula>"н/д"</formula>
    </cfRule>
  </conditionalFormatting>
  <conditionalFormatting sqref="BR67:BS67">
    <cfRule type="cellIs" dxfId="7133" priority="9976" operator="equal">
      <formula>"н/д"</formula>
    </cfRule>
  </conditionalFormatting>
  <conditionalFormatting sqref="S68:T68">
    <cfRule type="cellIs" dxfId="7132" priority="9975" operator="equal">
      <formula>"н/д"</formula>
    </cfRule>
  </conditionalFormatting>
  <conditionalFormatting sqref="AK68:AL68">
    <cfRule type="cellIs" dxfId="7131" priority="9974" operator="equal">
      <formula>"н/д"</formula>
    </cfRule>
  </conditionalFormatting>
  <conditionalFormatting sqref="BR68:BS68">
    <cfRule type="cellIs" dxfId="7130" priority="9973" operator="equal">
      <formula>"н/д"</formula>
    </cfRule>
  </conditionalFormatting>
  <conditionalFormatting sqref="S32:T32">
    <cfRule type="cellIs" dxfId="7129" priority="9972" operator="equal">
      <formula>"н/д"</formula>
    </cfRule>
  </conditionalFormatting>
  <conditionalFormatting sqref="AK32:AL32">
    <cfRule type="cellIs" dxfId="7128" priority="9971" operator="equal">
      <formula>"н/д"</formula>
    </cfRule>
  </conditionalFormatting>
  <conditionalFormatting sqref="BR32:BS32">
    <cfRule type="cellIs" dxfId="7127" priority="9970" operator="equal">
      <formula>"н/д"</formula>
    </cfRule>
  </conditionalFormatting>
  <conditionalFormatting sqref="S70:T70">
    <cfRule type="cellIs" dxfId="7126" priority="9969" operator="equal">
      <formula>"н/д"</formula>
    </cfRule>
  </conditionalFormatting>
  <conditionalFormatting sqref="BR70:BS70">
    <cfRule type="cellIs" dxfId="7125" priority="9967" operator="equal">
      <formula>"н/д"</formula>
    </cfRule>
  </conditionalFormatting>
  <conditionalFormatting sqref="S71:T71">
    <cfRule type="cellIs" dxfId="7124" priority="9966" operator="equal">
      <formula>"н/д"</formula>
    </cfRule>
  </conditionalFormatting>
  <conditionalFormatting sqref="BR71:BS71">
    <cfRule type="cellIs" dxfId="7123" priority="9964" operator="equal">
      <formula>"н/д"</formula>
    </cfRule>
  </conditionalFormatting>
  <conditionalFormatting sqref="S72:T72">
    <cfRule type="cellIs" dxfId="7122" priority="9963" operator="equal">
      <formula>"н/д"</formula>
    </cfRule>
  </conditionalFormatting>
  <conditionalFormatting sqref="BR72:BS72">
    <cfRule type="cellIs" dxfId="7121" priority="9961" operator="equal">
      <formula>"н/д"</formula>
    </cfRule>
  </conditionalFormatting>
  <conditionalFormatting sqref="S60:T60">
    <cfRule type="cellIs" dxfId="7120" priority="9960" operator="equal">
      <formula>"н/д"</formula>
    </cfRule>
  </conditionalFormatting>
  <conditionalFormatting sqref="AK60:AL60">
    <cfRule type="cellIs" dxfId="7119" priority="9959" operator="equal">
      <formula>"н/д"</formula>
    </cfRule>
  </conditionalFormatting>
  <conditionalFormatting sqref="BR60:BS60">
    <cfRule type="cellIs" dxfId="7118" priority="9958" operator="equal">
      <formula>"н/д"</formula>
    </cfRule>
  </conditionalFormatting>
  <conditionalFormatting sqref="S73:T73">
    <cfRule type="cellIs" dxfId="7117" priority="9957" operator="equal">
      <formula>"н/д"</formula>
    </cfRule>
  </conditionalFormatting>
  <conditionalFormatting sqref="BR73:BS73">
    <cfRule type="cellIs" dxfId="7116" priority="9955" operator="equal">
      <formula>"н/д"</formula>
    </cfRule>
  </conditionalFormatting>
  <conditionalFormatting sqref="S74:T74">
    <cfRule type="cellIs" dxfId="7115" priority="9954" operator="equal">
      <formula>"н/д"</formula>
    </cfRule>
  </conditionalFormatting>
  <conditionalFormatting sqref="BR74:BS74">
    <cfRule type="cellIs" dxfId="7114" priority="9952" operator="equal">
      <formula>"н/д"</formula>
    </cfRule>
  </conditionalFormatting>
  <conditionalFormatting sqref="S75:T75">
    <cfRule type="cellIs" dxfId="7113" priority="9951" operator="equal">
      <formula>"н/д"</formula>
    </cfRule>
  </conditionalFormatting>
  <conditionalFormatting sqref="BR75:BS75">
    <cfRule type="cellIs" dxfId="7112" priority="9949" operator="equal">
      <formula>"н/д"</formula>
    </cfRule>
  </conditionalFormatting>
  <conditionalFormatting sqref="S76:T76">
    <cfRule type="cellIs" dxfId="7111" priority="9948" operator="equal">
      <formula>"н/д"</formula>
    </cfRule>
  </conditionalFormatting>
  <conditionalFormatting sqref="BR76:BS76">
    <cfRule type="cellIs" dxfId="7110" priority="9946" operator="equal">
      <formula>"н/д"</formula>
    </cfRule>
  </conditionalFormatting>
  <conditionalFormatting sqref="S77:T77">
    <cfRule type="cellIs" dxfId="7109" priority="9945" operator="equal">
      <formula>"н/д"</formula>
    </cfRule>
  </conditionalFormatting>
  <conditionalFormatting sqref="BR77:BS77">
    <cfRule type="cellIs" dxfId="7108" priority="9943" operator="equal">
      <formula>"н/д"</formula>
    </cfRule>
  </conditionalFormatting>
  <conditionalFormatting sqref="S78:T78">
    <cfRule type="cellIs" dxfId="7107" priority="9942" operator="equal">
      <formula>"н/д"</formula>
    </cfRule>
  </conditionalFormatting>
  <conditionalFormatting sqref="BR78:BS78">
    <cfRule type="cellIs" dxfId="7106" priority="9940" operator="equal">
      <formula>"н/д"</formula>
    </cfRule>
  </conditionalFormatting>
  <conditionalFormatting sqref="S79:T79">
    <cfRule type="cellIs" dxfId="7105" priority="9939" operator="equal">
      <formula>"н/д"</formula>
    </cfRule>
  </conditionalFormatting>
  <conditionalFormatting sqref="BR79:BS79">
    <cfRule type="cellIs" dxfId="7104" priority="9937" operator="equal">
      <formula>"н/д"</formula>
    </cfRule>
  </conditionalFormatting>
  <conditionalFormatting sqref="S80:T80">
    <cfRule type="cellIs" dxfId="7103" priority="9936" operator="equal">
      <formula>"н/д"</formula>
    </cfRule>
  </conditionalFormatting>
  <conditionalFormatting sqref="BR80:BS80">
    <cfRule type="cellIs" dxfId="7102" priority="9934" operator="equal">
      <formula>"н/д"</formula>
    </cfRule>
  </conditionalFormatting>
  <conditionalFormatting sqref="S37:T37">
    <cfRule type="cellIs" dxfId="7101" priority="9933" operator="equal">
      <formula>"н/д"</formula>
    </cfRule>
  </conditionalFormatting>
  <conditionalFormatting sqref="AK37:AL37">
    <cfRule type="cellIs" dxfId="7100" priority="9932" operator="equal">
      <formula>"н/д"</formula>
    </cfRule>
  </conditionalFormatting>
  <conditionalFormatting sqref="BR37:BS37">
    <cfRule type="cellIs" dxfId="7099" priority="9931" operator="equal">
      <formula>"н/д"</formula>
    </cfRule>
  </conditionalFormatting>
  <conditionalFormatting sqref="S69:T69">
    <cfRule type="cellIs" dxfId="7098" priority="9930" operator="equal">
      <formula>"н/д"</formula>
    </cfRule>
  </conditionalFormatting>
  <conditionalFormatting sqref="AK69:AL69">
    <cfRule type="cellIs" dxfId="7097" priority="9929" operator="equal">
      <formula>"н/д"</formula>
    </cfRule>
  </conditionalFormatting>
  <conditionalFormatting sqref="BR69:BS69">
    <cfRule type="cellIs" dxfId="7096" priority="9928" operator="equal">
      <formula>"н/д"</formula>
    </cfRule>
  </conditionalFormatting>
  <conditionalFormatting sqref="S53:T53">
    <cfRule type="cellIs" dxfId="7095" priority="9927" operator="equal">
      <formula>"н/д"</formula>
    </cfRule>
  </conditionalFormatting>
  <conditionalFormatting sqref="AK53:AL53">
    <cfRule type="cellIs" dxfId="7094" priority="9926" operator="equal">
      <formula>"н/д"</formula>
    </cfRule>
  </conditionalFormatting>
  <conditionalFormatting sqref="BR53:BS53">
    <cfRule type="cellIs" dxfId="7093" priority="9925" operator="equal">
      <formula>"н/д"</formula>
    </cfRule>
  </conditionalFormatting>
  <conditionalFormatting sqref="S44:T44">
    <cfRule type="cellIs" dxfId="7092" priority="9924" operator="equal">
      <formula>"н/д"</formula>
    </cfRule>
  </conditionalFormatting>
  <conditionalFormatting sqref="BR44:BS44">
    <cfRule type="cellIs" dxfId="7091" priority="9922" operator="equal">
      <formula>"н/д"</formula>
    </cfRule>
  </conditionalFormatting>
  <conditionalFormatting sqref="S46:T46">
    <cfRule type="cellIs" dxfId="7090" priority="9921" operator="equal">
      <formula>"н/д"</formula>
    </cfRule>
  </conditionalFormatting>
  <conditionalFormatting sqref="AK46:AL46">
    <cfRule type="cellIs" dxfId="7089" priority="9920" operator="equal">
      <formula>"н/д"</formula>
    </cfRule>
  </conditionalFormatting>
  <conditionalFormatting sqref="BR46:BS46">
    <cfRule type="cellIs" dxfId="7088" priority="9919" operator="equal">
      <formula>"н/д"</formula>
    </cfRule>
  </conditionalFormatting>
  <conditionalFormatting sqref="S45:T45">
    <cfRule type="cellIs" dxfId="7087" priority="9918" operator="equal">
      <formula>"н/д"</formula>
    </cfRule>
  </conditionalFormatting>
  <conditionalFormatting sqref="AK45:AL45">
    <cfRule type="cellIs" dxfId="7086" priority="9917" operator="equal">
      <formula>"н/д"</formula>
    </cfRule>
  </conditionalFormatting>
  <conditionalFormatting sqref="BR45:BS45">
    <cfRule type="cellIs" dxfId="7085" priority="9916" operator="equal">
      <formula>"н/д"</formula>
    </cfRule>
  </conditionalFormatting>
  <conditionalFormatting sqref="S41:T41">
    <cfRule type="cellIs" dxfId="7084" priority="9915" operator="equal">
      <formula>"н/д"</formula>
    </cfRule>
  </conditionalFormatting>
  <conditionalFormatting sqref="AK41:AL41">
    <cfRule type="cellIs" dxfId="7083" priority="9914" operator="equal">
      <formula>"н/д"</formula>
    </cfRule>
  </conditionalFormatting>
  <conditionalFormatting sqref="BR41:BS41">
    <cfRule type="cellIs" dxfId="7082" priority="9913" operator="equal">
      <formula>"н/д"</formula>
    </cfRule>
  </conditionalFormatting>
  <conditionalFormatting sqref="S40:T40">
    <cfRule type="cellIs" dxfId="7081" priority="9912" operator="equal">
      <formula>"н/д"</formula>
    </cfRule>
  </conditionalFormatting>
  <conditionalFormatting sqref="AK40:AL40">
    <cfRule type="cellIs" dxfId="7080" priority="9911" operator="equal">
      <formula>"н/д"</formula>
    </cfRule>
  </conditionalFormatting>
  <conditionalFormatting sqref="BR40:BS40">
    <cfRule type="cellIs" dxfId="7079" priority="9910" operator="equal">
      <formula>"н/д"</formula>
    </cfRule>
  </conditionalFormatting>
  <conditionalFormatting sqref="S43:T43">
    <cfRule type="cellIs" dxfId="7078" priority="9909" operator="equal">
      <formula>"н/д"</formula>
    </cfRule>
  </conditionalFormatting>
  <conditionalFormatting sqref="AK43:AL43">
    <cfRule type="cellIs" dxfId="7077" priority="9908" operator="equal">
      <formula>"н/д"</formula>
    </cfRule>
  </conditionalFormatting>
  <conditionalFormatting sqref="BR43:BS43">
    <cfRule type="cellIs" dxfId="7076" priority="9907" operator="equal">
      <formula>"н/д"</formula>
    </cfRule>
  </conditionalFormatting>
  <conditionalFormatting sqref="S42:T42">
    <cfRule type="cellIs" dxfId="7075" priority="9906" operator="equal">
      <formula>"н/д"</formula>
    </cfRule>
  </conditionalFormatting>
  <conditionalFormatting sqref="AK42:AL42">
    <cfRule type="cellIs" dxfId="7074" priority="9905" operator="equal">
      <formula>"н/д"</formula>
    </cfRule>
  </conditionalFormatting>
  <conditionalFormatting sqref="BR42:BS42">
    <cfRule type="cellIs" dxfId="7073" priority="9904" operator="equal">
      <formula>"н/д"</formula>
    </cfRule>
  </conditionalFormatting>
  <conditionalFormatting sqref="S92:T92">
    <cfRule type="cellIs" dxfId="7072" priority="9903" operator="equal">
      <formula>"н/д"</formula>
    </cfRule>
  </conditionalFormatting>
  <conditionalFormatting sqref="AK92:AL92">
    <cfRule type="cellIs" dxfId="7071" priority="9902" operator="equal">
      <formula>"н/д"</formula>
    </cfRule>
  </conditionalFormatting>
  <conditionalFormatting sqref="BR92:BS92">
    <cfRule type="cellIs" dxfId="7070" priority="9901" operator="equal">
      <formula>"н/д"</formula>
    </cfRule>
  </conditionalFormatting>
  <conditionalFormatting sqref="S94:T94">
    <cfRule type="cellIs" dxfId="7069" priority="9900" operator="equal">
      <formula>"н/д"</formula>
    </cfRule>
  </conditionalFormatting>
  <conditionalFormatting sqref="AK94:AL94">
    <cfRule type="cellIs" dxfId="7068" priority="9899" operator="equal">
      <formula>"н/д"</formula>
    </cfRule>
  </conditionalFormatting>
  <conditionalFormatting sqref="BR94:BS94">
    <cfRule type="cellIs" dxfId="7067" priority="9898" operator="equal">
      <formula>"н/д"</formula>
    </cfRule>
  </conditionalFormatting>
  <conditionalFormatting sqref="S95:T95">
    <cfRule type="cellIs" dxfId="7066" priority="9897" operator="equal">
      <formula>"н/д"</formula>
    </cfRule>
  </conditionalFormatting>
  <conditionalFormatting sqref="AK95:AL95">
    <cfRule type="cellIs" dxfId="7065" priority="9896" operator="equal">
      <formula>"н/д"</formula>
    </cfRule>
  </conditionalFormatting>
  <conditionalFormatting sqref="BR95:BS95">
    <cfRule type="cellIs" dxfId="7064" priority="9895" operator="equal">
      <formula>"н/д"</formula>
    </cfRule>
  </conditionalFormatting>
  <conditionalFormatting sqref="S97:T97">
    <cfRule type="cellIs" dxfId="7063" priority="9894" operator="equal">
      <formula>"н/д"</formula>
    </cfRule>
  </conditionalFormatting>
  <conditionalFormatting sqref="AK97:AL97">
    <cfRule type="cellIs" dxfId="7062" priority="9893" operator="equal">
      <formula>"н/д"</formula>
    </cfRule>
  </conditionalFormatting>
  <conditionalFormatting sqref="BR97:BS97">
    <cfRule type="cellIs" dxfId="7061" priority="9892" operator="equal">
      <formula>"н/д"</formula>
    </cfRule>
  </conditionalFormatting>
  <conditionalFormatting sqref="S84:T84">
    <cfRule type="cellIs" dxfId="7060" priority="9891" operator="equal">
      <formula>"н/д"</formula>
    </cfRule>
  </conditionalFormatting>
  <conditionalFormatting sqref="AK84:AL84">
    <cfRule type="cellIs" dxfId="7059" priority="9890" operator="equal">
      <formula>"н/д"</formula>
    </cfRule>
  </conditionalFormatting>
  <conditionalFormatting sqref="BR84:BS84">
    <cfRule type="cellIs" dxfId="7058" priority="9889" operator="equal">
      <formula>"н/д"</formula>
    </cfRule>
  </conditionalFormatting>
  <conditionalFormatting sqref="S82:T82">
    <cfRule type="cellIs" dxfId="7057" priority="9888" operator="equal">
      <formula>"н/д"</formula>
    </cfRule>
  </conditionalFormatting>
  <conditionalFormatting sqref="AK82:AL82">
    <cfRule type="cellIs" dxfId="7056" priority="9887" operator="equal">
      <formula>"н/д"</formula>
    </cfRule>
  </conditionalFormatting>
  <conditionalFormatting sqref="BR82:BS82">
    <cfRule type="cellIs" dxfId="7055" priority="9886" operator="equal">
      <formula>"н/д"</formula>
    </cfRule>
  </conditionalFormatting>
  <conditionalFormatting sqref="S111:T111">
    <cfRule type="cellIs" dxfId="7054" priority="9885" operator="equal">
      <formula>"н/д"</formula>
    </cfRule>
  </conditionalFormatting>
  <conditionalFormatting sqref="AK111:AL111">
    <cfRule type="cellIs" dxfId="7053" priority="9884" operator="equal">
      <formula>"н/д"</formula>
    </cfRule>
  </conditionalFormatting>
  <conditionalFormatting sqref="BR111:BS111">
    <cfRule type="cellIs" dxfId="7052" priority="9883" operator="equal">
      <formula>"н/д"</formula>
    </cfRule>
  </conditionalFormatting>
  <conditionalFormatting sqref="S112:T112">
    <cfRule type="cellIs" dxfId="7051" priority="9882" operator="equal">
      <formula>"н/д"</formula>
    </cfRule>
  </conditionalFormatting>
  <conditionalFormatting sqref="AK112:AL112">
    <cfRule type="cellIs" dxfId="7050" priority="9881" operator="equal">
      <formula>"н/д"</formula>
    </cfRule>
  </conditionalFormatting>
  <conditionalFormatting sqref="BR112:BS112">
    <cfRule type="cellIs" dxfId="7049" priority="9880" operator="equal">
      <formula>"н/д"</formula>
    </cfRule>
  </conditionalFormatting>
  <conditionalFormatting sqref="S110:T110">
    <cfRule type="cellIs" dxfId="7048" priority="9876" operator="equal">
      <formula>"н/д"</formula>
    </cfRule>
  </conditionalFormatting>
  <conditionalFormatting sqref="AK110:AL110">
    <cfRule type="cellIs" dxfId="7047" priority="9875" operator="equal">
      <formula>"н/д"</formula>
    </cfRule>
  </conditionalFormatting>
  <conditionalFormatting sqref="BR110:BS110">
    <cfRule type="cellIs" dxfId="7046" priority="9874" operator="equal">
      <formula>"н/д"</formula>
    </cfRule>
  </conditionalFormatting>
  <conditionalFormatting sqref="S109:T109">
    <cfRule type="cellIs" dxfId="7045" priority="9870" operator="equal">
      <formula>"н/д"</formula>
    </cfRule>
  </conditionalFormatting>
  <conditionalFormatting sqref="AK109:AL109">
    <cfRule type="cellIs" dxfId="7044" priority="9869" operator="equal">
      <formula>"н/д"</formula>
    </cfRule>
  </conditionalFormatting>
  <conditionalFormatting sqref="BR109:BS109">
    <cfRule type="cellIs" dxfId="7043" priority="9868" operator="equal">
      <formula>"н/д"</formula>
    </cfRule>
  </conditionalFormatting>
  <conditionalFormatting sqref="S145:T145">
    <cfRule type="cellIs" dxfId="7042" priority="9867" operator="equal">
      <formula>"н/д"</formula>
    </cfRule>
  </conditionalFormatting>
  <conditionalFormatting sqref="BR145:BS145">
    <cfRule type="cellIs" dxfId="7041" priority="9865" operator="equal">
      <formula>"н/д"</formula>
    </cfRule>
  </conditionalFormatting>
  <conditionalFormatting sqref="S146:T146">
    <cfRule type="cellIs" dxfId="7040" priority="9864" operator="equal">
      <formula>"н/д"</formula>
    </cfRule>
  </conditionalFormatting>
  <conditionalFormatting sqref="BR146:BS146">
    <cfRule type="cellIs" dxfId="7039" priority="9862" operator="equal">
      <formula>"н/д"</formula>
    </cfRule>
  </conditionalFormatting>
  <conditionalFormatting sqref="S147:T147">
    <cfRule type="cellIs" dxfId="7038" priority="9861" operator="equal">
      <formula>"н/д"</formula>
    </cfRule>
  </conditionalFormatting>
  <conditionalFormatting sqref="BR147:BS147">
    <cfRule type="cellIs" dxfId="7037" priority="9859" operator="equal">
      <formula>"н/д"</formula>
    </cfRule>
  </conditionalFormatting>
  <conditionalFormatting sqref="S148:T148">
    <cfRule type="cellIs" dxfId="7036" priority="9858" operator="equal">
      <formula>"н/д"</formula>
    </cfRule>
  </conditionalFormatting>
  <conditionalFormatting sqref="BR148:BS148">
    <cfRule type="cellIs" dxfId="7035" priority="9856" operator="equal">
      <formula>"н/д"</formula>
    </cfRule>
  </conditionalFormatting>
  <conditionalFormatting sqref="S149:T149">
    <cfRule type="cellIs" dxfId="7034" priority="9855" operator="equal">
      <formula>"н/д"</formula>
    </cfRule>
  </conditionalFormatting>
  <conditionalFormatting sqref="BR149:BS149">
    <cfRule type="cellIs" dxfId="7033" priority="9853" operator="equal">
      <formula>"н/д"</formula>
    </cfRule>
  </conditionalFormatting>
  <conditionalFormatting sqref="S124:T124">
    <cfRule type="cellIs" dxfId="7032" priority="9852" operator="equal">
      <formula>"н/д"</formula>
    </cfRule>
  </conditionalFormatting>
  <conditionalFormatting sqref="AK124:AL124">
    <cfRule type="cellIs" dxfId="7031" priority="9851" operator="equal">
      <formula>"н/д"</formula>
    </cfRule>
  </conditionalFormatting>
  <conditionalFormatting sqref="BR124:BS124">
    <cfRule type="cellIs" dxfId="7030" priority="9850" operator="equal">
      <formula>"н/д"</formula>
    </cfRule>
  </conditionalFormatting>
  <conditionalFormatting sqref="S144:T144">
    <cfRule type="cellIs" dxfId="7029" priority="9849" operator="equal">
      <formula>"н/д"</formula>
    </cfRule>
  </conditionalFormatting>
  <conditionalFormatting sqref="AK144:AL144">
    <cfRule type="cellIs" dxfId="7028" priority="9848" operator="equal">
      <formula>"н/д"</formula>
    </cfRule>
  </conditionalFormatting>
  <conditionalFormatting sqref="BR144:BS144">
    <cfRule type="cellIs" dxfId="7027" priority="9847" operator="equal">
      <formula>"н/д"</formula>
    </cfRule>
  </conditionalFormatting>
  <conditionalFormatting sqref="BR151:BS151">
    <cfRule type="cellIs" dxfId="7026" priority="9844" operator="equal">
      <formula>"н/д"</formula>
    </cfRule>
  </conditionalFormatting>
  <conditionalFormatting sqref="BR152:BS152">
    <cfRule type="cellIs" dxfId="7025" priority="9841" operator="equal">
      <formula>"н/д"</formula>
    </cfRule>
  </conditionalFormatting>
  <conditionalFormatting sqref="AT14:AU14">
    <cfRule type="cellIs" dxfId="7024" priority="9071" operator="equal">
      <formula>"н/д"</formula>
    </cfRule>
  </conditionalFormatting>
  <conditionalFormatting sqref="BR153:BS153">
    <cfRule type="cellIs" dxfId="7023" priority="9838" operator="equal">
      <formula>"н/д"</formula>
    </cfRule>
  </conditionalFormatting>
  <conditionalFormatting sqref="BR154:BS154">
    <cfRule type="cellIs" dxfId="7022" priority="9835" operator="equal">
      <formula>"н/д"</formula>
    </cfRule>
  </conditionalFormatting>
  <conditionalFormatting sqref="BR155:BS155">
    <cfRule type="cellIs" dxfId="7021" priority="9832" operator="equal">
      <formula>"н/д"</formula>
    </cfRule>
  </conditionalFormatting>
  <conditionalFormatting sqref="AW21:AX21">
    <cfRule type="cellIs" dxfId="7020" priority="9062" operator="equal">
      <formula>"н/д"</formula>
    </cfRule>
  </conditionalFormatting>
  <conditionalFormatting sqref="BR156:BS156">
    <cfRule type="cellIs" dxfId="7019" priority="9829" operator="equal">
      <formula>"н/д"</formula>
    </cfRule>
  </conditionalFormatting>
  <conditionalFormatting sqref="S129:T129">
    <cfRule type="cellIs" dxfId="7018" priority="9828" operator="equal">
      <formula>"н/д"</formula>
    </cfRule>
  </conditionalFormatting>
  <conditionalFormatting sqref="AL544">
    <cfRule type="cellIs" dxfId="7017" priority="9384" operator="equal">
      <formula>"н/д"</formula>
    </cfRule>
  </conditionalFormatting>
  <conditionalFormatting sqref="BR129:BS129">
    <cfRule type="cellIs" dxfId="7016" priority="9826" operator="equal">
      <formula>"н/д"</formula>
    </cfRule>
  </conditionalFormatting>
  <conditionalFormatting sqref="S150:T150">
    <cfRule type="cellIs" dxfId="7015" priority="9825" operator="equal">
      <formula>"н/д"</formula>
    </cfRule>
  </conditionalFormatting>
  <conditionalFormatting sqref="AK150:AL150">
    <cfRule type="cellIs" dxfId="7014" priority="9824" operator="equal">
      <formula>"н/д"</formula>
    </cfRule>
  </conditionalFormatting>
  <conditionalFormatting sqref="BR150:BS150">
    <cfRule type="cellIs" dxfId="7013" priority="9823" operator="equal">
      <formula>"н/д"</formula>
    </cfRule>
  </conditionalFormatting>
  <conditionalFormatting sqref="S134:T134">
    <cfRule type="cellIs" dxfId="7012" priority="9822" operator="equal">
      <formula>"н/д"</formula>
    </cfRule>
  </conditionalFormatting>
  <conditionalFormatting sqref="S786:T786">
    <cfRule type="cellIs" dxfId="7011" priority="9225" operator="equal">
      <formula>"н/д"</formula>
    </cfRule>
  </conditionalFormatting>
  <conditionalFormatting sqref="AK639:AL639">
    <cfRule type="cellIs" dxfId="7010" priority="9332" operator="equal">
      <formula>"н/д"</formula>
    </cfRule>
  </conditionalFormatting>
  <conditionalFormatting sqref="S135:T135">
    <cfRule type="cellIs" dxfId="7009" priority="9819" operator="equal">
      <formula>"н/д"</formula>
    </cfRule>
  </conditionalFormatting>
  <conditionalFormatting sqref="S787:T787">
    <cfRule type="cellIs" dxfId="7008" priority="9222" operator="equal">
      <formula>"н/д"</formula>
    </cfRule>
  </conditionalFormatting>
  <conditionalFormatting sqref="AK623:AL623">
    <cfRule type="cellIs" dxfId="7007" priority="9329" operator="equal">
      <formula>"н/д"</formula>
    </cfRule>
  </conditionalFormatting>
  <conditionalFormatting sqref="S136:T136">
    <cfRule type="cellIs" dxfId="7006" priority="9816" operator="equal">
      <formula>"н/д"</formula>
    </cfRule>
  </conditionalFormatting>
  <conditionalFormatting sqref="S790:T790">
    <cfRule type="cellIs" dxfId="7005" priority="9219" operator="equal">
      <formula>"н/д"</formula>
    </cfRule>
  </conditionalFormatting>
  <conditionalFormatting sqref="AK642:AL642">
    <cfRule type="cellIs" dxfId="7004" priority="9326" operator="equal">
      <formula>"н/д"</formula>
    </cfRule>
  </conditionalFormatting>
  <conditionalFormatting sqref="S137:T137">
    <cfRule type="cellIs" dxfId="7003" priority="9813" operator="equal">
      <formula>"н/д"</formula>
    </cfRule>
  </conditionalFormatting>
  <conditionalFormatting sqref="AK643:AL643">
    <cfRule type="cellIs" dxfId="7002" priority="9323" operator="equal">
      <formula>"н/д"</formula>
    </cfRule>
  </conditionalFormatting>
  <conditionalFormatting sqref="S132:T132">
    <cfRule type="cellIs" dxfId="7001" priority="9810" operator="equal">
      <formula>"н/д"</formula>
    </cfRule>
  </conditionalFormatting>
  <conditionalFormatting sqref="S774:T774">
    <cfRule type="cellIs" dxfId="7000" priority="9213" operator="equal">
      <formula>"н/д"</formula>
    </cfRule>
  </conditionalFormatting>
  <conditionalFormatting sqref="AK644:AL644">
    <cfRule type="cellIs" dxfId="6999" priority="9320" operator="equal">
      <formula>"н/д"</formula>
    </cfRule>
  </conditionalFormatting>
  <conditionalFormatting sqref="S133:T133">
    <cfRule type="cellIs" dxfId="6998" priority="9807" operator="equal">
      <formula>"н/д"</formula>
    </cfRule>
  </conditionalFormatting>
  <conditionalFormatting sqref="S791:T791">
    <cfRule type="cellIs" dxfId="6997" priority="9210" operator="equal">
      <formula>"н/д"</formula>
    </cfRule>
  </conditionalFormatting>
  <conditionalFormatting sqref="AK663:AL663">
    <cfRule type="cellIs" dxfId="6996" priority="9317" operator="equal">
      <formula>"н/д"</formula>
    </cfRule>
  </conditionalFormatting>
  <conditionalFormatting sqref="S180:T180">
    <cfRule type="cellIs" dxfId="6995" priority="9804" operator="equal">
      <formula>"н/д"</formula>
    </cfRule>
  </conditionalFormatting>
  <conditionalFormatting sqref="AK180:AL180">
    <cfRule type="cellIs" dxfId="6994" priority="9803" operator="equal">
      <formula>"н/д"</formula>
    </cfRule>
  </conditionalFormatting>
  <conditionalFormatting sqref="BR180:BS180">
    <cfRule type="cellIs" dxfId="6993" priority="9802" operator="equal">
      <formula>"н/д"</formula>
    </cfRule>
  </conditionalFormatting>
  <conditionalFormatting sqref="S160:T160">
    <cfRule type="cellIs" dxfId="6992" priority="9801" operator="equal">
      <formula>"н/д"</formula>
    </cfRule>
  </conditionalFormatting>
  <conditionalFormatting sqref="AK160:AL160">
    <cfRule type="cellIs" dxfId="6991" priority="9800" operator="equal">
      <formula>"н/д"</formula>
    </cfRule>
  </conditionalFormatting>
  <conditionalFormatting sqref="BR160:BS160">
    <cfRule type="cellIs" dxfId="6990" priority="9799" operator="equal">
      <formula>"н/д"</formula>
    </cfRule>
  </conditionalFormatting>
  <conditionalFormatting sqref="S178:T178">
    <cfRule type="cellIs" dxfId="6989" priority="9798" operator="equal">
      <formula>"н/д"</formula>
    </cfRule>
  </conditionalFormatting>
  <conditionalFormatting sqref="AK178:AL178">
    <cfRule type="cellIs" dxfId="6988" priority="9797" operator="equal">
      <formula>"н/д"</formula>
    </cfRule>
  </conditionalFormatting>
  <conditionalFormatting sqref="BR178:BS178">
    <cfRule type="cellIs" dxfId="6987" priority="9796" operator="equal">
      <formula>"н/д"</formula>
    </cfRule>
  </conditionalFormatting>
  <conditionalFormatting sqref="S184:T184">
    <cfRule type="cellIs" dxfId="6986" priority="9795" operator="equal">
      <formula>"н/д"</formula>
    </cfRule>
  </conditionalFormatting>
  <conditionalFormatting sqref="AK184:AL184">
    <cfRule type="cellIs" dxfId="6985" priority="9794" operator="equal">
      <formula>"н/д"</formula>
    </cfRule>
  </conditionalFormatting>
  <conditionalFormatting sqref="BR184:BS184">
    <cfRule type="cellIs" dxfId="6984" priority="9793" operator="equal">
      <formula>"н/д"</formula>
    </cfRule>
  </conditionalFormatting>
  <conditionalFormatting sqref="S165:T165">
    <cfRule type="cellIs" dxfId="6983" priority="9792" operator="equal">
      <formula>"н/д"</formula>
    </cfRule>
  </conditionalFormatting>
  <conditionalFormatting sqref="AK165:AL165">
    <cfRule type="cellIs" dxfId="6982" priority="9791" operator="equal">
      <formula>"н/д"</formula>
    </cfRule>
  </conditionalFormatting>
  <conditionalFormatting sqref="BR165:BS165">
    <cfRule type="cellIs" dxfId="6981" priority="9790" operator="equal">
      <formula>"н/д"</formula>
    </cfRule>
  </conditionalFormatting>
  <conditionalFormatting sqref="S182:T182">
    <cfRule type="cellIs" dxfId="6980" priority="9789" operator="equal">
      <formula>"н/д"</formula>
    </cfRule>
  </conditionalFormatting>
  <conditionalFormatting sqref="AK182:AL182">
    <cfRule type="cellIs" dxfId="6979" priority="9788" operator="equal">
      <formula>"н/д"</formula>
    </cfRule>
  </conditionalFormatting>
  <conditionalFormatting sqref="BR182:BS182">
    <cfRule type="cellIs" dxfId="6978" priority="9787" operator="equal">
      <formula>"н/д"</formula>
    </cfRule>
  </conditionalFormatting>
  <conditionalFormatting sqref="S170:T170">
    <cfRule type="cellIs" dxfId="6977" priority="9786" operator="equal">
      <formula>"н/д"</formula>
    </cfRule>
  </conditionalFormatting>
  <conditionalFormatting sqref="AK170:AL170">
    <cfRule type="cellIs" dxfId="6976" priority="9785" operator="equal">
      <formula>"н/д"</formula>
    </cfRule>
  </conditionalFormatting>
  <conditionalFormatting sqref="BR170:BS170">
    <cfRule type="cellIs" dxfId="6975" priority="9784" operator="equal">
      <formula>"н/д"</formula>
    </cfRule>
  </conditionalFormatting>
  <conditionalFormatting sqref="S171:T171">
    <cfRule type="cellIs" dxfId="6974" priority="9783" operator="equal">
      <formula>"н/д"</formula>
    </cfRule>
  </conditionalFormatting>
  <conditionalFormatting sqref="AK171:AL171">
    <cfRule type="cellIs" dxfId="6973" priority="9782" operator="equal">
      <formula>"н/д"</formula>
    </cfRule>
  </conditionalFormatting>
  <conditionalFormatting sqref="BR171:BS171">
    <cfRule type="cellIs" dxfId="6972" priority="9781" operator="equal">
      <formula>"н/д"</formula>
    </cfRule>
  </conditionalFormatting>
  <conditionalFormatting sqref="S168:T168">
    <cfRule type="cellIs" dxfId="6971" priority="9780" operator="equal">
      <formula>"н/д"</formula>
    </cfRule>
  </conditionalFormatting>
  <conditionalFormatting sqref="AK168:AL168">
    <cfRule type="cellIs" dxfId="6970" priority="9779" operator="equal">
      <formula>"н/д"</formula>
    </cfRule>
  </conditionalFormatting>
  <conditionalFormatting sqref="BR168:BS168">
    <cfRule type="cellIs" dxfId="6969" priority="9778" operator="equal">
      <formula>"н/д"</formula>
    </cfRule>
  </conditionalFormatting>
  <conditionalFormatting sqref="S169:T169">
    <cfRule type="cellIs" dxfId="6968" priority="9777" operator="equal">
      <formula>"н/д"</formula>
    </cfRule>
  </conditionalFormatting>
  <conditionalFormatting sqref="AK169:AL169">
    <cfRule type="cellIs" dxfId="6967" priority="9776" operator="equal">
      <formula>"н/д"</formula>
    </cfRule>
  </conditionalFormatting>
  <conditionalFormatting sqref="BR169:BS169">
    <cfRule type="cellIs" dxfId="6966" priority="9775" operator="equal">
      <formula>"н/д"</formula>
    </cfRule>
  </conditionalFormatting>
  <conditionalFormatting sqref="S227:T227">
    <cfRule type="cellIs" dxfId="6965" priority="9774" operator="equal">
      <formula>"н/д"</formula>
    </cfRule>
  </conditionalFormatting>
  <conditionalFormatting sqref="AK227:AL227">
    <cfRule type="cellIs" dxfId="6964" priority="9773" operator="equal">
      <formula>"н/д"</formula>
    </cfRule>
  </conditionalFormatting>
  <conditionalFormatting sqref="BR227:BS227">
    <cfRule type="cellIs" dxfId="6963" priority="9772" operator="equal">
      <formula>"н/д"</formula>
    </cfRule>
  </conditionalFormatting>
  <conditionalFormatting sqref="S228:T228">
    <cfRule type="cellIs" dxfId="6962" priority="9771" operator="equal">
      <formula>"н/д"</formula>
    </cfRule>
  </conditionalFormatting>
  <conditionalFormatting sqref="AK228:AL228">
    <cfRule type="cellIs" dxfId="6961" priority="9770" operator="equal">
      <formula>"н/д"</formula>
    </cfRule>
  </conditionalFormatting>
  <conditionalFormatting sqref="BR228:BS228">
    <cfRule type="cellIs" dxfId="6960" priority="9769" operator="equal">
      <formula>"н/д"</formula>
    </cfRule>
  </conditionalFormatting>
  <conditionalFormatting sqref="S229:T229">
    <cfRule type="cellIs" dxfId="6959" priority="9768" operator="equal">
      <formula>"н/д"</formula>
    </cfRule>
  </conditionalFormatting>
  <conditionalFormatting sqref="AK229:AL229">
    <cfRule type="cellIs" dxfId="6958" priority="9767" operator="equal">
      <formula>"н/д"</formula>
    </cfRule>
  </conditionalFormatting>
  <conditionalFormatting sqref="BR229:BS229">
    <cfRule type="cellIs" dxfId="6957" priority="9766" operator="equal">
      <formula>"н/д"</formula>
    </cfRule>
  </conditionalFormatting>
  <conditionalFormatting sqref="S231:T231">
    <cfRule type="cellIs" dxfId="6956" priority="9765" operator="equal">
      <formula>"н/д"</formula>
    </cfRule>
  </conditionalFormatting>
  <conditionalFormatting sqref="AK231:AL231">
    <cfRule type="cellIs" dxfId="6955" priority="9764" operator="equal">
      <formula>"н/д"</formula>
    </cfRule>
  </conditionalFormatting>
  <conditionalFormatting sqref="BR231:BS231">
    <cfRule type="cellIs" dxfId="6954" priority="9763" operator="equal">
      <formula>"н/д"</formula>
    </cfRule>
  </conditionalFormatting>
  <conditionalFormatting sqref="S230:T230">
    <cfRule type="cellIs" dxfId="6953" priority="9762" operator="equal">
      <formula>"н/д"</formula>
    </cfRule>
  </conditionalFormatting>
  <conditionalFormatting sqref="AK230:AL230">
    <cfRule type="cellIs" dxfId="6952" priority="9761" operator="equal">
      <formula>"н/д"</formula>
    </cfRule>
  </conditionalFormatting>
  <conditionalFormatting sqref="BR230:BS230">
    <cfRule type="cellIs" dxfId="6951" priority="9760" operator="equal">
      <formula>"н/д"</formula>
    </cfRule>
  </conditionalFormatting>
  <conditionalFormatting sqref="S206:T206">
    <cfRule type="cellIs" dxfId="6950" priority="9759" operator="equal">
      <formula>"н/д"</formula>
    </cfRule>
  </conditionalFormatting>
  <conditionalFormatting sqref="AK206:AL206">
    <cfRule type="cellIs" dxfId="6949" priority="9758" operator="equal">
      <formula>"н/д"</formula>
    </cfRule>
  </conditionalFormatting>
  <conditionalFormatting sqref="BR206:BS206">
    <cfRule type="cellIs" dxfId="6948" priority="9757" operator="equal">
      <formula>"н/д"</formula>
    </cfRule>
  </conditionalFormatting>
  <conditionalFormatting sqref="S234:T234">
    <cfRule type="cellIs" dxfId="6947" priority="9756" operator="equal">
      <formula>"н/д"</formula>
    </cfRule>
  </conditionalFormatting>
  <conditionalFormatting sqref="S235:T235">
    <cfRule type="cellIs" dxfId="6946" priority="9753" operator="equal">
      <formula>"н/д"</formula>
    </cfRule>
  </conditionalFormatting>
  <conditionalFormatting sqref="S236:T236">
    <cfRule type="cellIs" dxfId="6945" priority="9750" operator="equal">
      <formula>"н/д"</formula>
    </cfRule>
  </conditionalFormatting>
  <conditionalFormatting sqref="S237:T237">
    <cfRule type="cellIs" dxfId="6944" priority="9747" operator="equal">
      <formula>"н/д"</formula>
    </cfRule>
  </conditionalFormatting>
  <conditionalFormatting sqref="S238:T238">
    <cfRule type="cellIs" dxfId="6943" priority="9744" operator="equal">
      <formula>"н/д"</formula>
    </cfRule>
  </conditionalFormatting>
  <conditionalFormatting sqref="S239:T239">
    <cfRule type="cellIs" dxfId="6942" priority="9741" operator="equal">
      <formula>"н/д"</formula>
    </cfRule>
  </conditionalFormatting>
  <conditionalFormatting sqref="AN53:AO53">
    <cfRule type="cellIs" dxfId="6941" priority="8614" operator="equal">
      <formula>"н/д"</formula>
    </cfRule>
  </conditionalFormatting>
  <conditionalFormatting sqref="S211:T211">
    <cfRule type="cellIs" dxfId="6940" priority="9738" operator="equal">
      <formula>"н/д"</formula>
    </cfRule>
  </conditionalFormatting>
  <conditionalFormatting sqref="AK211:AL211">
    <cfRule type="cellIs" dxfId="6939" priority="9737" operator="equal">
      <formula>"н/д"</formula>
    </cfRule>
  </conditionalFormatting>
  <conditionalFormatting sqref="BR211:BS211">
    <cfRule type="cellIs" dxfId="6938" priority="9736" operator="equal">
      <formula>"н/д"</formula>
    </cfRule>
  </conditionalFormatting>
  <conditionalFormatting sqref="S226:T226">
    <cfRule type="cellIs" dxfId="6937" priority="9735" operator="equal">
      <formula>"н/д"</formula>
    </cfRule>
  </conditionalFormatting>
  <conditionalFormatting sqref="AK226:AL226">
    <cfRule type="cellIs" dxfId="6936" priority="9734" operator="equal">
      <formula>"н/д"</formula>
    </cfRule>
  </conditionalFormatting>
  <conditionalFormatting sqref="BR226:BS226">
    <cfRule type="cellIs" dxfId="6935" priority="9733" operator="equal">
      <formula>"н/д"</formula>
    </cfRule>
  </conditionalFormatting>
  <conditionalFormatting sqref="S205:T205">
    <cfRule type="cellIs" dxfId="6934" priority="9732" operator="equal">
      <formula>"н/д"</formula>
    </cfRule>
  </conditionalFormatting>
  <conditionalFormatting sqref="AK205:AL205">
    <cfRule type="cellIs" dxfId="6933" priority="9731" operator="equal">
      <formula>"н/д"</formula>
    </cfRule>
  </conditionalFormatting>
  <conditionalFormatting sqref="BR205:BS205">
    <cfRule type="cellIs" dxfId="6932" priority="9730" operator="equal">
      <formula>"н/д"</formula>
    </cfRule>
  </conditionalFormatting>
  <conditionalFormatting sqref="S217:T217">
    <cfRule type="cellIs" dxfId="6931" priority="9729" operator="equal">
      <formula>"н/д"</formula>
    </cfRule>
  </conditionalFormatting>
  <conditionalFormatting sqref="BR217:BS217">
    <cfRule type="cellIs" dxfId="6930" priority="9727" operator="equal">
      <formula>"н/д"</formula>
    </cfRule>
  </conditionalFormatting>
  <conditionalFormatting sqref="S218:T218">
    <cfRule type="cellIs" dxfId="6929" priority="9726" operator="equal">
      <formula>"н/д"</formula>
    </cfRule>
  </conditionalFormatting>
  <conditionalFormatting sqref="BR218:BS218">
    <cfRule type="cellIs" dxfId="6928" priority="9724" operator="equal">
      <formula>"н/д"</formula>
    </cfRule>
  </conditionalFormatting>
  <conditionalFormatting sqref="S210:T210">
    <cfRule type="cellIs" dxfId="6927" priority="9723" operator="equal">
      <formula>"н/д"</formula>
    </cfRule>
  </conditionalFormatting>
  <conditionalFormatting sqref="AK210:AL210">
    <cfRule type="cellIs" dxfId="6926" priority="9722" operator="equal">
      <formula>"н/д"</formula>
    </cfRule>
  </conditionalFormatting>
  <conditionalFormatting sqref="BR210:BS210">
    <cfRule type="cellIs" dxfId="6925" priority="9721" operator="equal">
      <formula>"н/д"</formula>
    </cfRule>
  </conditionalFormatting>
  <conditionalFormatting sqref="S219:T219">
    <cfRule type="cellIs" dxfId="6924" priority="9720" operator="equal">
      <formula>"н/д"</formula>
    </cfRule>
  </conditionalFormatting>
  <conditionalFormatting sqref="BR219:BS219">
    <cfRule type="cellIs" dxfId="6923" priority="9718" operator="equal">
      <formula>"н/д"</formula>
    </cfRule>
  </conditionalFormatting>
  <conditionalFormatting sqref="S214:T214">
    <cfRule type="cellIs" dxfId="6922" priority="9717" operator="equal">
      <formula>"н/д"</formula>
    </cfRule>
  </conditionalFormatting>
  <conditionalFormatting sqref="BR214:BS214">
    <cfRule type="cellIs" dxfId="6921" priority="9715" operator="equal">
      <formula>"н/д"</formula>
    </cfRule>
  </conditionalFormatting>
  <conditionalFormatting sqref="S216:T216">
    <cfRule type="cellIs" dxfId="6920" priority="9714" operator="equal">
      <formula>"н/д"</formula>
    </cfRule>
  </conditionalFormatting>
  <conditionalFormatting sqref="BR216:BS216">
    <cfRule type="cellIs" dxfId="6919" priority="9712" operator="equal">
      <formula>"н/д"</formula>
    </cfRule>
  </conditionalFormatting>
  <conditionalFormatting sqref="S215:T215">
    <cfRule type="cellIs" dxfId="6918" priority="9711" operator="equal">
      <formula>"н/д"</formula>
    </cfRule>
  </conditionalFormatting>
  <conditionalFormatting sqref="BR215:BS215">
    <cfRule type="cellIs" dxfId="6917" priority="9709" operator="equal">
      <formula>"н/д"</formula>
    </cfRule>
  </conditionalFormatting>
  <conditionalFormatting sqref="S295:T295">
    <cfRule type="cellIs" dxfId="6916" priority="9708" operator="equal">
      <formula>"н/д"</formula>
    </cfRule>
  </conditionalFormatting>
  <conditionalFormatting sqref="AK295:AL295">
    <cfRule type="cellIs" dxfId="6915" priority="9707" operator="equal">
      <formula>"н/д"</formula>
    </cfRule>
  </conditionalFormatting>
  <conditionalFormatting sqref="BR295:BS295">
    <cfRule type="cellIs" dxfId="6914" priority="9706" operator="equal">
      <formula>"н/д"</formula>
    </cfRule>
  </conditionalFormatting>
  <conditionalFormatting sqref="S296:T296">
    <cfRule type="cellIs" dxfId="6913" priority="9705" operator="equal">
      <formula>"н/д"</formula>
    </cfRule>
  </conditionalFormatting>
  <conditionalFormatting sqref="AK296:AL296">
    <cfRule type="cellIs" dxfId="6912" priority="9704" operator="equal">
      <formula>"н/д"</formula>
    </cfRule>
  </conditionalFormatting>
  <conditionalFormatting sqref="BR296:BS296">
    <cfRule type="cellIs" dxfId="6911" priority="9703" operator="equal">
      <formula>"н/д"</formula>
    </cfRule>
  </conditionalFormatting>
  <conditionalFormatting sqref="S297:T297">
    <cfRule type="cellIs" dxfId="6910" priority="9702" operator="equal">
      <formula>"н/д"</formula>
    </cfRule>
  </conditionalFormatting>
  <conditionalFormatting sqref="AK297:AL297">
    <cfRule type="cellIs" dxfId="6909" priority="9701" operator="equal">
      <formula>"н/д"</formula>
    </cfRule>
  </conditionalFormatting>
  <conditionalFormatting sqref="BR297:BS297">
    <cfRule type="cellIs" dxfId="6908" priority="9700" operator="equal">
      <formula>"н/д"</formula>
    </cfRule>
  </conditionalFormatting>
  <conditionalFormatting sqref="S299:T299">
    <cfRule type="cellIs" dxfId="6907" priority="9699" operator="equal">
      <formula>"н/д"</formula>
    </cfRule>
  </conditionalFormatting>
  <conditionalFormatting sqref="AK299:AL299">
    <cfRule type="cellIs" dxfId="6906" priority="9698" operator="equal">
      <formula>"н/д"</formula>
    </cfRule>
  </conditionalFormatting>
  <conditionalFormatting sqref="BR299:BS299">
    <cfRule type="cellIs" dxfId="6905" priority="9697" operator="equal">
      <formula>"н/д"</formula>
    </cfRule>
  </conditionalFormatting>
  <conditionalFormatting sqref="S281:T281">
    <cfRule type="cellIs" dxfId="6904" priority="9696" operator="equal">
      <formula>"н/д"</formula>
    </cfRule>
  </conditionalFormatting>
  <conditionalFormatting sqref="AK281:AL281">
    <cfRule type="cellIs" dxfId="6903" priority="9695" operator="equal">
      <formula>"н/д"</formula>
    </cfRule>
  </conditionalFormatting>
  <conditionalFormatting sqref="BR281:BS281">
    <cfRule type="cellIs" dxfId="6902" priority="9694" operator="equal">
      <formula>"н/д"</formula>
    </cfRule>
  </conditionalFormatting>
  <conditionalFormatting sqref="S301:T301">
    <cfRule type="cellIs" dxfId="6901" priority="9693" operator="equal">
      <formula>"н/д"</formula>
    </cfRule>
  </conditionalFormatting>
  <conditionalFormatting sqref="BR301:BS301">
    <cfRule type="cellIs" dxfId="6900" priority="9691" operator="equal">
      <formula>"н/д"</formula>
    </cfRule>
  </conditionalFormatting>
  <conditionalFormatting sqref="S302:T302">
    <cfRule type="cellIs" dxfId="6899" priority="9690" operator="equal">
      <formula>"н/д"</formula>
    </cfRule>
  </conditionalFormatting>
  <conditionalFormatting sqref="BR302:BS302">
    <cfRule type="cellIs" dxfId="6898" priority="9688" operator="equal">
      <formula>"н/д"</formula>
    </cfRule>
  </conditionalFormatting>
  <conditionalFormatting sqref="S285:T285">
    <cfRule type="cellIs" dxfId="6897" priority="9687" operator="equal">
      <formula>"н/д"</formula>
    </cfRule>
  </conditionalFormatting>
  <conditionalFormatting sqref="AK285:AL285">
    <cfRule type="cellIs" dxfId="6896" priority="9686" operator="equal">
      <formula>"н/д"</formula>
    </cfRule>
  </conditionalFormatting>
  <conditionalFormatting sqref="BR285:BS285">
    <cfRule type="cellIs" dxfId="6895" priority="9685" operator="equal">
      <formula>"н/д"</formula>
    </cfRule>
  </conditionalFormatting>
  <conditionalFormatting sqref="S294:T294">
    <cfRule type="cellIs" dxfId="6894" priority="9684" operator="equal">
      <formula>"н/д"</formula>
    </cfRule>
  </conditionalFormatting>
  <conditionalFormatting sqref="AK294:AL294">
    <cfRule type="cellIs" dxfId="6893" priority="9683" operator="equal">
      <formula>"н/д"</formula>
    </cfRule>
  </conditionalFormatting>
  <conditionalFormatting sqref="S326:T326">
    <cfRule type="cellIs" dxfId="6892" priority="9682" operator="equal">
      <formula>"н/д"</formula>
    </cfRule>
  </conditionalFormatting>
  <conditionalFormatting sqref="BR326:BS326">
    <cfRule type="cellIs" dxfId="6891" priority="9680" operator="equal">
      <formula>"н/д"</formula>
    </cfRule>
  </conditionalFormatting>
  <conditionalFormatting sqref="S327:T327">
    <cfRule type="cellIs" dxfId="6890" priority="9679" operator="equal">
      <formula>"н/д"</formula>
    </cfRule>
  </conditionalFormatting>
  <conditionalFormatting sqref="BU69:BV69">
    <cfRule type="cellIs" dxfId="6889" priority="8273" operator="equal">
      <formula>"н/д"</formula>
    </cfRule>
  </conditionalFormatting>
  <conditionalFormatting sqref="BR327:BS327">
    <cfRule type="cellIs" dxfId="6888" priority="9677" operator="equal">
      <formula>"н/д"</formula>
    </cfRule>
  </conditionalFormatting>
  <conditionalFormatting sqref="S328:T328">
    <cfRule type="cellIs" dxfId="6887" priority="9676" operator="equal">
      <formula>"н/д"</formula>
    </cfRule>
  </conditionalFormatting>
  <conditionalFormatting sqref="BR328:BS328">
    <cfRule type="cellIs" dxfId="6886" priority="9674" operator="equal">
      <formula>"н/д"</formula>
    </cfRule>
  </conditionalFormatting>
  <conditionalFormatting sqref="S329:T329">
    <cfRule type="cellIs" dxfId="6885" priority="9673" operator="equal">
      <formula>"н/д"</formula>
    </cfRule>
  </conditionalFormatting>
  <conditionalFormatting sqref="BR329:BS329">
    <cfRule type="cellIs" dxfId="6884" priority="9671" operator="equal">
      <formula>"н/д"</formula>
    </cfRule>
  </conditionalFormatting>
  <conditionalFormatting sqref="S331:T331">
    <cfRule type="cellIs" dxfId="6883" priority="9670" operator="equal">
      <formula>"н/д"</formula>
    </cfRule>
  </conditionalFormatting>
  <conditionalFormatting sqref="BR331:BS331">
    <cfRule type="cellIs" dxfId="6882" priority="9668" operator="equal">
      <formula>"н/д"</formula>
    </cfRule>
  </conditionalFormatting>
  <conditionalFormatting sqref="AK308:AL308">
    <cfRule type="cellIs" dxfId="6881" priority="9666" operator="equal">
      <formula>"н/д"</formula>
    </cfRule>
  </conditionalFormatting>
  <conditionalFormatting sqref="BR308:BS308">
    <cfRule type="cellIs" dxfId="6880" priority="9665" operator="equal">
      <formula>"н/д"</formula>
    </cfRule>
  </conditionalFormatting>
  <conditionalFormatting sqref="S333:T333">
    <cfRule type="cellIs" dxfId="6879" priority="9664" operator="equal">
      <formula>"н/д"</formula>
    </cfRule>
  </conditionalFormatting>
  <conditionalFormatting sqref="AK333:AL333">
    <cfRule type="cellIs" dxfId="6878" priority="9663" operator="equal">
      <formula>"н/д"</formula>
    </cfRule>
  </conditionalFormatting>
  <conditionalFormatting sqref="S334:T334">
    <cfRule type="cellIs" dxfId="6877" priority="9661" operator="equal">
      <formula>"н/д"</formula>
    </cfRule>
  </conditionalFormatting>
  <conditionalFormatting sqref="AK334:AL334">
    <cfRule type="cellIs" dxfId="6876" priority="9660" operator="equal">
      <formula>"н/д"</formula>
    </cfRule>
  </conditionalFormatting>
  <conditionalFormatting sqref="S335:T335">
    <cfRule type="cellIs" dxfId="6875" priority="9658" operator="equal">
      <formula>"н/д"</formula>
    </cfRule>
  </conditionalFormatting>
  <conditionalFormatting sqref="AK335:AL335">
    <cfRule type="cellIs" dxfId="6874" priority="9657" operator="equal">
      <formula>"н/д"</formula>
    </cfRule>
  </conditionalFormatting>
  <conditionalFormatting sqref="S313:T313">
    <cfRule type="cellIs" dxfId="6873" priority="9655" operator="equal">
      <formula>"н/д"</formula>
    </cfRule>
  </conditionalFormatting>
  <conditionalFormatting sqref="AK313:AL313">
    <cfRule type="cellIs" dxfId="6872" priority="9654" operator="equal">
      <formula>"н/д"</formula>
    </cfRule>
  </conditionalFormatting>
  <conditionalFormatting sqref="BR313:BS313">
    <cfRule type="cellIs" dxfId="6871" priority="9653" operator="equal">
      <formula>"н/д"</formula>
    </cfRule>
  </conditionalFormatting>
  <conditionalFormatting sqref="S325:T325">
    <cfRule type="cellIs" dxfId="6870" priority="9652" operator="equal">
      <formula>"н/д"</formula>
    </cfRule>
  </conditionalFormatting>
  <conditionalFormatting sqref="AK325:AL325">
    <cfRule type="cellIs" dxfId="6869" priority="9651" operator="equal">
      <formula>"н/д"</formula>
    </cfRule>
  </conditionalFormatting>
  <conditionalFormatting sqref="BR325:BS325">
    <cfRule type="cellIs" dxfId="6868" priority="9650" operator="equal">
      <formula>"н/д"</formula>
    </cfRule>
  </conditionalFormatting>
  <conditionalFormatting sqref="S305:T305">
    <cfRule type="cellIs" dxfId="6867" priority="9649" operator="equal">
      <formula>"н/д"</formula>
    </cfRule>
  </conditionalFormatting>
  <conditionalFormatting sqref="AK305:AL305">
    <cfRule type="cellIs" dxfId="6866" priority="9648" operator="equal">
      <formula>"н/д"</formula>
    </cfRule>
  </conditionalFormatting>
  <conditionalFormatting sqref="BR305:BS305">
    <cfRule type="cellIs" dxfId="6865" priority="9647" operator="equal">
      <formula>"н/д"</formula>
    </cfRule>
  </conditionalFormatting>
  <conditionalFormatting sqref="S338:T338">
    <cfRule type="cellIs" dxfId="6864" priority="9646" operator="equal">
      <formula>"н/д"</formula>
    </cfRule>
  </conditionalFormatting>
  <conditionalFormatting sqref="AK338:AL338">
    <cfRule type="cellIs" dxfId="6863" priority="9645" operator="equal">
      <formula>"н/д"</formula>
    </cfRule>
  </conditionalFormatting>
  <conditionalFormatting sqref="BR338:BS338">
    <cfRule type="cellIs" dxfId="6862" priority="9644" operator="equal">
      <formula>"н/д"</formula>
    </cfRule>
  </conditionalFormatting>
  <conditionalFormatting sqref="S342:T342">
    <cfRule type="cellIs" dxfId="6861" priority="9643" operator="equal">
      <formula>"н/д"</formula>
    </cfRule>
  </conditionalFormatting>
  <conditionalFormatting sqref="AK342:AL342">
    <cfRule type="cellIs" dxfId="6860" priority="9642" operator="equal">
      <formula>"н/д"</formula>
    </cfRule>
  </conditionalFormatting>
  <conditionalFormatting sqref="BR342:BS342">
    <cfRule type="cellIs" dxfId="6859" priority="9641" operator="equal">
      <formula>"н/д"</formula>
    </cfRule>
  </conditionalFormatting>
  <conditionalFormatting sqref="S345:T345">
    <cfRule type="cellIs" dxfId="6858" priority="9640" operator="equal">
      <formula>"н/д"</formula>
    </cfRule>
  </conditionalFormatting>
  <conditionalFormatting sqref="AK345:AL345">
    <cfRule type="cellIs" dxfId="6857" priority="9639" operator="equal">
      <formula>"н/д"</formula>
    </cfRule>
  </conditionalFormatting>
  <conditionalFormatting sqref="BR345:BS345">
    <cfRule type="cellIs" dxfId="6856" priority="9638" operator="equal">
      <formula>"н/д"</formula>
    </cfRule>
  </conditionalFormatting>
  <conditionalFormatting sqref="S346:T346">
    <cfRule type="cellIs" dxfId="6855" priority="9637" operator="equal">
      <formula>"н/д"</formula>
    </cfRule>
  </conditionalFormatting>
  <conditionalFormatting sqref="AK346:AL346">
    <cfRule type="cellIs" dxfId="6854" priority="9636" operator="equal">
      <formula>"н/д"</formula>
    </cfRule>
  </conditionalFormatting>
  <conditionalFormatting sqref="BR346:BS346">
    <cfRule type="cellIs" dxfId="6853" priority="9635" operator="equal">
      <formula>"н/д"</formula>
    </cfRule>
  </conditionalFormatting>
  <conditionalFormatting sqref="S681:T681">
    <cfRule type="cellIs" dxfId="6852" priority="9282" operator="equal">
      <formula>"н/д"</formula>
    </cfRule>
  </conditionalFormatting>
  <conditionalFormatting sqref="BR698:BS698">
    <cfRule type="cellIs" dxfId="6851" priority="9283" operator="equal">
      <formula>"н/д"</formula>
    </cfRule>
  </conditionalFormatting>
  <conditionalFormatting sqref="S398:T398">
    <cfRule type="cellIs" dxfId="6850" priority="9632" operator="equal">
      <formula>"н/д"</formula>
    </cfRule>
  </conditionalFormatting>
  <conditionalFormatting sqref="AK398:AL398">
    <cfRule type="cellIs" dxfId="6849" priority="9631" operator="equal">
      <formula>"н/д"</formula>
    </cfRule>
  </conditionalFormatting>
  <conditionalFormatting sqref="BR398:BS398">
    <cfRule type="cellIs" dxfId="6848" priority="9630" operator="equal">
      <formula>"н/д"</formula>
    </cfRule>
  </conditionalFormatting>
  <conditionalFormatting sqref="S399:T399">
    <cfRule type="cellIs" dxfId="6847" priority="9629" operator="equal">
      <formula>"н/д"</formula>
    </cfRule>
  </conditionalFormatting>
  <conditionalFormatting sqref="AK399:AL399">
    <cfRule type="cellIs" dxfId="6846" priority="9628" operator="equal">
      <formula>"н/д"</formula>
    </cfRule>
  </conditionalFormatting>
  <conditionalFormatting sqref="BR399:BS399">
    <cfRule type="cellIs" dxfId="6845" priority="9627" operator="equal">
      <formula>"н/д"</formula>
    </cfRule>
  </conditionalFormatting>
  <conditionalFormatting sqref="S400:T400">
    <cfRule type="cellIs" dxfId="6844" priority="9626" operator="equal">
      <formula>"н/д"</formula>
    </cfRule>
  </conditionalFormatting>
  <conditionalFormatting sqref="AK400:AL400">
    <cfRule type="cellIs" dxfId="6843" priority="9625" operator="equal">
      <formula>"н/д"</formula>
    </cfRule>
  </conditionalFormatting>
  <conditionalFormatting sqref="BR400:BS400">
    <cfRule type="cellIs" dxfId="6842" priority="9624" operator="equal">
      <formula>"н/д"</formula>
    </cfRule>
  </conditionalFormatting>
  <conditionalFormatting sqref="S401:T401">
    <cfRule type="cellIs" dxfId="6841" priority="9623" operator="equal">
      <formula>"н/д"</formula>
    </cfRule>
  </conditionalFormatting>
  <conditionalFormatting sqref="AK401:AL401">
    <cfRule type="cellIs" dxfId="6840" priority="9622" operator="equal">
      <formula>"н/д"</formula>
    </cfRule>
  </conditionalFormatting>
  <conditionalFormatting sqref="BR401:BS401">
    <cfRule type="cellIs" dxfId="6839" priority="9621" operator="equal">
      <formula>"н/д"</formula>
    </cfRule>
  </conditionalFormatting>
  <conditionalFormatting sqref="S402:T402">
    <cfRule type="cellIs" dxfId="6838" priority="9620" operator="equal">
      <formula>"н/д"</formula>
    </cfRule>
  </conditionalFormatting>
  <conditionalFormatting sqref="AK402:AL402">
    <cfRule type="cellIs" dxfId="6837" priority="9619" operator="equal">
      <formula>"н/д"</formula>
    </cfRule>
  </conditionalFormatting>
  <conditionalFormatting sqref="BT402">
    <cfRule type="cellIs" dxfId="6836" priority="9618" operator="equal">
      <formula>"н/д"</formula>
    </cfRule>
  </conditionalFormatting>
  <conditionalFormatting sqref="S384:T384">
    <cfRule type="cellIs" dxfId="6835" priority="9617" operator="equal">
      <formula>"н/д"</formula>
    </cfRule>
  </conditionalFormatting>
  <conditionalFormatting sqref="AK384:AL384">
    <cfRule type="cellIs" dxfId="6834" priority="9616" operator="equal">
      <formula>"н/д"</formula>
    </cfRule>
  </conditionalFormatting>
  <conditionalFormatting sqref="BR384:BS384">
    <cfRule type="cellIs" dxfId="6833" priority="9615" operator="equal">
      <formula>"н/д"</formula>
    </cfRule>
  </conditionalFormatting>
  <conditionalFormatting sqref="S404:T404">
    <cfRule type="cellIs" dxfId="6832" priority="9614" operator="equal">
      <formula>"н/д"</formula>
    </cfRule>
  </conditionalFormatting>
  <conditionalFormatting sqref="AK404:AL404">
    <cfRule type="cellIs" dxfId="6831" priority="9613" operator="equal">
      <formula>"н/д"</formula>
    </cfRule>
  </conditionalFormatting>
  <conditionalFormatting sqref="BR404:BS404">
    <cfRule type="cellIs" dxfId="6830" priority="9612" operator="equal">
      <formula>"н/д"</formula>
    </cfRule>
  </conditionalFormatting>
  <conditionalFormatting sqref="S405:T405">
    <cfRule type="cellIs" dxfId="6829" priority="9611" operator="equal">
      <formula>"н/д"</formula>
    </cfRule>
  </conditionalFormatting>
  <conditionalFormatting sqref="AK405:AL405">
    <cfRule type="cellIs" dxfId="6828" priority="9610" operator="equal">
      <formula>"н/д"</formula>
    </cfRule>
  </conditionalFormatting>
  <conditionalFormatting sqref="BR405:BS405">
    <cfRule type="cellIs" dxfId="6827" priority="9609" operator="equal">
      <formula>"н/д"</formula>
    </cfRule>
  </conditionalFormatting>
  <conditionalFormatting sqref="S406:T406">
    <cfRule type="cellIs" dxfId="6826" priority="9608" operator="equal">
      <formula>"н/д"</formula>
    </cfRule>
  </conditionalFormatting>
  <conditionalFormatting sqref="AK406:AL406">
    <cfRule type="cellIs" dxfId="6825" priority="9607" operator="equal">
      <formula>"н/д"</formula>
    </cfRule>
  </conditionalFormatting>
  <conditionalFormatting sqref="BR406:BS406">
    <cfRule type="cellIs" dxfId="6824" priority="9606" operator="equal">
      <formula>"н/д"</formula>
    </cfRule>
  </conditionalFormatting>
  <conditionalFormatting sqref="S407:T407">
    <cfRule type="cellIs" dxfId="6823" priority="9605" operator="equal">
      <formula>"н/д"</formula>
    </cfRule>
  </conditionalFormatting>
  <conditionalFormatting sqref="S387:T387">
    <cfRule type="cellIs" dxfId="6822" priority="9604" operator="equal">
      <formula>"н/д"</formula>
    </cfRule>
  </conditionalFormatting>
  <conditionalFormatting sqref="AK387:AL387">
    <cfRule type="cellIs" dxfId="6821" priority="9603" operator="equal">
      <formula>"н/д"</formula>
    </cfRule>
  </conditionalFormatting>
  <conditionalFormatting sqref="BR387:BS387">
    <cfRule type="cellIs" dxfId="6820" priority="9602" operator="equal">
      <formula>"н/д"</formula>
    </cfRule>
  </conditionalFormatting>
  <conditionalFormatting sqref="S397:T397">
    <cfRule type="cellIs" dxfId="6819" priority="9601" operator="equal">
      <formula>"н/д"</formula>
    </cfRule>
  </conditionalFormatting>
  <conditionalFormatting sqref="AK397:AL397">
    <cfRule type="cellIs" dxfId="6818" priority="9600" operator="equal">
      <formula>"н/д"</formula>
    </cfRule>
  </conditionalFormatting>
  <conditionalFormatting sqref="BR397:BS397">
    <cfRule type="cellIs" dxfId="6817" priority="9599" operator="equal">
      <formula>"н/д"</formula>
    </cfRule>
  </conditionalFormatting>
  <conditionalFormatting sqref="S383:T383">
    <cfRule type="cellIs" dxfId="6816" priority="9598" operator="equal">
      <formula>"н/д"</formula>
    </cfRule>
  </conditionalFormatting>
  <conditionalFormatting sqref="AK383:AL383">
    <cfRule type="cellIs" dxfId="6815" priority="9597" operator="equal">
      <formula>"н/д"</formula>
    </cfRule>
  </conditionalFormatting>
  <conditionalFormatting sqref="BR383:BS383">
    <cfRule type="cellIs" dxfId="6814" priority="9596" operator="equal">
      <formula>"н/д"</formula>
    </cfRule>
  </conditionalFormatting>
  <conditionalFormatting sqref="S388:T388">
    <cfRule type="cellIs" dxfId="6813" priority="9595" operator="equal">
      <formula>"н/д"</formula>
    </cfRule>
  </conditionalFormatting>
  <conditionalFormatting sqref="AK388:AL388">
    <cfRule type="cellIs" dxfId="6812" priority="9594" operator="equal">
      <formula>"н/д"</formula>
    </cfRule>
  </conditionalFormatting>
  <conditionalFormatting sqref="BR388:BS388">
    <cfRule type="cellIs" dxfId="6811" priority="9593" operator="equal">
      <formula>"н/д"</formula>
    </cfRule>
  </conditionalFormatting>
  <conditionalFormatting sqref="BR402:BS402">
    <cfRule type="cellIs" dxfId="6810" priority="9592" operator="equal">
      <formula>"н/д"</formula>
    </cfRule>
  </conditionalFormatting>
  <conditionalFormatting sqref="S418:T418">
    <cfRule type="cellIs" dxfId="6809" priority="9591" operator="equal">
      <formula>"н/д"</formula>
    </cfRule>
  </conditionalFormatting>
  <conditionalFormatting sqref="AK418:AL418">
    <cfRule type="cellIs" dxfId="6808" priority="9590" operator="equal">
      <formula>"н/д"</formula>
    </cfRule>
  </conditionalFormatting>
  <conditionalFormatting sqref="BR418:BS418">
    <cfRule type="cellIs" dxfId="6807" priority="9589" operator="equal">
      <formula>"н/д"</formula>
    </cfRule>
  </conditionalFormatting>
  <conditionalFormatting sqref="S420:T420">
    <cfRule type="cellIs" dxfId="6806" priority="9588" operator="equal">
      <formula>"н/д"</formula>
    </cfRule>
  </conditionalFormatting>
  <conditionalFormatting sqref="AK420:AL420">
    <cfRule type="cellIs" dxfId="6805" priority="9587" operator="equal">
      <formula>"н/д"</formula>
    </cfRule>
  </conditionalFormatting>
  <conditionalFormatting sqref="BR420:BS420">
    <cfRule type="cellIs" dxfId="6804" priority="9586" operator="equal">
      <formula>"н/д"</formula>
    </cfRule>
  </conditionalFormatting>
  <conditionalFormatting sqref="S421:T421">
    <cfRule type="cellIs" dxfId="6803" priority="9585" operator="equal">
      <formula>"н/д"</formula>
    </cfRule>
  </conditionalFormatting>
  <conditionalFormatting sqref="AK421:AL421">
    <cfRule type="cellIs" dxfId="6802" priority="9584" operator="equal">
      <formula>"н/д"</formula>
    </cfRule>
  </conditionalFormatting>
  <conditionalFormatting sqref="BR421:BS421">
    <cfRule type="cellIs" dxfId="6801" priority="9583" operator="equal">
      <formula>"н/д"</formula>
    </cfRule>
  </conditionalFormatting>
  <conditionalFormatting sqref="S411:T411">
    <cfRule type="cellIs" dxfId="6800" priority="9582" operator="equal">
      <formula>"н/д"</formula>
    </cfRule>
  </conditionalFormatting>
  <conditionalFormatting sqref="AK411:AL411">
    <cfRule type="cellIs" dxfId="6799" priority="9581" operator="equal">
      <formula>"н/д"</formula>
    </cfRule>
  </conditionalFormatting>
  <conditionalFormatting sqref="BR411:BS411">
    <cfRule type="cellIs" dxfId="6798" priority="9580" operator="equal">
      <formula>"н/д"</formula>
    </cfRule>
  </conditionalFormatting>
  <conditionalFormatting sqref="S417:T417">
    <cfRule type="cellIs" dxfId="6797" priority="9579" operator="equal">
      <formula>"н/д"</formula>
    </cfRule>
  </conditionalFormatting>
  <conditionalFormatting sqref="AK417:AL417">
    <cfRule type="cellIs" dxfId="6796" priority="9578" operator="equal">
      <formula>"н/д"</formula>
    </cfRule>
  </conditionalFormatting>
  <conditionalFormatting sqref="BR417:BS417">
    <cfRule type="cellIs" dxfId="6795" priority="9577" operator="equal">
      <formula>"н/д"</formula>
    </cfRule>
  </conditionalFormatting>
  <conditionalFormatting sqref="S456:T456">
    <cfRule type="cellIs" dxfId="6794" priority="9576" operator="equal">
      <formula>"н/д"</formula>
    </cfRule>
  </conditionalFormatting>
  <conditionalFormatting sqref="AK456:AL456">
    <cfRule type="cellIs" dxfId="6793" priority="9575" operator="equal">
      <formula>"н/д"</formula>
    </cfRule>
  </conditionalFormatting>
  <conditionalFormatting sqref="BR456:BS456">
    <cfRule type="cellIs" dxfId="6792" priority="9574" operator="equal">
      <formula>"н/д"</formula>
    </cfRule>
  </conditionalFormatting>
  <conditionalFormatting sqref="S457:T457">
    <cfRule type="cellIs" dxfId="6791" priority="9573" operator="equal">
      <formula>"н/д"</formula>
    </cfRule>
  </conditionalFormatting>
  <conditionalFormatting sqref="AK457:AL457">
    <cfRule type="cellIs" dxfId="6790" priority="9572" operator="equal">
      <formula>"н/д"</formula>
    </cfRule>
  </conditionalFormatting>
  <conditionalFormatting sqref="BR457:BS457">
    <cfRule type="cellIs" dxfId="6789" priority="9571" operator="equal">
      <formula>"н/д"</formula>
    </cfRule>
  </conditionalFormatting>
  <conditionalFormatting sqref="S458:T458">
    <cfRule type="cellIs" dxfId="6788" priority="9570" operator="equal">
      <formula>"н/д"</formula>
    </cfRule>
  </conditionalFormatting>
  <conditionalFormatting sqref="AK458:AL458">
    <cfRule type="cellIs" dxfId="6787" priority="9569" operator="equal">
      <formula>"н/д"</formula>
    </cfRule>
  </conditionalFormatting>
  <conditionalFormatting sqref="BR458:BS458">
    <cfRule type="cellIs" dxfId="6786" priority="9568" operator="equal">
      <formula>"н/д"</formula>
    </cfRule>
  </conditionalFormatting>
  <conditionalFormatting sqref="S455:T455">
    <cfRule type="cellIs" dxfId="6785" priority="9564" operator="equal">
      <formula>"н/д"</formula>
    </cfRule>
  </conditionalFormatting>
  <conditionalFormatting sqref="AK455:AL455">
    <cfRule type="cellIs" dxfId="6784" priority="9563" operator="equal">
      <formula>"н/д"</formula>
    </cfRule>
  </conditionalFormatting>
  <conditionalFormatting sqref="BR455:BS455">
    <cfRule type="cellIs" dxfId="6783" priority="9562" operator="equal">
      <formula>"н/д"</formula>
    </cfRule>
  </conditionalFormatting>
  <conditionalFormatting sqref="S261:T261">
    <cfRule type="cellIs" dxfId="6782" priority="9560" operator="equal">
      <formula>"н/д"</formula>
    </cfRule>
  </conditionalFormatting>
  <conditionalFormatting sqref="AK261:AL261">
    <cfRule type="cellIs" dxfId="6781" priority="9559" operator="equal">
      <formula>"н/д"</formula>
    </cfRule>
  </conditionalFormatting>
  <conditionalFormatting sqref="S262:T262">
    <cfRule type="cellIs" dxfId="6780" priority="9557" operator="equal">
      <formula>"н/д"</formula>
    </cfRule>
  </conditionalFormatting>
  <conditionalFormatting sqref="AK262:AL262">
    <cfRule type="cellIs" dxfId="6779" priority="9556" operator="equal">
      <formula>"н/д"</formula>
    </cfRule>
  </conditionalFormatting>
  <conditionalFormatting sqref="S263:T263">
    <cfRule type="cellIs" dxfId="6778" priority="9554" operator="equal">
      <formula>"н/д"</formula>
    </cfRule>
  </conditionalFormatting>
  <conditionalFormatting sqref="AK263:AL263">
    <cfRule type="cellIs" dxfId="6777" priority="9553" operator="equal">
      <formula>"н/д"</formula>
    </cfRule>
  </conditionalFormatting>
  <conditionalFormatting sqref="S264:T264">
    <cfRule type="cellIs" dxfId="6776" priority="9551" operator="equal">
      <formula>"н/д"</formula>
    </cfRule>
  </conditionalFormatting>
  <conditionalFormatting sqref="AK264:AL264">
    <cfRule type="cellIs" dxfId="6775" priority="9550" operator="equal">
      <formula>"н/д"</formula>
    </cfRule>
  </conditionalFormatting>
  <conditionalFormatting sqref="S260:T260">
    <cfRule type="cellIs" dxfId="6774" priority="9548" operator="equal">
      <formula>"н/д"</formula>
    </cfRule>
  </conditionalFormatting>
  <conditionalFormatting sqref="AK260:AL260">
    <cfRule type="cellIs" dxfId="6773" priority="9547" operator="equal">
      <formula>"н/д"</formula>
    </cfRule>
  </conditionalFormatting>
  <conditionalFormatting sqref="BR260:BS260">
    <cfRule type="cellIs" dxfId="6772" priority="9546" operator="equal">
      <formula>"н/д"</formula>
    </cfRule>
  </conditionalFormatting>
  <conditionalFormatting sqref="S271:T271">
    <cfRule type="cellIs" dxfId="6771" priority="9545" operator="equal">
      <formula>"н/д"</formula>
    </cfRule>
  </conditionalFormatting>
  <conditionalFormatting sqref="AK271:AL271">
    <cfRule type="cellIs" dxfId="6770" priority="9544" operator="equal">
      <formula>"н/д"</formula>
    </cfRule>
  </conditionalFormatting>
  <conditionalFormatting sqref="BU109:BV109">
    <cfRule type="cellIs" dxfId="6769" priority="8008" operator="equal">
      <formula>"н/д"</formula>
    </cfRule>
  </conditionalFormatting>
  <conditionalFormatting sqref="S272:T272">
    <cfRule type="cellIs" dxfId="6768" priority="9542" operator="equal">
      <formula>"н/д"</formula>
    </cfRule>
  </conditionalFormatting>
  <conditionalFormatting sqref="AK272:AL272">
    <cfRule type="cellIs" dxfId="6767" priority="9541" operator="equal">
      <formula>"н/д"</formula>
    </cfRule>
  </conditionalFormatting>
  <conditionalFormatting sqref="S273:T273">
    <cfRule type="cellIs" dxfId="6766" priority="9539" operator="equal">
      <formula>"н/д"</formula>
    </cfRule>
  </conditionalFormatting>
  <conditionalFormatting sqref="AK273:AL273">
    <cfRule type="cellIs" dxfId="6765" priority="9538" operator="equal">
      <formula>"н/д"</formula>
    </cfRule>
  </conditionalFormatting>
  <conditionalFormatting sqref="BO109:BP109">
    <cfRule type="cellIs" dxfId="6764" priority="8002" operator="equal">
      <formula>"н/д"</formula>
    </cfRule>
  </conditionalFormatting>
  <conditionalFormatting sqref="S274:T274">
    <cfRule type="cellIs" dxfId="6763" priority="9536" operator="equal">
      <formula>"н/д"</formula>
    </cfRule>
  </conditionalFormatting>
  <conditionalFormatting sqref="AK274:AL274">
    <cfRule type="cellIs" dxfId="6762" priority="9535" operator="equal">
      <formula>"н/д"</formula>
    </cfRule>
  </conditionalFormatting>
  <conditionalFormatting sqref="S275:T275">
    <cfRule type="cellIs" dxfId="6761" priority="9533" operator="equal">
      <formula>"н/д"</formula>
    </cfRule>
  </conditionalFormatting>
  <conditionalFormatting sqref="AK275:AL275">
    <cfRule type="cellIs" dxfId="6760" priority="9532" operator="equal">
      <formula>"н/д"</formula>
    </cfRule>
  </conditionalFormatting>
  <conditionalFormatting sqref="BL109:BM109">
    <cfRule type="cellIs" dxfId="6759" priority="7996" operator="equal">
      <formula>"н/д"</formula>
    </cfRule>
  </conditionalFormatting>
  <conditionalFormatting sqref="S242:T242">
    <cfRule type="cellIs" dxfId="6758" priority="9530" operator="equal">
      <formula>"н/д"</formula>
    </cfRule>
  </conditionalFormatting>
  <conditionalFormatting sqref="AK247:AL247">
    <cfRule type="cellIs" dxfId="6757" priority="9529" operator="equal">
      <formula>"н/д"</formula>
    </cfRule>
  </conditionalFormatting>
  <conditionalFormatting sqref="S247:T247">
    <cfRule type="cellIs" dxfId="6756" priority="9528" operator="equal">
      <formula>"н/д"</formula>
    </cfRule>
  </conditionalFormatting>
  <conditionalFormatting sqref="BR247:BS247">
    <cfRule type="cellIs" dxfId="6755" priority="9527" operator="equal">
      <formula>"н/д"</formula>
    </cfRule>
  </conditionalFormatting>
  <conditionalFormatting sqref="S251:T251">
    <cfRule type="cellIs" dxfId="6754" priority="9526" operator="equal">
      <formula>"н/д"</formula>
    </cfRule>
  </conditionalFormatting>
  <conditionalFormatting sqref="BR251:BS251">
    <cfRule type="cellIs" dxfId="6753" priority="9524" operator="equal">
      <formula>"н/д"</formula>
    </cfRule>
  </conditionalFormatting>
  <conditionalFormatting sqref="S252:T252">
    <cfRule type="cellIs" dxfId="6752" priority="9523" operator="equal">
      <formula>"н/д"</formula>
    </cfRule>
  </conditionalFormatting>
  <conditionalFormatting sqref="BI150:BJ150">
    <cfRule type="cellIs" dxfId="6751" priority="7716" operator="equal">
      <formula>"н/д"</formula>
    </cfRule>
  </conditionalFormatting>
  <conditionalFormatting sqref="BR252:BS252">
    <cfRule type="cellIs" dxfId="6750" priority="9521" operator="equal">
      <formula>"н/д"</formula>
    </cfRule>
  </conditionalFormatting>
  <conditionalFormatting sqref="S277:T277">
    <cfRule type="cellIs" dxfId="6749" priority="9520" operator="equal">
      <formula>"н/д"</formula>
    </cfRule>
  </conditionalFormatting>
  <conditionalFormatting sqref="AK277:AL277">
    <cfRule type="cellIs" dxfId="6748" priority="9519" operator="equal">
      <formula>"н/д"</formula>
    </cfRule>
  </conditionalFormatting>
  <conditionalFormatting sqref="AQ111:AR111">
    <cfRule type="cellIs" dxfId="6747" priority="7983" operator="equal">
      <formula>"н/д"</formula>
    </cfRule>
  </conditionalFormatting>
  <conditionalFormatting sqref="S276:T276">
    <cfRule type="cellIs" dxfId="6746" priority="9517" operator="equal">
      <formula>"н/д"</formula>
    </cfRule>
  </conditionalFormatting>
  <conditionalFormatting sqref="AK276:AL276">
    <cfRule type="cellIs" dxfId="6745" priority="9516" operator="equal">
      <formula>"н/д"</formula>
    </cfRule>
  </conditionalFormatting>
  <conditionalFormatting sqref="AQ110:AR110">
    <cfRule type="cellIs" dxfId="6744" priority="7980" operator="equal">
      <formula>"н/д"</formula>
    </cfRule>
  </conditionalFormatting>
  <conditionalFormatting sqref="S270:T270">
    <cfRule type="cellIs" dxfId="6743" priority="9514" operator="equal">
      <formula>"н/д"</formula>
    </cfRule>
  </conditionalFormatting>
  <conditionalFormatting sqref="AK270:AL270">
    <cfRule type="cellIs" dxfId="6742" priority="9513" operator="equal">
      <formula>"н/д"</formula>
    </cfRule>
  </conditionalFormatting>
  <conditionalFormatting sqref="BR270:BS270">
    <cfRule type="cellIs" dxfId="6741" priority="9512" operator="equal">
      <formula>"н/д"</formula>
    </cfRule>
  </conditionalFormatting>
  <conditionalFormatting sqref="AK861:AL861">
    <cfRule type="cellIs" dxfId="6740" priority="9160" operator="equal">
      <formula>"н/д"</formula>
    </cfRule>
  </conditionalFormatting>
  <conditionalFormatting sqref="S373:T373">
    <cfRule type="cellIs" dxfId="6739" priority="9510" operator="equal">
      <formula>"н/д"</formula>
    </cfRule>
  </conditionalFormatting>
  <conditionalFormatting sqref="AK373:AL373">
    <cfRule type="cellIs" dxfId="6738" priority="9509" operator="equal">
      <formula>"н/д"</formula>
    </cfRule>
  </conditionalFormatting>
  <conditionalFormatting sqref="BR373:BS373">
    <cfRule type="cellIs" dxfId="6737" priority="9508" operator="equal">
      <formula>"н/д"</formula>
    </cfRule>
  </conditionalFormatting>
  <conditionalFormatting sqref="S374:T374">
    <cfRule type="cellIs" dxfId="6736" priority="9507" operator="equal">
      <formula>"н/д"</formula>
    </cfRule>
  </conditionalFormatting>
  <conditionalFormatting sqref="AK374:AL374">
    <cfRule type="cellIs" dxfId="6735" priority="9506" operator="equal">
      <formula>"н/д"</formula>
    </cfRule>
  </conditionalFormatting>
  <conditionalFormatting sqref="BR374:BS374">
    <cfRule type="cellIs" dxfId="6734" priority="9505" operator="equal">
      <formula>"н/д"</formula>
    </cfRule>
  </conditionalFormatting>
  <conditionalFormatting sqref="S375:T375">
    <cfRule type="cellIs" dxfId="6733" priority="9504" operator="equal">
      <formula>"н/д"</formula>
    </cfRule>
  </conditionalFormatting>
  <conditionalFormatting sqref="AK375:AL375">
    <cfRule type="cellIs" dxfId="6732" priority="9503" operator="equal">
      <formula>"н/д"</formula>
    </cfRule>
  </conditionalFormatting>
  <conditionalFormatting sqref="BR375:BS375">
    <cfRule type="cellIs" dxfId="6731" priority="9502" operator="equal">
      <formula>"н/д"</formula>
    </cfRule>
  </conditionalFormatting>
  <conditionalFormatting sqref="S376:T376">
    <cfRule type="cellIs" dxfId="6730" priority="9501" operator="equal">
      <formula>"н/д"</formula>
    </cfRule>
  </conditionalFormatting>
  <conditionalFormatting sqref="AK376:AL376">
    <cfRule type="cellIs" dxfId="6729" priority="9500" operator="equal">
      <formula>"н/д"</formula>
    </cfRule>
  </conditionalFormatting>
  <conditionalFormatting sqref="BR376:BS376">
    <cfRule type="cellIs" dxfId="6728" priority="9499" operator="equal">
      <formula>"н/д"</formula>
    </cfRule>
  </conditionalFormatting>
  <conditionalFormatting sqref="S364:T364">
    <cfRule type="cellIs" dxfId="6727" priority="9498" operator="equal">
      <formula>"н/д"</formula>
    </cfRule>
  </conditionalFormatting>
  <conditionalFormatting sqref="AK364:AL364">
    <cfRule type="cellIs" dxfId="6726" priority="9497" operator="equal">
      <formula>"н/д"</formula>
    </cfRule>
  </conditionalFormatting>
  <conditionalFormatting sqref="BR364:BS364">
    <cfRule type="cellIs" dxfId="6725" priority="9496" operator="equal">
      <formula>"н/д"</formula>
    </cfRule>
  </conditionalFormatting>
  <conditionalFormatting sqref="S371:T371">
    <cfRule type="cellIs" dxfId="6724" priority="9495" operator="equal">
      <formula>"н/д"</formula>
    </cfRule>
  </conditionalFormatting>
  <conditionalFormatting sqref="AK371:AL371">
    <cfRule type="cellIs" dxfId="6723" priority="9494" operator="equal">
      <formula>"н/д"</formula>
    </cfRule>
  </conditionalFormatting>
  <conditionalFormatting sqref="BR371:BS371">
    <cfRule type="cellIs" dxfId="6722" priority="9493" operator="equal">
      <formula>"н/д"</formula>
    </cfRule>
  </conditionalFormatting>
  <conditionalFormatting sqref="S368:T368">
    <cfRule type="cellIs" dxfId="6721" priority="9492" operator="equal">
      <formula>"н/д"</formula>
    </cfRule>
  </conditionalFormatting>
  <conditionalFormatting sqref="AK368:AL368">
    <cfRule type="cellIs" dxfId="6720" priority="9491" operator="equal">
      <formula>"н/д"</formula>
    </cfRule>
  </conditionalFormatting>
  <conditionalFormatting sqref="BR368:BS368">
    <cfRule type="cellIs" dxfId="6719" priority="9490" operator="equal">
      <formula>"н/д"</formula>
    </cfRule>
  </conditionalFormatting>
  <conditionalFormatting sqref="S439:T439">
    <cfRule type="cellIs" dxfId="6718" priority="9489" operator="equal">
      <formula>"н/д"</formula>
    </cfRule>
  </conditionalFormatting>
  <conditionalFormatting sqref="AK439:AL439">
    <cfRule type="cellIs" dxfId="6717" priority="9488" operator="equal">
      <formula>"н/д"</formula>
    </cfRule>
  </conditionalFormatting>
  <conditionalFormatting sqref="BR439:BS439">
    <cfRule type="cellIs" dxfId="6716" priority="9487" operator="equal">
      <formula>"н/д"</formula>
    </cfRule>
  </conditionalFormatting>
  <conditionalFormatting sqref="S440:T440">
    <cfRule type="cellIs" dxfId="6715" priority="9483" operator="equal">
      <formula>"н/д"</formula>
    </cfRule>
  </conditionalFormatting>
  <conditionalFormatting sqref="AK440:AL440">
    <cfRule type="cellIs" dxfId="6714" priority="9482" operator="equal">
      <formula>"н/д"</formula>
    </cfRule>
  </conditionalFormatting>
  <conditionalFormatting sqref="BR440:BS440">
    <cfRule type="cellIs" dxfId="6713" priority="9481" operator="equal">
      <formula>"н/д"</formula>
    </cfRule>
  </conditionalFormatting>
  <conditionalFormatting sqref="S441:T441">
    <cfRule type="cellIs" dxfId="6712" priority="9480" operator="equal">
      <formula>"н/д"</formula>
    </cfRule>
  </conditionalFormatting>
  <conditionalFormatting sqref="AK441:AL441">
    <cfRule type="cellIs" dxfId="6711" priority="9479" operator="equal">
      <formula>"н/д"</formula>
    </cfRule>
  </conditionalFormatting>
  <conditionalFormatting sqref="BR441:BS441">
    <cfRule type="cellIs" dxfId="6710" priority="9478" operator="equal">
      <formula>"н/д"</formula>
    </cfRule>
  </conditionalFormatting>
  <conditionalFormatting sqref="S442:T442">
    <cfRule type="cellIs" dxfId="6709" priority="9474" operator="equal">
      <formula>"н/д"</formula>
    </cfRule>
  </conditionalFormatting>
  <conditionalFormatting sqref="AK442:AL442">
    <cfRule type="cellIs" dxfId="6708" priority="9473" operator="equal">
      <formula>"н/д"</formula>
    </cfRule>
  </conditionalFormatting>
  <conditionalFormatting sqref="BR442:BS442">
    <cfRule type="cellIs" dxfId="6707" priority="9472" operator="equal">
      <formula>"н/д"</formula>
    </cfRule>
  </conditionalFormatting>
  <conditionalFormatting sqref="S476:T476">
    <cfRule type="cellIs" dxfId="6706" priority="9471" operator="equal">
      <formula>"н/д"</formula>
    </cfRule>
  </conditionalFormatting>
  <conditionalFormatting sqref="AK476:AL476">
    <cfRule type="cellIs" dxfId="6705" priority="9470" operator="equal">
      <formula>"н/д"</formula>
    </cfRule>
  </conditionalFormatting>
  <conditionalFormatting sqref="BR476:BS476">
    <cfRule type="cellIs" dxfId="6704" priority="9469" operator="equal">
      <formula>"н/д"</formula>
    </cfRule>
  </conditionalFormatting>
  <conditionalFormatting sqref="S477:T477">
    <cfRule type="cellIs" dxfId="6703" priority="9468" operator="equal">
      <formula>"н/д"</formula>
    </cfRule>
  </conditionalFormatting>
  <conditionalFormatting sqref="AK477:AL477">
    <cfRule type="cellIs" dxfId="6702" priority="9467" operator="equal">
      <formula>"н/д"</formula>
    </cfRule>
  </conditionalFormatting>
  <conditionalFormatting sqref="BR477:BS477">
    <cfRule type="cellIs" dxfId="6701" priority="9466" operator="equal">
      <formula>"н/д"</formula>
    </cfRule>
  </conditionalFormatting>
  <conditionalFormatting sqref="S478:T478">
    <cfRule type="cellIs" dxfId="6700" priority="9465" operator="equal">
      <formula>"н/д"</formula>
    </cfRule>
  </conditionalFormatting>
  <conditionalFormatting sqref="AK478:AL478">
    <cfRule type="cellIs" dxfId="6699" priority="9464" operator="equal">
      <formula>"н/д"</formula>
    </cfRule>
  </conditionalFormatting>
  <conditionalFormatting sqref="BR478:BS478">
    <cfRule type="cellIs" dxfId="6698" priority="9463" operator="equal">
      <formula>"н/д"</formula>
    </cfRule>
  </conditionalFormatting>
  <conditionalFormatting sqref="S479:T479">
    <cfRule type="cellIs" dxfId="6697" priority="9462" operator="equal">
      <formula>"н/д"</formula>
    </cfRule>
  </conditionalFormatting>
  <conditionalFormatting sqref="AK479:AL479">
    <cfRule type="cellIs" dxfId="6696" priority="9461" operator="equal">
      <formula>"н/д"</formula>
    </cfRule>
  </conditionalFormatting>
  <conditionalFormatting sqref="BR479:BS479">
    <cfRule type="cellIs" dxfId="6695" priority="9460" operator="equal">
      <formula>"н/д"</formula>
    </cfRule>
  </conditionalFormatting>
  <conditionalFormatting sqref="S482:T482">
    <cfRule type="cellIs" dxfId="6694" priority="9456" operator="equal">
      <formula>"н/д"</formula>
    </cfRule>
  </conditionalFormatting>
  <conditionalFormatting sqref="AK482:AL482">
    <cfRule type="cellIs" dxfId="6693" priority="9455" operator="equal">
      <formula>"н/д"</formula>
    </cfRule>
  </conditionalFormatting>
  <conditionalFormatting sqref="BR482:BS482">
    <cfRule type="cellIs" dxfId="6692" priority="9454" operator="equal">
      <formula>"н/д"</formula>
    </cfRule>
  </conditionalFormatting>
  <conditionalFormatting sqref="S483:T483">
    <cfRule type="cellIs" dxfId="6691" priority="9453" operator="equal">
      <formula>"н/д"</formula>
    </cfRule>
  </conditionalFormatting>
  <conditionalFormatting sqref="AK483:AL483">
    <cfRule type="cellIs" dxfId="6690" priority="9452" operator="equal">
      <formula>"н/д"</formula>
    </cfRule>
  </conditionalFormatting>
  <conditionalFormatting sqref="BR483:BS483">
    <cfRule type="cellIs" dxfId="6689" priority="9451" operator="equal">
      <formula>"н/д"</formula>
    </cfRule>
  </conditionalFormatting>
  <conditionalFormatting sqref="S484:T484">
    <cfRule type="cellIs" dxfId="6688" priority="9450" operator="equal">
      <formula>"н/д"</formula>
    </cfRule>
  </conditionalFormatting>
  <conditionalFormatting sqref="AK484:AL484">
    <cfRule type="cellIs" dxfId="6687" priority="9449" operator="equal">
      <formula>"н/д"</formula>
    </cfRule>
  </conditionalFormatting>
  <conditionalFormatting sqref="BR484:BS484">
    <cfRule type="cellIs" dxfId="6686" priority="9448" operator="equal">
      <formula>"н/д"</formula>
    </cfRule>
  </conditionalFormatting>
  <conditionalFormatting sqref="S485:T485">
    <cfRule type="cellIs" dxfId="6685" priority="9447" operator="equal">
      <formula>"н/д"</formula>
    </cfRule>
  </conditionalFormatting>
  <conditionalFormatting sqref="AK485:AL485">
    <cfRule type="cellIs" dxfId="6684" priority="9446" operator="equal">
      <formula>"н/д"</formula>
    </cfRule>
  </conditionalFormatting>
  <conditionalFormatting sqref="BR485:BS485">
    <cfRule type="cellIs" dxfId="6683" priority="9445" operator="equal">
      <formula>"н/д"</formula>
    </cfRule>
  </conditionalFormatting>
  <conditionalFormatting sqref="S486:T486">
    <cfRule type="cellIs" dxfId="6682" priority="9444" operator="equal">
      <formula>"н/д"</formula>
    </cfRule>
  </conditionalFormatting>
  <conditionalFormatting sqref="AK486:AL486">
    <cfRule type="cellIs" dxfId="6681" priority="9443" operator="equal">
      <formula>"н/д"</formula>
    </cfRule>
  </conditionalFormatting>
  <conditionalFormatting sqref="BR486:BS486">
    <cfRule type="cellIs" dxfId="6680" priority="9442" operator="equal">
      <formula>"н/д"</formula>
    </cfRule>
  </conditionalFormatting>
  <conditionalFormatting sqref="S475:T475">
    <cfRule type="cellIs" dxfId="6679" priority="9438" operator="equal">
      <formula>"н/д"</formula>
    </cfRule>
  </conditionalFormatting>
  <conditionalFormatting sqref="AK475:AL475">
    <cfRule type="cellIs" dxfId="6678" priority="9437" operator="equal">
      <formula>"н/д"</formula>
    </cfRule>
  </conditionalFormatting>
  <conditionalFormatting sqref="BR475:BS475">
    <cfRule type="cellIs" dxfId="6677" priority="9436" operator="equal">
      <formula>"н/д"</formula>
    </cfRule>
  </conditionalFormatting>
  <conditionalFormatting sqref="S505:T505">
    <cfRule type="cellIs" dxfId="6676" priority="9435" operator="equal">
      <formula>"н/д"</formula>
    </cfRule>
  </conditionalFormatting>
  <conditionalFormatting sqref="AK505:AL505">
    <cfRule type="cellIs" dxfId="6675" priority="9434" operator="equal">
      <formula>"н/д"</formula>
    </cfRule>
  </conditionalFormatting>
  <conditionalFormatting sqref="BR505:BS505">
    <cfRule type="cellIs" dxfId="6674" priority="9433" operator="equal">
      <formula>"н/д"</formula>
    </cfRule>
  </conditionalFormatting>
  <conditionalFormatting sqref="S509:T509">
    <cfRule type="cellIs" dxfId="6673" priority="9429" operator="equal">
      <formula>"н/д"</formula>
    </cfRule>
  </conditionalFormatting>
  <conditionalFormatting sqref="AK509:AL509">
    <cfRule type="cellIs" dxfId="6672" priority="9428" operator="equal">
      <formula>"н/д"</formula>
    </cfRule>
  </conditionalFormatting>
  <conditionalFormatting sqref="BR509:BS509">
    <cfRule type="cellIs" dxfId="6671" priority="9427" operator="equal">
      <formula>"н/д"</formula>
    </cfRule>
  </conditionalFormatting>
  <conditionalFormatting sqref="S510:T510">
    <cfRule type="cellIs" dxfId="6670" priority="9426" operator="equal">
      <formula>"н/д"</formula>
    </cfRule>
  </conditionalFormatting>
  <conditionalFormatting sqref="AK510:AL510">
    <cfRule type="cellIs" dxfId="6669" priority="9425" operator="equal">
      <formula>"н/д"</formula>
    </cfRule>
  </conditionalFormatting>
  <conditionalFormatting sqref="BR510:BS510">
    <cfRule type="cellIs" dxfId="6668" priority="9424" operator="equal">
      <formula>"н/д"</formula>
    </cfRule>
  </conditionalFormatting>
  <conditionalFormatting sqref="S508:T508">
    <cfRule type="cellIs" dxfId="6667" priority="9420" operator="equal">
      <formula>"н/д"</formula>
    </cfRule>
  </conditionalFormatting>
  <conditionalFormatting sqref="AK508:AL508">
    <cfRule type="cellIs" dxfId="6666" priority="9419" operator="equal">
      <formula>"н/д"</formula>
    </cfRule>
  </conditionalFormatting>
  <conditionalFormatting sqref="BR508:BS508">
    <cfRule type="cellIs" dxfId="6665" priority="9418" operator="equal">
      <formula>"н/д"</formula>
    </cfRule>
  </conditionalFormatting>
  <conditionalFormatting sqref="S515">
    <cfRule type="cellIs" dxfId="6664" priority="9417" operator="equal">
      <formula>"н/д"</formula>
    </cfRule>
  </conditionalFormatting>
  <conditionalFormatting sqref="T515">
    <cfRule type="cellIs" dxfId="6663" priority="9416" operator="equal">
      <formula>"н/д"</formula>
    </cfRule>
  </conditionalFormatting>
  <conditionalFormatting sqref="AK515">
    <cfRule type="cellIs" dxfId="6662" priority="9415" operator="equal">
      <formula>"н/д"</formula>
    </cfRule>
  </conditionalFormatting>
  <conditionalFormatting sqref="AL515">
    <cfRule type="cellIs" dxfId="6661" priority="9414" operator="equal">
      <formula>"н/д"</formula>
    </cfRule>
  </conditionalFormatting>
  <conditionalFormatting sqref="BR515">
    <cfRule type="cellIs" dxfId="6660" priority="9413" operator="equal">
      <formula>"н/д"</formula>
    </cfRule>
  </conditionalFormatting>
  <conditionalFormatting sqref="BS515">
    <cfRule type="cellIs" dxfId="6659" priority="9412" operator="equal">
      <formula>"н/д"</formula>
    </cfRule>
  </conditionalFormatting>
  <conditionalFormatting sqref="S523">
    <cfRule type="cellIs" dxfId="6658" priority="9411" operator="equal">
      <formula>"н/д"</formula>
    </cfRule>
  </conditionalFormatting>
  <conditionalFormatting sqref="T523">
    <cfRule type="cellIs" dxfId="6657" priority="9410" operator="equal">
      <formula>"н/д"</formula>
    </cfRule>
  </conditionalFormatting>
  <conditionalFormatting sqref="AK523">
    <cfRule type="cellIs" dxfId="6656" priority="9409" operator="equal">
      <formula>"н/д"</formula>
    </cfRule>
  </conditionalFormatting>
  <conditionalFormatting sqref="AL523">
    <cfRule type="cellIs" dxfId="6655" priority="9408" operator="equal">
      <formula>"н/д"</formula>
    </cfRule>
  </conditionalFormatting>
  <conditionalFormatting sqref="BR523">
    <cfRule type="cellIs" dxfId="6654" priority="9407" operator="equal">
      <formula>"н/д"</formula>
    </cfRule>
  </conditionalFormatting>
  <conditionalFormatting sqref="BS523">
    <cfRule type="cellIs" dxfId="6653" priority="9406" operator="equal">
      <formula>"н/д"</formula>
    </cfRule>
  </conditionalFormatting>
  <conditionalFormatting sqref="S543">
    <cfRule type="cellIs" dxfId="6652" priority="9405" operator="equal">
      <formula>"н/д"</formula>
    </cfRule>
  </conditionalFormatting>
  <conditionalFormatting sqref="T543">
    <cfRule type="cellIs" dxfId="6651" priority="9404" operator="equal">
      <formula>"н/д"</formula>
    </cfRule>
  </conditionalFormatting>
  <conditionalFormatting sqref="AK543">
    <cfRule type="cellIs" dxfId="6650" priority="9403" operator="equal">
      <formula>"н/д"</formula>
    </cfRule>
  </conditionalFormatting>
  <conditionalFormatting sqref="AL543">
    <cfRule type="cellIs" dxfId="6649" priority="9402" operator="equal">
      <formula>"н/д"</formula>
    </cfRule>
  </conditionalFormatting>
  <conditionalFormatting sqref="BR543">
    <cfRule type="cellIs" dxfId="6648" priority="9401" operator="equal">
      <formula>"н/д"</formula>
    </cfRule>
  </conditionalFormatting>
  <conditionalFormatting sqref="BS543">
    <cfRule type="cellIs" dxfId="6647" priority="9400" operator="equal">
      <formula>"н/д"</formula>
    </cfRule>
  </conditionalFormatting>
  <conditionalFormatting sqref="S539">
    <cfRule type="cellIs" dxfId="6646" priority="9399" operator="equal">
      <formula>"н/д"</formula>
    </cfRule>
  </conditionalFormatting>
  <conditionalFormatting sqref="T539">
    <cfRule type="cellIs" dxfId="6645" priority="9398" operator="equal">
      <formula>"н/д"</formula>
    </cfRule>
  </conditionalFormatting>
  <conditionalFormatting sqref="AK539">
    <cfRule type="cellIs" dxfId="6644" priority="9397" operator="equal">
      <formula>"н/д"</formula>
    </cfRule>
  </conditionalFormatting>
  <conditionalFormatting sqref="AL539">
    <cfRule type="cellIs" dxfId="6643" priority="9396" operator="equal">
      <formula>"н/д"</formula>
    </cfRule>
  </conditionalFormatting>
  <conditionalFormatting sqref="BR539">
    <cfRule type="cellIs" dxfId="6642" priority="9395" operator="equal">
      <formula>"н/д"</formula>
    </cfRule>
  </conditionalFormatting>
  <conditionalFormatting sqref="BS539">
    <cfRule type="cellIs" dxfId="6641" priority="9394" operator="equal">
      <formula>"н/д"</formula>
    </cfRule>
  </conditionalFormatting>
  <conditionalFormatting sqref="S542">
    <cfRule type="cellIs" dxfId="6640" priority="9393" operator="equal">
      <formula>"н/д"</formula>
    </cfRule>
  </conditionalFormatting>
  <conditionalFormatting sqref="T542">
    <cfRule type="cellIs" dxfId="6639" priority="9392" operator="equal">
      <formula>"н/д"</formula>
    </cfRule>
  </conditionalFormatting>
  <conditionalFormatting sqref="AK542">
    <cfRule type="cellIs" dxfId="6638" priority="9391" operator="equal">
      <formula>"н/д"</formula>
    </cfRule>
  </conditionalFormatting>
  <conditionalFormatting sqref="AL542">
    <cfRule type="cellIs" dxfId="6637" priority="9390" operator="equal">
      <formula>"н/д"</formula>
    </cfRule>
  </conditionalFormatting>
  <conditionalFormatting sqref="BR542">
    <cfRule type="cellIs" dxfId="6636" priority="9389" operator="equal">
      <formula>"н/д"</formula>
    </cfRule>
  </conditionalFormatting>
  <conditionalFormatting sqref="BS542">
    <cfRule type="cellIs" dxfId="6635" priority="9388" operator="equal">
      <formula>"н/д"</formula>
    </cfRule>
  </conditionalFormatting>
  <conditionalFormatting sqref="S544">
    <cfRule type="cellIs" dxfId="6634" priority="9387" operator="equal">
      <formula>"н/д"</formula>
    </cfRule>
  </conditionalFormatting>
  <conditionalFormatting sqref="T544">
    <cfRule type="cellIs" dxfId="6633" priority="9386" operator="equal">
      <formula>"н/д"</formula>
    </cfRule>
  </conditionalFormatting>
  <conditionalFormatting sqref="AK544">
    <cfRule type="cellIs" dxfId="6632" priority="9385" operator="equal">
      <formula>"н/д"</formula>
    </cfRule>
  </conditionalFormatting>
  <conditionalFormatting sqref="BR544">
    <cfRule type="cellIs" dxfId="6631" priority="9383" operator="equal">
      <formula>"н/д"</formula>
    </cfRule>
  </conditionalFormatting>
  <conditionalFormatting sqref="BS544">
    <cfRule type="cellIs" dxfId="6630" priority="9382" operator="equal">
      <formula>"н/д"</formula>
    </cfRule>
  </conditionalFormatting>
  <conditionalFormatting sqref="S545">
    <cfRule type="cellIs" dxfId="6629" priority="9381" operator="equal">
      <formula>"н/д"</formula>
    </cfRule>
  </conditionalFormatting>
  <conditionalFormatting sqref="T545">
    <cfRule type="cellIs" dxfId="6628" priority="9380" operator="equal">
      <formula>"н/д"</formula>
    </cfRule>
  </conditionalFormatting>
  <conditionalFormatting sqref="AK545">
    <cfRule type="cellIs" dxfId="6627" priority="9379" operator="equal">
      <formula>"н/д"</formula>
    </cfRule>
  </conditionalFormatting>
  <conditionalFormatting sqref="AL545">
    <cfRule type="cellIs" dxfId="6626" priority="9378" operator="equal">
      <formula>"н/д"</formula>
    </cfRule>
  </conditionalFormatting>
  <conditionalFormatting sqref="BR545">
    <cfRule type="cellIs" dxfId="6625" priority="9377" operator="equal">
      <formula>"н/д"</formula>
    </cfRule>
  </conditionalFormatting>
  <conditionalFormatting sqref="BS545">
    <cfRule type="cellIs" dxfId="6624" priority="9376" operator="equal">
      <formula>"н/д"</formula>
    </cfRule>
  </conditionalFormatting>
  <conditionalFormatting sqref="S558:T558">
    <cfRule type="cellIs" dxfId="6623" priority="9375" operator="equal">
      <formula>"н/д"</formula>
    </cfRule>
  </conditionalFormatting>
  <conditionalFormatting sqref="AK558:AL558">
    <cfRule type="cellIs" dxfId="6622" priority="9374" operator="equal">
      <formula>"н/д"</formula>
    </cfRule>
  </conditionalFormatting>
  <conditionalFormatting sqref="BR558:BS558">
    <cfRule type="cellIs" dxfId="6621" priority="9373" operator="equal">
      <formula>"н/д"</formula>
    </cfRule>
  </conditionalFormatting>
  <conditionalFormatting sqref="S559:T559">
    <cfRule type="cellIs" dxfId="6620" priority="9372" operator="equal">
      <formula>"н/д"</formula>
    </cfRule>
  </conditionalFormatting>
  <conditionalFormatting sqref="AK559:AL559">
    <cfRule type="cellIs" dxfId="6619" priority="9371" operator="equal">
      <formula>"н/д"</formula>
    </cfRule>
  </conditionalFormatting>
  <conditionalFormatting sqref="BR559:BS559">
    <cfRule type="cellIs" dxfId="6618" priority="9370" operator="equal">
      <formula>"н/д"</formula>
    </cfRule>
  </conditionalFormatting>
  <conditionalFormatting sqref="S560:T560">
    <cfRule type="cellIs" dxfId="6617" priority="9369" operator="equal">
      <formula>"н/д"</formula>
    </cfRule>
  </conditionalFormatting>
  <conditionalFormatting sqref="AK560:AL560">
    <cfRule type="cellIs" dxfId="6616" priority="9368" operator="equal">
      <formula>"н/д"</formula>
    </cfRule>
  </conditionalFormatting>
  <conditionalFormatting sqref="BR560:BS560">
    <cfRule type="cellIs" dxfId="6615" priority="9367" operator="equal">
      <formula>"н/д"</formula>
    </cfRule>
  </conditionalFormatting>
  <conditionalFormatting sqref="S561:T561">
    <cfRule type="cellIs" dxfId="6614" priority="9366" operator="equal">
      <formula>"н/д"</formula>
    </cfRule>
  </conditionalFormatting>
  <conditionalFormatting sqref="AK561:AL561">
    <cfRule type="cellIs" dxfId="6613" priority="9365" operator="equal">
      <formula>"н/д"</formula>
    </cfRule>
  </conditionalFormatting>
  <conditionalFormatting sqref="BR561:BS561">
    <cfRule type="cellIs" dxfId="6612" priority="9364" operator="equal">
      <formula>"н/д"</formula>
    </cfRule>
  </conditionalFormatting>
  <conditionalFormatting sqref="S551:T551">
    <cfRule type="cellIs" dxfId="6611" priority="9363" operator="equal">
      <formula>"н/д"</formula>
    </cfRule>
  </conditionalFormatting>
  <conditionalFormatting sqref="AK551:AL551">
    <cfRule type="cellIs" dxfId="6610" priority="9362" operator="equal">
      <formula>"н/д"</formula>
    </cfRule>
  </conditionalFormatting>
  <conditionalFormatting sqref="BR551:BS551">
    <cfRule type="cellIs" dxfId="6609" priority="9361" operator="equal">
      <formula>"н/д"</formula>
    </cfRule>
  </conditionalFormatting>
  <conditionalFormatting sqref="S555:T555">
    <cfRule type="cellIs" dxfId="6608" priority="9360" operator="equal">
      <formula>"н/д"</formula>
    </cfRule>
  </conditionalFormatting>
  <conditionalFormatting sqref="AK555:AL555">
    <cfRule type="cellIs" dxfId="6607" priority="9359" operator="equal">
      <formula>"н/д"</formula>
    </cfRule>
  </conditionalFormatting>
  <conditionalFormatting sqref="BR555:BS555">
    <cfRule type="cellIs" dxfId="6606" priority="9358" operator="equal">
      <formula>"н/д"</formula>
    </cfRule>
  </conditionalFormatting>
  <conditionalFormatting sqref="S554:T554">
    <cfRule type="cellIs" dxfId="6605" priority="9357" operator="equal">
      <formula>"н/д"</formula>
    </cfRule>
  </conditionalFormatting>
  <conditionalFormatting sqref="AK554:AL554">
    <cfRule type="cellIs" dxfId="6604" priority="9356" operator="equal">
      <formula>"н/д"</formula>
    </cfRule>
  </conditionalFormatting>
  <conditionalFormatting sqref="BR554:BS554">
    <cfRule type="cellIs" dxfId="6603" priority="9355" operator="equal">
      <formula>"н/д"</formula>
    </cfRule>
  </conditionalFormatting>
  <conditionalFormatting sqref="S571:T571">
    <cfRule type="cellIs" dxfId="6602" priority="9351" operator="equal">
      <formula>"н/д"</formula>
    </cfRule>
  </conditionalFormatting>
  <conditionalFormatting sqref="AK571:AL571">
    <cfRule type="cellIs" dxfId="6601" priority="9350" operator="equal">
      <formula>"н/д"</formula>
    </cfRule>
  </conditionalFormatting>
  <conditionalFormatting sqref="BR571:BS571">
    <cfRule type="cellIs" dxfId="6600" priority="9349" operator="equal">
      <formula>"н/д"</formula>
    </cfRule>
  </conditionalFormatting>
  <conditionalFormatting sqref="S574:T574">
    <cfRule type="cellIs" dxfId="6599" priority="9348" operator="equal">
      <formula>"н/д"</formula>
    </cfRule>
  </conditionalFormatting>
  <conditionalFormatting sqref="AK574:AL574">
    <cfRule type="cellIs" dxfId="6598" priority="9347" operator="equal">
      <formula>"н/д"</formula>
    </cfRule>
  </conditionalFormatting>
  <conditionalFormatting sqref="BR574:BS574">
    <cfRule type="cellIs" dxfId="6597" priority="9346" operator="equal">
      <formula>"н/д"</formula>
    </cfRule>
  </conditionalFormatting>
  <conditionalFormatting sqref="S614:T614">
    <cfRule type="cellIs" dxfId="6596" priority="9345" operator="equal">
      <formula>"н/д"</formula>
    </cfRule>
  </conditionalFormatting>
  <conditionalFormatting sqref="BR614:BS614">
    <cfRule type="cellIs" dxfId="6595" priority="9343" operator="equal">
      <formula>"н/д"</formula>
    </cfRule>
  </conditionalFormatting>
  <conditionalFormatting sqref="AK599:AL599">
    <cfRule type="cellIs" dxfId="6594" priority="9341" operator="equal">
      <formula>"н/д"</formula>
    </cfRule>
  </conditionalFormatting>
  <conditionalFormatting sqref="BR599:BS599">
    <cfRule type="cellIs" dxfId="6593" priority="9340" operator="equal">
      <formula>"н/д"</formula>
    </cfRule>
  </conditionalFormatting>
  <conditionalFormatting sqref="S607:T607">
    <cfRule type="cellIs" dxfId="6592" priority="9339" operator="equal">
      <formula>"н/д"</formula>
    </cfRule>
  </conditionalFormatting>
  <conditionalFormatting sqref="AK607:AL607">
    <cfRule type="cellIs" dxfId="6591" priority="9338" operator="equal">
      <formula>"н/д"</formula>
    </cfRule>
  </conditionalFormatting>
  <conditionalFormatting sqref="BR607:BS607">
    <cfRule type="cellIs" dxfId="6590" priority="9337" operator="equal">
      <formula>"н/д"</formula>
    </cfRule>
  </conditionalFormatting>
  <conditionalFormatting sqref="S638:T638">
    <cfRule type="cellIs" dxfId="6589" priority="9336" operator="equal">
      <formula>"н/д"</formula>
    </cfRule>
  </conditionalFormatting>
  <conditionalFormatting sqref="AK638:AL638">
    <cfRule type="cellIs" dxfId="6588" priority="9335" operator="equal">
      <formula>"н/д"</formula>
    </cfRule>
  </conditionalFormatting>
  <conditionalFormatting sqref="BR638:BS638">
    <cfRule type="cellIs" dxfId="6587" priority="9334" operator="equal">
      <formula>"н/д"</formula>
    </cfRule>
  </conditionalFormatting>
  <conditionalFormatting sqref="S639:T639">
    <cfRule type="cellIs" dxfId="6586" priority="9333" operator="equal">
      <formula>"н/д"</formula>
    </cfRule>
  </conditionalFormatting>
  <conditionalFormatting sqref="BR639:BS639">
    <cfRule type="cellIs" dxfId="6585" priority="9331" operator="equal">
      <formula>"н/д"</formula>
    </cfRule>
  </conditionalFormatting>
  <conditionalFormatting sqref="S623:T623">
    <cfRule type="cellIs" dxfId="6584" priority="9330" operator="equal">
      <formula>"н/д"</formula>
    </cfRule>
  </conditionalFormatting>
  <conditionalFormatting sqref="BR623:BS623">
    <cfRule type="cellIs" dxfId="6583" priority="9328" operator="equal">
      <formula>"н/д"</formula>
    </cfRule>
  </conditionalFormatting>
  <conditionalFormatting sqref="S642:T642">
    <cfRule type="cellIs" dxfId="6582" priority="9327" operator="equal">
      <formula>"н/д"</formula>
    </cfRule>
  </conditionalFormatting>
  <conditionalFormatting sqref="BR642:BS642">
    <cfRule type="cellIs" dxfId="6581" priority="9325" operator="equal">
      <formula>"н/д"</formula>
    </cfRule>
  </conditionalFormatting>
  <conditionalFormatting sqref="S643:T643">
    <cfRule type="cellIs" dxfId="6580" priority="9324" operator="equal">
      <formula>"н/д"</formula>
    </cfRule>
  </conditionalFormatting>
  <conditionalFormatting sqref="BR643:BS643">
    <cfRule type="cellIs" dxfId="6579" priority="9322" operator="equal">
      <formula>"н/д"</formula>
    </cfRule>
  </conditionalFormatting>
  <conditionalFormatting sqref="S644:T644">
    <cfRule type="cellIs" dxfId="6578" priority="9321" operator="equal">
      <formula>"н/д"</formula>
    </cfRule>
  </conditionalFormatting>
  <conditionalFormatting sqref="BR644:BS644">
    <cfRule type="cellIs" dxfId="6577" priority="9319" operator="equal">
      <formula>"н/д"</formula>
    </cfRule>
  </conditionalFormatting>
  <conditionalFormatting sqref="S663:T663">
    <cfRule type="cellIs" dxfId="6576" priority="9318" operator="equal">
      <formula>"н/д"</formula>
    </cfRule>
  </conditionalFormatting>
  <conditionalFormatting sqref="BR663:BS663">
    <cfRule type="cellIs" dxfId="6575" priority="9316" operator="equal">
      <formula>"н/д"</formula>
    </cfRule>
  </conditionalFormatting>
  <conditionalFormatting sqref="S664:T664">
    <cfRule type="cellIs" dxfId="6574" priority="9315" operator="equal">
      <formula>"н/д"</formula>
    </cfRule>
  </conditionalFormatting>
  <conditionalFormatting sqref="AK664:AL664">
    <cfRule type="cellIs" dxfId="6573" priority="9314" operator="equal">
      <formula>"н/д"</formula>
    </cfRule>
  </conditionalFormatting>
  <conditionalFormatting sqref="BR664:BS664">
    <cfRule type="cellIs" dxfId="6572" priority="9313" operator="equal">
      <formula>"н/д"</formula>
    </cfRule>
  </conditionalFormatting>
  <conditionalFormatting sqref="S667:T667">
    <cfRule type="cellIs" dxfId="6571" priority="9312" operator="equal">
      <formula>"н/д"</formula>
    </cfRule>
  </conditionalFormatting>
  <conditionalFormatting sqref="AK667:AL667">
    <cfRule type="cellIs" dxfId="6570" priority="9311" operator="equal">
      <formula>"н/д"</formula>
    </cfRule>
  </conditionalFormatting>
  <conditionalFormatting sqref="BR667:BS667">
    <cfRule type="cellIs" dxfId="6569" priority="9310" operator="equal">
      <formula>"н/д"</formula>
    </cfRule>
  </conditionalFormatting>
  <conditionalFormatting sqref="S669:T669">
    <cfRule type="cellIs" dxfId="6568" priority="9309" operator="equal">
      <formula>"н/д"</formula>
    </cfRule>
  </conditionalFormatting>
  <conditionalFormatting sqref="AK669:AL669">
    <cfRule type="cellIs" dxfId="6567" priority="9308" operator="equal">
      <formula>"н/д"</formula>
    </cfRule>
  </conditionalFormatting>
  <conditionalFormatting sqref="BR669:BS669">
    <cfRule type="cellIs" dxfId="6566" priority="9307" operator="equal">
      <formula>"н/д"</formula>
    </cfRule>
  </conditionalFormatting>
  <conditionalFormatting sqref="S670:T670">
    <cfRule type="cellIs" dxfId="6565" priority="9306" operator="equal">
      <formula>"н/д"</formula>
    </cfRule>
  </conditionalFormatting>
  <conditionalFormatting sqref="AK670:AL670">
    <cfRule type="cellIs" dxfId="6564" priority="9305" operator="equal">
      <formula>"н/д"</formula>
    </cfRule>
  </conditionalFormatting>
  <conditionalFormatting sqref="BR670:BS670">
    <cfRule type="cellIs" dxfId="6563" priority="9304" operator="equal">
      <formula>"н/д"</formula>
    </cfRule>
  </conditionalFormatting>
  <conditionalFormatting sqref="S653:T653">
    <cfRule type="cellIs" dxfId="6562" priority="9303" operator="equal">
      <formula>"н/д"</formula>
    </cfRule>
  </conditionalFormatting>
  <conditionalFormatting sqref="AK653:AL653">
    <cfRule type="cellIs" dxfId="6561" priority="9302" operator="equal">
      <formula>"н/д"</formula>
    </cfRule>
  </conditionalFormatting>
  <conditionalFormatting sqref="BR653:BS653">
    <cfRule type="cellIs" dxfId="6560" priority="9301" operator="equal">
      <formula>"н/д"</formula>
    </cfRule>
  </conditionalFormatting>
  <conditionalFormatting sqref="S691:T691">
    <cfRule type="cellIs" dxfId="6559" priority="9300" operator="equal">
      <formula>"н/д"</formula>
    </cfRule>
  </conditionalFormatting>
  <conditionalFormatting sqref="AK691:AL691">
    <cfRule type="cellIs" dxfId="6558" priority="9299" operator="equal">
      <formula>"н/д"</formula>
    </cfRule>
  </conditionalFormatting>
  <conditionalFormatting sqref="BR691:BS691">
    <cfRule type="cellIs" dxfId="6557" priority="9298" operator="equal">
      <formula>"н/д"</formula>
    </cfRule>
  </conditionalFormatting>
  <conditionalFormatting sqref="S673:T673">
    <cfRule type="cellIs" dxfId="6556" priority="9297" operator="equal">
      <formula>"н/д"</formula>
    </cfRule>
  </conditionalFormatting>
  <conditionalFormatting sqref="AK673:AL673">
    <cfRule type="cellIs" dxfId="6555" priority="9296" operator="equal">
      <formula>"н/д"</formula>
    </cfRule>
  </conditionalFormatting>
  <conditionalFormatting sqref="BR673:BS673">
    <cfRule type="cellIs" dxfId="6554" priority="9295" operator="equal">
      <formula>"н/д"</formula>
    </cfRule>
  </conditionalFormatting>
  <conditionalFormatting sqref="S693:T693">
    <cfRule type="cellIs" dxfId="6553" priority="9294" operator="equal">
      <formula>"н/д"</formula>
    </cfRule>
  </conditionalFormatting>
  <conditionalFormatting sqref="AK693:AL693">
    <cfRule type="cellIs" dxfId="6552" priority="9293" operator="equal">
      <formula>"н/д"</formula>
    </cfRule>
  </conditionalFormatting>
  <conditionalFormatting sqref="BR693:BS693">
    <cfRule type="cellIs" dxfId="6551" priority="9292" operator="equal">
      <formula>"н/д"</formula>
    </cfRule>
  </conditionalFormatting>
  <conditionalFormatting sqref="S690:T690">
    <cfRule type="cellIs" dxfId="6550" priority="9291" operator="equal">
      <formula>"н/д"</formula>
    </cfRule>
  </conditionalFormatting>
  <conditionalFormatting sqref="AK690:AL690">
    <cfRule type="cellIs" dxfId="6549" priority="9290" operator="equal">
      <formula>"н/д"</formula>
    </cfRule>
  </conditionalFormatting>
  <conditionalFormatting sqref="BR690:BS690">
    <cfRule type="cellIs" dxfId="6548" priority="9289" operator="equal">
      <formula>"н/д"</formula>
    </cfRule>
  </conditionalFormatting>
  <conditionalFormatting sqref="S697:T697">
    <cfRule type="cellIs" dxfId="6547" priority="9288" operator="equal">
      <formula>"н/д"</formula>
    </cfRule>
  </conditionalFormatting>
  <conditionalFormatting sqref="AK697:AL697">
    <cfRule type="cellIs" dxfId="6546" priority="9287" operator="equal">
      <formula>"н/д"</formula>
    </cfRule>
  </conditionalFormatting>
  <conditionalFormatting sqref="BR697:BS697">
    <cfRule type="cellIs" dxfId="6545" priority="9286" operator="equal">
      <formula>"н/д"</formula>
    </cfRule>
  </conditionalFormatting>
  <conditionalFormatting sqref="S698:T698">
    <cfRule type="cellIs" dxfId="6544" priority="9285" operator="equal">
      <formula>"н/д"</formula>
    </cfRule>
  </conditionalFormatting>
  <conditionalFormatting sqref="AK698:AL698">
    <cfRule type="cellIs" dxfId="6543" priority="9284" operator="equal">
      <formula>"н/д"</formula>
    </cfRule>
  </conditionalFormatting>
  <conditionalFormatting sqref="AK681:AL681">
    <cfRule type="cellIs" dxfId="6542" priority="9281" operator="equal">
      <formula>"н/д"</formula>
    </cfRule>
  </conditionalFormatting>
  <conditionalFormatting sqref="BR681:BS681">
    <cfRule type="cellIs" dxfId="6541" priority="9280" operator="equal">
      <formula>"н/д"</formula>
    </cfRule>
  </conditionalFormatting>
  <conditionalFormatting sqref="S696:T696">
    <cfRule type="cellIs" dxfId="6540" priority="9279" operator="equal">
      <formula>"н/д"</formula>
    </cfRule>
  </conditionalFormatting>
  <conditionalFormatting sqref="AK696:AL696">
    <cfRule type="cellIs" dxfId="6539" priority="9278" operator="equal">
      <formula>"н/д"</formula>
    </cfRule>
  </conditionalFormatting>
  <conditionalFormatting sqref="BR696:BS696">
    <cfRule type="cellIs" dxfId="6538" priority="9277" operator="equal">
      <formula>"н/д"</formula>
    </cfRule>
  </conditionalFormatting>
  <conditionalFormatting sqref="S718:T718">
    <cfRule type="cellIs" dxfId="6537" priority="9276" operator="equal">
      <formula>"н/д"</formula>
    </cfRule>
  </conditionalFormatting>
  <conditionalFormatting sqref="AK718:AL718">
    <cfRule type="cellIs" dxfId="6536" priority="9275" operator="equal">
      <formula>"н/д"</formula>
    </cfRule>
  </conditionalFormatting>
  <conditionalFormatting sqref="S713:T713">
    <cfRule type="cellIs" dxfId="6535" priority="9274" operator="equal">
      <formula>"н/д"</formula>
    </cfRule>
  </conditionalFormatting>
  <conditionalFormatting sqref="AK713:AL713">
    <cfRule type="cellIs" dxfId="6534" priority="9273" operator="equal">
      <formula>"н/д"</formula>
    </cfRule>
  </conditionalFormatting>
  <conditionalFormatting sqref="BR713:BS713">
    <cfRule type="cellIs" dxfId="6533" priority="9272" operator="equal">
      <formula>"н/д"</formula>
    </cfRule>
  </conditionalFormatting>
  <conditionalFormatting sqref="S714:T714">
    <cfRule type="cellIs" dxfId="6532" priority="9271" operator="equal">
      <formula>"н/д"</formula>
    </cfRule>
  </conditionalFormatting>
  <conditionalFormatting sqref="AK714:AL714">
    <cfRule type="cellIs" dxfId="6531" priority="9270" operator="equal">
      <formula>"н/д"</formula>
    </cfRule>
  </conditionalFormatting>
  <conditionalFormatting sqref="BR714:BS714">
    <cfRule type="cellIs" dxfId="6530" priority="9269" operator="equal">
      <formula>"н/д"</formula>
    </cfRule>
  </conditionalFormatting>
  <conditionalFormatting sqref="S715:T715">
    <cfRule type="cellIs" dxfId="6529" priority="9268" operator="equal">
      <formula>"н/д"</formula>
    </cfRule>
  </conditionalFormatting>
  <conditionalFormatting sqref="AK715:AL715">
    <cfRule type="cellIs" dxfId="6528" priority="9267" operator="equal">
      <formula>"н/д"</formula>
    </cfRule>
  </conditionalFormatting>
  <conditionalFormatting sqref="BR715:BS715">
    <cfRule type="cellIs" dxfId="6527" priority="9266" operator="equal">
      <formula>"н/д"</formula>
    </cfRule>
  </conditionalFormatting>
  <conditionalFormatting sqref="S716:T716">
    <cfRule type="cellIs" dxfId="6526" priority="9265" operator="equal">
      <formula>"н/д"</formula>
    </cfRule>
  </conditionalFormatting>
  <conditionalFormatting sqref="AK716:AL716">
    <cfRule type="cellIs" dxfId="6525" priority="9264" operator="equal">
      <formula>"н/д"</formula>
    </cfRule>
  </conditionalFormatting>
  <conditionalFormatting sqref="BR716:BS716">
    <cfRule type="cellIs" dxfId="6524" priority="9263" operator="equal">
      <formula>"н/д"</formula>
    </cfRule>
  </conditionalFormatting>
  <conditionalFormatting sqref="S705:T705">
    <cfRule type="cellIs" dxfId="6523" priority="9262" operator="equal">
      <formula>"н/д"</formula>
    </cfRule>
  </conditionalFormatting>
  <conditionalFormatting sqref="AK705:AL705">
    <cfRule type="cellIs" dxfId="6522" priority="9261" operator="equal">
      <formula>"н/д"</formula>
    </cfRule>
  </conditionalFormatting>
  <conditionalFormatting sqref="BR705:BS705">
    <cfRule type="cellIs" dxfId="6521" priority="9260" operator="equal">
      <formula>"н/д"</formula>
    </cfRule>
  </conditionalFormatting>
  <conditionalFormatting sqref="S738:T738">
    <cfRule type="cellIs" dxfId="6520" priority="9258" operator="equal">
      <formula>"н/д"</formula>
    </cfRule>
  </conditionalFormatting>
  <conditionalFormatting sqref="AK738:AL738">
    <cfRule type="cellIs" dxfId="6519" priority="9257" operator="equal">
      <formula>"н/д"</formula>
    </cfRule>
  </conditionalFormatting>
  <conditionalFormatting sqref="BR738:BS738">
    <cfRule type="cellIs" dxfId="6518" priority="9256" operator="equal">
      <formula>"н/д"</formula>
    </cfRule>
  </conditionalFormatting>
  <conditionalFormatting sqref="S739:T739">
    <cfRule type="cellIs" dxfId="6517" priority="9255" operator="equal">
      <formula>"н/д"</formula>
    </cfRule>
  </conditionalFormatting>
  <conditionalFormatting sqref="AK739:AL739">
    <cfRule type="cellIs" dxfId="6516" priority="9254" operator="equal">
      <formula>"н/д"</formula>
    </cfRule>
  </conditionalFormatting>
  <conditionalFormatting sqref="BR739:BS739">
    <cfRule type="cellIs" dxfId="6515" priority="9253" operator="equal">
      <formula>"н/д"</formula>
    </cfRule>
  </conditionalFormatting>
  <conditionalFormatting sqref="S727:T727">
    <cfRule type="cellIs" dxfId="6514" priority="9252" operator="equal">
      <formula>"н/д"</formula>
    </cfRule>
  </conditionalFormatting>
  <conditionalFormatting sqref="AK727:AL727">
    <cfRule type="cellIs" dxfId="6513" priority="9251" operator="equal">
      <formula>"н/д"</formula>
    </cfRule>
  </conditionalFormatting>
  <conditionalFormatting sqref="BR727:BS727">
    <cfRule type="cellIs" dxfId="6512" priority="9250" operator="equal">
      <formula>"н/д"</formula>
    </cfRule>
  </conditionalFormatting>
  <conditionalFormatting sqref="S759:T759">
    <cfRule type="cellIs" dxfId="6511" priority="9249" operator="equal">
      <formula>"н/д"</formula>
    </cfRule>
  </conditionalFormatting>
  <conditionalFormatting sqref="AK759:AL759">
    <cfRule type="cellIs" dxfId="6510" priority="9248" operator="equal">
      <formula>"н/д"</formula>
    </cfRule>
  </conditionalFormatting>
  <conditionalFormatting sqref="BR759:BS759">
    <cfRule type="cellIs" dxfId="6509" priority="9247" operator="equal">
      <formula>"н/д"</formula>
    </cfRule>
  </conditionalFormatting>
  <conditionalFormatting sqref="S760:T760">
    <cfRule type="cellIs" dxfId="6508" priority="9246" operator="equal">
      <formula>"н/д"</formula>
    </cfRule>
  </conditionalFormatting>
  <conditionalFormatting sqref="AK760:AL760">
    <cfRule type="cellIs" dxfId="6507" priority="9245" operator="equal">
      <formula>"н/д"</formula>
    </cfRule>
  </conditionalFormatting>
  <conditionalFormatting sqref="BR760:BS760">
    <cfRule type="cellIs" dxfId="6506" priority="9244" operator="equal">
      <formula>"н/д"</formula>
    </cfRule>
  </conditionalFormatting>
  <conditionalFormatting sqref="S761:T761">
    <cfRule type="cellIs" dxfId="6505" priority="9243" operator="equal">
      <formula>"н/д"</formula>
    </cfRule>
  </conditionalFormatting>
  <conditionalFormatting sqref="AK761:AL761">
    <cfRule type="cellIs" dxfId="6504" priority="9242" operator="equal">
      <formula>"н/д"</formula>
    </cfRule>
  </conditionalFormatting>
  <conditionalFormatting sqref="BR761:BS761">
    <cfRule type="cellIs" dxfId="6503" priority="9241" operator="equal">
      <formula>"н/д"</formula>
    </cfRule>
  </conditionalFormatting>
  <conditionalFormatting sqref="S763:T763">
    <cfRule type="cellIs" dxfId="6502" priority="9240" operator="equal">
      <formula>"н/д"</formula>
    </cfRule>
  </conditionalFormatting>
  <conditionalFormatting sqref="AK763:AL763">
    <cfRule type="cellIs" dxfId="6501" priority="9239" operator="equal">
      <formula>"н/д"</formula>
    </cfRule>
  </conditionalFormatting>
  <conditionalFormatting sqref="BR763:BS763">
    <cfRule type="cellIs" dxfId="6500" priority="9238" operator="equal">
      <formula>"н/д"</formula>
    </cfRule>
  </conditionalFormatting>
  <conditionalFormatting sqref="S764:T764">
    <cfRule type="cellIs" dxfId="6499" priority="9237" operator="equal">
      <formula>"н/д"</formula>
    </cfRule>
  </conditionalFormatting>
  <conditionalFormatting sqref="AK764:AL764">
    <cfRule type="cellIs" dxfId="6498" priority="9236" operator="equal">
      <formula>"н/д"</formula>
    </cfRule>
  </conditionalFormatting>
  <conditionalFormatting sqref="BR764:BS764">
    <cfRule type="cellIs" dxfId="6497" priority="9235" operator="equal">
      <formula>"н/д"</formula>
    </cfRule>
  </conditionalFormatting>
  <conditionalFormatting sqref="S765:T765">
    <cfRule type="cellIs" dxfId="6496" priority="9234" operator="equal">
      <formula>"н/д"</formula>
    </cfRule>
  </conditionalFormatting>
  <conditionalFormatting sqref="AK765:AL765">
    <cfRule type="cellIs" dxfId="6495" priority="9233" operator="equal">
      <formula>"н/д"</formula>
    </cfRule>
  </conditionalFormatting>
  <conditionalFormatting sqref="BR765:BS765">
    <cfRule type="cellIs" dxfId="6494" priority="9232" operator="equal">
      <formula>"н/д"</formula>
    </cfRule>
  </conditionalFormatting>
  <conditionalFormatting sqref="S749:T749">
    <cfRule type="cellIs" dxfId="6493" priority="9231" operator="equal">
      <formula>"н/д"</formula>
    </cfRule>
  </conditionalFormatting>
  <conditionalFormatting sqref="AK749:AL749">
    <cfRule type="cellIs" dxfId="6492" priority="9230" operator="equal">
      <formula>"н/д"</formula>
    </cfRule>
  </conditionalFormatting>
  <conditionalFormatting sqref="BR749:BS749">
    <cfRule type="cellIs" dxfId="6491" priority="9229" operator="equal">
      <formula>"н/д"</formula>
    </cfRule>
  </conditionalFormatting>
  <conditionalFormatting sqref="S785:T785">
    <cfRule type="cellIs" dxfId="6490" priority="9228" operator="equal">
      <formula>"н/д"</formula>
    </cfRule>
  </conditionalFormatting>
  <conditionalFormatting sqref="BR785:BS785">
    <cfRule type="cellIs" dxfId="6489" priority="9227" operator="equal">
      <formula>"н/д"</formula>
    </cfRule>
  </conditionalFormatting>
  <conditionalFormatting sqref="AK785:AL785">
    <cfRule type="cellIs" dxfId="6488" priority="9226" operator="equal">
      <formula>"н/д"</formula>
    </cfRule>
  </conditionalFormatting>
  <conditionalFormatting sqref="AK786:AL786">
    <cfRule type="cellIs" dxfId="6487" priority="9224" operator="equal">
      <formula>"н/д"</formula>
    </cfRule>
  </conditionalFormatting>
  <conditionalFormatting sqref="BR786:BS786">
    <cfRule type="cellIs" dxfId="6486" priority="9223" operator="equal">
      <formula>"н/д"</formula>
    </cfRule>
  </conditionalFormatting>
  <conditionalFormatting sqref="AK787:AL787">
    <cfRule type="cellIs" dxfId="6485" priority="9221" operator="equal">
      <formula>"н/д"</formula>
    </cfRule>
  </conditionalFormatting>
  <conditionalFormatting sqref="BR787:BS787">
    <cfRule type="cellIs" dxfId="6484" priority="9220" operator="equal">
      <formula>"н/д"</formula>
    </cfRule>
  </conditionalFormatting>
  <conditionalFormatting sqref="AK790:AL790">
    <cfRule type="cellIs" dxfId="6483" priority="9218" operator="equal">
      <formula>"н/д"</formula>
    </cfRule>
  </conditionalFormatting>
  <conditionalFormatting sqref="BR790:BS790">
    <cfRule type="cellIs" dxfId="6482" priority="9217" operator="equal">
      <formula>"н/д"</formula>
    </cfRule>
  </conditionalFormatting>
  <conditionalFormatting sqref="S859:T859">
    <cfRule type="cellIs" dxfId="6481" priority="9165" operator="equal">
      <formula>"н/д"</formula>
    </cfRule>
  </conditionalFormatting>
  <conditionalFormatting sqref="AK774:AL774">
    <cfRule type="cellIs" dxfId="6480" priority="9212" operator="equal">
      <formula>"н/д"</formula>
    </cfRule>
  </conditionalFormatting>
  <conditionalFormatting sqref="BR774:BS774">
    <cfRule type="cellIs" dxfId="6479" priority="9211" operator="equal">
      <formula>"н/д"</formula>
    </cfRule>
  </conditionalFormatting>
  <conditionalFormatting sqref="AK791:AL791">
    <cfRule type="cellIs" dxfId="6478" priority="9209" operator="equal">
      <formula>"н/д"</formula>
    </cfRule>
  </conditionalFormatting>
  <conditionalFormatting sqref="BR791:BS791">
    <cfRule type="cellIs" dxfId="6477" priority="9208" operator="equal">
      <formula>"н/д"</formula>
    </cfRule>
  </conditionalFormatting>
  <conditionalFormatting sqref="S811:T811">
    <cfRule type="cellIs" dxfId="6476" priority="9207" operator="equal">
      <formula>"н/д"</formula>
    </cfRule>
  </conditionalFormatting>
  <conditionalFormatting sqref="AK811:AL811">
    <cfRule type="cellIs" dxfId="6475" priority="9206" operator="equal">
      <formula>"н/д"</formula>
    </cfRule>
  </conditionalFormatting>
  <conditionalFormatting sqref="BR811:BS811">
    <cfRule type="cellIs" dxfId="6474" priority="9205" operator="equal">
      <formula>"н/д"</formula>
    </cfRule>
  </conditionalFormatting>
  <conditionalFormatting sqref="S812:T812">
    <cfRule type="cellIs" dxfId="6473" priority="9204" operator="equal">
      <formula>"н/д"</formula>
    </cfRule>
  </conditionalFormatting>
  <conditionalFormatting sqref="AK812:AL812">
    <cfRule type="cellIs" dxfId="6472" priority="9203" operator="equal">
      <formula>"н/д"</formula>
    </cfRule>
  </conditionalFormatting>
  <conditionalFormatting sqref="BR812:BS812">
    <cfRule type="cellIs" dxfId="6471" priority="9202" operator="equal">
      <formula>"н/д"</formula>
    </cfRule>
  </conditionalFormatting>
  <conditionalFormatting sqref="S813:T813">
    <cfRule type="cellIs" dxfId="6470" priority="9201" operator="equal">
      <formula>"н/д"</formula>
    </cfRule>
  </conditionalFormatting>
  <conditionalFormatting sqref="AK813:AL813">
    <cfRule type="cellIs" dxfId="6469" priority="9200" operator="equal">
      <formula>"н/д"</formula>
    </cfRule>
  </conditionalFormatting>
  <conditionalFormatting sqref="BR813:BS813">
    <cfRule type="cellIs" dxfId="6468" priority="9199" operator="equal">
      <formula>"н/д"</formula>
    </cfRule>
  </conditionalFormatting>
  <conditionalFormatting sqref="S816:T816">
    <cfRule type="cellIs" dxfId="6467" priority="9198" operator="equal">
      <formula>"н/д"</formula>
    </cfRule>
  </conditionalFormatting>
  <conditionalFormatting sqref="AK816:AL816">
    <cfRule type="cellIs" dxfId="6466" priority="9197" operator="equal">
      <formula>"н/д"</formula>
    </cfRule>
  </conditionalFormatting>
  <conditionalFormatting sqref="BR816:BS816">
    <cfRule type="cellIs" dxfId="6465" priority="9196" operator="equal">
      <formula>"н/д"</formula>
    </cfRule>
  </conditionalFormatting>
  <conditionalFormatting sqref="S817:T817">
    <cfRule type="cellIs" dxfId="6464" priority="9195" operator="equal">
      <formula>"н/д"</formula>
    </cfRule>
  </conditionalFormatting>
  <conditionalFormatting sqref="AK817:AL817">
    <cfRule type="cellIs" dxfId="6463" priority="9194" operator="equal">
      <formula>"н/д"</formula>
    </cfRule>
  </conditionalFormatting>
  <conditionalFormatting sqref="BR817:BS817">
    <cfRule type="cellIs" dxfId="6462" priority="9193" operator="equal">
      <formula>"н/д"</formula>
    </cfRule>
  </conditionalFormatting>
  <conditionalFormatting sqref="S819:T819">
    <cfRule type="cellIs" dxfId="6461" priority="9192" operator="equal">
      <formula>"н/д"</formula>
    </cfRule>
  </conditionalFormatting>
  <conditionalFormatting sqref="AK819:AL819">
    <cfRule type="cellIs" dxfId="6460" priority="9191" operator="equal">
      <formula>"н/д"</formula>
    </cfRule>
  </conditionalFormatting>
  <conditionalFormatting sqref="BR819:BS819">
    <cfRule type="cellIs" dxfId="6459" priority="9190" operator="equal">
      <formula>"н/д"</formula>
    </cfRule>
  </conditionalFormatting>
  <conditionalFormatting sqref="S800:T800">
    <cfRule type="cellIs" dxfId="6458" priority="9189" operator="equal">
      <formula>"н/д"</formula>
    </cfRule>
  </conditionalFormatting>
  <conditionalFormatting sqref="AK800:AL800">
    <cfRule type="cellIs" dxfId="6457" priority="9188" operator="equal">
      <formula>"н/д"</formula>
    </cfRule>
  </conditionalFormatting>
  <conditionalFormatting sqref="BR800:BS800">
    <cfRule type="cellIs" dxfId="6456" priority="9187" operator="equal">
      <formula>"н/д"</formula>
    </cfRule>
  </conditionalFormatting>
  <conditionalFormatting sqref="S803:T803">
    <cfRule type="cellIs" dxfId="6455" priority="9186" operator="equal">
      <formula>"н/д"</formula>
    </cfRule>
  </conditionalFormatting>
  <conditionalFormatting sqref="AK803:AL803">
    <cfRule type="cellIs" dxfId="6454" priority="9185" operator="equal">
      <formula>"н/д"</formula>
    </cfRule>
  </conditionalFormatting>
  <conditionalFormatting sqref="BR803:BS803">
    <cfRule type="cellIs" dxfId="6453" priority="9184" operator="equal">
      <formula>"н/д"</formula>
    </cfRule>
  </conditionalFormatting>
  <conditionalFormatting sqref="S804:T804">
    <cfRule type="cellIs" dxfId="6452" priority="9183" operator="equal">
      <formula>"н/д"</formula>
    </cfRule>
  </conditionalFormatting>
  <conditionalFormatting sqref="AK804:AL804">
    <cfRule type="cellIs" dxfId="6451" priority="9182" operator="equal">
      <formula>"н/д"</formula>
    </cfRule>
  </conditionalFormatting>
  <conditionalFormatting sqref="BR804:BS804">
    <cfRule type="cellIs" dxfId="6450" priority="9181" operator="equal">
      <formula>"н/д"</formula>
    </cfRule>
  </conditionalFormatting>
  <conditionalFormatting sqref="S862:T862">
    <cfRule type="cellIs" dxfId="6449" priority="9180" operator="equal">
      <formula>"н/д"</formula>
    </cfRule>
  </conditionalFormatting>
  <conditionalFormatting sqref="AK862:AL862">
    <cfRule type="cellIs" dxfId="6448" priority="9179" operator="equal">
      <formula>"н/д"</formula>
    </cfRule>
  </conditionalFormatting>
  <conditionalFormatting sqref="BR862:BS862">
    <cfRule type="cellIs" dxfId="6447" priority="9178" operator="equal">
      <formula>"н/д"</formula>
    </cfRule>
  </conditionalFormatting>
  <conditionalFormatting sqref="S863:T863">
    <cfRule type="cellIs" dxfId="6446" priority="9177" operator="equal">
      <formula>"н/д"</formula>
    </cfRule>
  </conditionalFormatting>
  <conditionalFormatting sqref="AK863:AL863">
    <cfRule type="cellIs" dxfId="6445" priority="9176" operator="equal">
      <formula>"н/д"</formula>
    </cfRule>
  </conditionalFormatting>
  <conditionalFormatting sqref="BR863:BS863">
    <cfRule type="cellIs" dxfId="6444" priority="9175" operator="equal">
      <formula>"н/д"</formula>
    </cfRule>
  </conditionalFormatting>
  <conditionalFormatting sqref="S864:T864">
    <cfRule type="cellIs" dxfId="6443" priority="9174" operator="equal">
      <formula>"н/д"</formula>
    </cfRule>
  </conditionalFormatting>
  <conditionalFormatting sqref="AK864:AL864">
    <cfRule type="cellIs" dxfId="6442" priority="9173" operator="equal">
      <formula>"н/д"</formula>
    </cfRule>
  </conditionalFormatting>
  <conditionalFormatting sqref="BR864:BS864">
    <cfRule type="cellIs" dxfId="6441" priority="9172" operator="equal">
      <formula>"н/д"</formula>
    </cfRule>
  </conditionalFormatting>
  <conditionalFormatting sqref="S865:T865">
    <cfRule type="cellIs" dxfId="6440" priority="9171" operator="equal">
      <formula>"н/д"</formula>
    </cfRule>
  </conditionalFormatting>
  <conditionalFormatting sqref="AK865:AL865">
    <cfRule type="cellIs" dxfId="6439" priority="9170" operator="equal">
      <formula>"н/д"</formula>
    </cfRule>
  </conditionalFormatting>
  <conditionalFormatting sqref="BR865:BS865">
    <cfRule type="cellIs" dxfId="6438" priority="9169" operator="equal">
      <formula>"н/д"</formula>
    </cfRule>
  </conditionalFormatting>
  <conditionalFormatting sqref="S866:T866">
    <cfRule type="cellIs" dxfId="6437" priority="9168" operator="equal">
      <formula>"н/д"</formula>
    </cfRule>
  </conditionalFormatting>
  <conditionalFormatting sqref="AK866:AL866">
    <cfRule type="cellIs" dxfId="6436" priority="9167" operator="equal">
      <formula>"н/д"</formula>
    </cfRule>
  </conditionalFormatting>
  <conditionalFormatting sqref="BR866:BS866">
    <cfRule type="cellIs" dxfId="6435" priority="9166" operator="equal">
      <formula>"н/д"</formula>
    </cfRule>
  </conditionalFormatting>
  <conditionalFormatting sqref="AK859:AL859">
    <cfRule type="cellIs" dxfId="6434" priority="9164" operator="equal">
      <formula>"н/д"</formula>
    </cfRule>
  </conditionalFormatting>
  <conditionalFormatting sqref="BR859:BS859">
    <cfRule type="cellIs" dxfId="6433" priority="9163" operator="equal">
      <formula>"н/д"</formula>
    </cfRule>
  </conditionalFormatting>
  <conditionalFormatting sqref="S861:T861">
    <cfRule type="cellIs" dxfId="6432" priority="9162" operator="equal">
      <formula>"н/д"</formula>
    </cfRule>
  </conditionalFormatting>
  <conditionalFormatting sqref="BR861:BS861">
    <cfRule type="cellIs" dxfId="6431" priority="9161" operator="equal">
      <formula>"н/д"</formula>
    </cfRule>
  </conditionalFormatting>
  <conditionalFormatting sqref="S31:T31">
    <cfRule type="cellIs" dxfId="6430" priority="9159" operator="equal">
      <formula>"н/д"</formula>
    </cfRule>
  </conditionalFormatting>
  <conditionalFormatting sqref="AK44:AL44">
    <cfRule type="cellIs" dxfId="6429" priority="9158" operator="equal">
      <formula>"н/д"</formula>
    </cfRule>
  </conditionalFormatting>
  <conditionalFormatting sqref="AK31:AL31">
    <cfRule type="cellIs" dxfId="6428" priority="9157" operator="equal">
      <formula>"н/д"</formula>
    </cfRule>
  </conditionalFormatting>
  <conditionalFormatting sqref="BR31:BS31">
    <cfRule type="cellIs" dxfId="6427" priority="9156" operator="equal">
      <formula>"н/д"</formula>
    </cfRule>
  </conditionalFormatting>
  <conditionalFormatting sqref="S599:T599">
    <cfRule type="cellIs" dxfId="6426" priority="9155" operator="equal">
      <formula>"н/д"</formula>
    </cfRule>
  </conditionalFormatting>
  <conditionalFormatting sqref="AK614:AL614">
    <cfRule type="cellIs" dxfId="6425" priority="9154" operator="equal">
      <formula>"н/д"</formula>
    </cfRule>
  </conditionalFormatting>
  <conditionalFormatting sqref="G14:H14">
    <cfRule type="cellIs" dxfId="6424" priority="9150" operator="equal">
      <formula>"н/д"</formula>
    </cfRule>
  </conditionalFormatting>
  <conditionalFormatting sqref="G21:H21">
    <cfRule type="cellIs" dxfId="6423" priority="9149" operator="equal">
      <formula>"н/д"</formula>
    </cfRule>
  </conditionalFormatting>
  <conditionalFormatting sqref="J14:K14">
    <cfRule type="cellIs" dxfId="6422" priority="9142" operator="equal">
      <formula>"н/д"</formula>
    </cfRule>
  </conditionalFormatting>
  <conditionalFormatting sqref="J21:K21">
    <cfRule type="cellIs" dxfId="6421" priority="9141" operator="equal">
      <formula>"н/д"</formula>
    </cfRule>
  </conditionalFormatting>
  <conditionalFormatting sqref="M14:N14">
    <cfRule type="cellIs" dxfId="6420" priority="9134" operator="equal">
      <formula>"н/д"</formula>
    </cfRule>
  </conditionalFormatting>
  <conditionalFormatting sqref="M21:N21">
    <cfRule type="cellIs" dxfId="6419" priority="9133" operator="equal">
      <formula>"н/д"</formula>
    </cfRule>
  </conditionalFormatting>
  <conditionalFormatting sqref="P14:Q14">
    <cfRule type="cellIs" dxfId="6418" priority="9126" operator="equal">
      <formula>"н/д"</formula>
    </cfRule>
  </conditionalFormatting>
  <conditionalFormatting sqref="P21:Q21">
    <cfRule type="cellIs" dxfId="6417" priority="9125" operator="equal">
      <formula>"н/д"</formula>
    </cfRule>
  </conditionalFormatting>
  <conditionalFormatting sqref="V14:W14">
    <cfRule type="cellIs" dxfId="6416" priority="9118" operator="equal">
      <formula>"н/д"</formula>
    </cfRule>
  </conditionalFormatting>
  <conditionalFormatting sqref="V21:W21">
    <cfRule type="cellIs" dxfId="6415" priority="9117" operator="equal">
      <formula>"н/д"</formula>
    </cfRule>
  </conditionalFormatting>
  <conditionalFormatting sqref="V26:W26">
    <cfRule type="cellIs" dxfId="6414" priority="9116" operator="equal">
      <formula>"н/д"</formula>
    </cfRule>
  </conditionalFormatting>
  <conditionalFormatting sqref="V28:W28">
    <cfRule type="cellIs" dxfId="6413" priority="9115" operator="equal">
      <formula>"н/д"</formula>
    </cfRule>
  </conditionalFormatting>
  <conditionalFormatting sqref="V27:W27">
    <cfRule type="cellIs" dxfId="6412" priority="9114" operator="equal">
      <formula>"н/д"</formula>
    </cfRule>
  </conditionalFormatting>
  <conditionalFormatting sqref="Y14:Z14">
    <cfRule type="cellIs" dxfId="6411" priority="9110" operator="equal">
      <formula>"н/д"</formula>
    </cfRule>
  </conditionalFormatting>
  <conditionalFormatting sqref="Y21:Z21">
    <cfRule type="cellIs" dxfId="6410" priority="9109" operator="equal">
      <formula>"н/д"</formula>
    </cfRule>
  </conditionalFormatting>
  <conditionalFormatting sqref="Y26:Z26">
    <cfRule type="cellIs" dxfId="6409" priority="9108" operator="equal">
      <formula>"н/д"</formula>
    </cfRule>
  </conditionalFormatting>
  <conditionalFormatting sqref="Y28:Z28">
    <cfRule type="cellIs" dxfId="6408" priority="9107" operator="equal">
      <formula>"н/д"</formula>
    </cfRule>
  </conditionalFormatting>
  <conditionalFormatting sqref="Y27:Z27">
    <cfRule type="cellIs" dxfId="6407" priority="9106" operator="equal">
      <formula>"н/д"</formula>
    </cfRule>
  </conditionalFormatting>
  <conditionalFormatting sqref="AB14:AC14">
    <cfRule type="cellIs" dxfId="6406" priority="9103" operator="equal">
      <formula>"н/д"</formula>
    </cfRule>
  </conditionalFormatting>
  <conditionalFormatting sqref="AB21:AC21">
    <cfRule type="cellIs" dxfId="6405" priority="9102" operator="equal">
      <formula>"н/д"</formula>
    </cfRule>
  </conditionalFormatting>
  <conditionalFormatting sqref="AE14:AF14">
    <cfRule type="cellIs" dxfId="6404" priority="9095" operator="equal">
      <formula>"н/д"</formula>
    </cfRule>
  </conditionalFormatting>
  <conditionalFormatting sqref="AE21:AF21">
    <cfRule type="cellIs" dxfId="6403" priority="9094" operator="equal">
      <formula>"н/д"</formula>
    </cfRule>
  </conditionalFormatting>
  <conditionalFormatting sqref="AH14:AI14">
    <cfRule type="cellIs" dxfId="6402" priority="9087" operator="equal">
      <formula>"н/д"</formula>
    </cfRule>
  </conditionalFormatting>
  <conditionalFormatting sqref="AH21:AI21">
    <cfRule type="cellIs" dxfId="6401" priority="9086" operator="equal">
      <formula>"н/д"</formula>
    </cfRule>
  </conditionalFormatting>
  <conditionalFormatting sqref="AN14:AO14">
    <cfRule type="cellIs" dxfId="6400" priority="9079" operator="equal">
      <formula>"н/д"</formula>
    </cfRule>
  </conditionalFormatting>
  <conditionalFormatting sqref="AN21:AO21">
    <cfRule type="cellIs" dxfId="6399" priority="9078" operator="equal">
      <formula>"н/д"</formula>
    </cfRule>
  </conditionalFormatting>
  <conditionalFormatting sqref="AT21:AU21">
    <cfRule type="cellIs" dxfId="6398" priority="9070" operator="equal">
      <formula>"н/д"</formula>
    </cfRule>
  </conditionalFormatting>
  <conditionalFormatting sqref="AW14:AX14">
    <cfRule type="cellIs" dxfId="6397" priority="9063" operator="equal">
      <formula>"н/д"</formula>
    </cfRule>
  </conditionalFormatting>
  <conditionalFormatting sqref="AZ14:BA14">
    <cfRule type="cellIs" dxfId="6396" priority="9055" operator="equal">
      <formula>"н/д"</formula>
    </cfRule>
  </conditionalFormatting>
  <conditionalFormatting sqref="AZ21:BA21">
    <cfRule type="cellIs" dxfId="6395" priority="9054" operator="equal">
      <formula>"н/д"</formula>
    </cfRule>
  </conditionalFormatting>
  <conditionalFormatting sqref="BC14:BD14">
    <cfRule type="cellIs" dxfId="6394" priority="9047" operator="equal">
      <formula>"н/д"</formula>
    </cfRule>
  </conditionalFormatting>
  <conditionalFormatting sqref="BC21:BD21">
    <cfRule type="cellIs" dxfId="6393" priority="9046" operator="equal">
      <formula>"н/д"</formula>
    </cfRule>
  </conditionalFormatting>
  <conditionalFormatting sqref="BX14:BY14">
    <cfRule type="cellIs" dxfId="6392" priority="9039" operator="equal">
      <formula>"н/д"</formula>
    </cfRule>
  </conditionalFormatting>
  <conditionalFormatting sqref="BX21:BY21">
    <cfRule type="cellIs" dxfId="6391" priority="9038" operator="equal">
      <formula>"н/д"</formula>
    </cfRule>
  </conditionalFormatting>
  <conditionalFormatting sqref="BO14:BP14 BU14:BV14">
    <cfRule type="cellIs" dxfId="6390" priority="9023" operator="equal">
      <formula>"н/д"</formula>
    </cfRule>
  </conditionalFormatting>
  <conditionalFormatting sqref="BO21:BP21 BU21:BV21">
    <cfRule type="cellIs" dxfId="6389" priority="9022" operator="equal">
      <formula>"н/д"</formula>
    </cfRule>
  </conditionalFormatting>
  <conditionalFormatting sqref="BL14:BM14">
    <cfRule type="cellIs" dxfId="6388" priority="9015" operator="equal">
      <formula>"н/д"</formula>
    </cfRule>
  </conditionalFormatting>
  <conditionalFormatting sqref="BL21:BM21">
    <cfRule type="cellIs" dxfId="6387" priority="9014" operator="equal">
      <formula>"н/д"</formula>
    </cfRule>
  </conditionalFormatting>
  <conditionalFormatting sqref="BI14:BJ14">
    <cfRule type="cellIs" dxfId="6386" priority="9007" operator="equal">
      <formula>"н/д"</formula>
    </cfRule>
  </conditionalFormatting>
  <conditionalFormatting sqref="BI21:BJ21">
    <cfRule type="cellIs" dxfId="6385" priority="9006" operator="equal">
      <formula>"н/д"</formula>
    </cfRule>
  </conditionalFormatting>
  <conditionalFormatting sqref="BF14:BG14">
    <cfRule type="cellIs" dxfId="6384" priority="8999" operator="equal">
      <formula>"н/д"</formula>
    </cfRule>
  </conditionalFormatting>
  <conditionalFormatting sqref="BF21:BG21">
    <cfRule type="cellIs" dxfId="6383" priority="8998" operator="equal">
      <formula>"н/д"</formula>
    </cfRule>
  </conditionalFormatting>
  <conditionalFormatting sqref="AQ14:AR14">
    <cfRule type="cellIs" dxfId="6382" priority="8990" operator="equal">
      <formula>"н/д"</formula>
    </cfRule>
  </conditionalFormatting>
  <conditionalFormatting sqref="AQ21:AR21">
    <cfRule type="cellIs" dxfId="6381" priority="8989" operator="equal">
      <formula>"н/д"</formula>
    </cfRule>
  </conditionalFormatting>
  <conditionalFormatting sqref="AT31:AU31">
    <cfRule type="cellIs" dxfId="6380" priority="8568" operator="equal">
      <formula>"н/д"</formula>
    </cfRule>
  </conditionalFormatting>
  <conditionalFormatting sqref="AN69:AO69">
    <cfRule type="cellIs" dxfId="6379" priority="8615" operator="equal">
      <formula>"н/д"</formula>
    </cfRule>
  </conditionalFormatting>
  <conditionalFormatting sqref="G69:H69">
    <cfRule type="cellIs" dxfId="6378" priority="8957" operator="equal">
      <formula>"н/д"</formula>
    </cfRule>
  </conditionalFormatting>
  <conditionalFormatting sqref="G53:H53">
    <cfRule type="cellIs" dxfId="6377" priority="8956" operator="equal">
      <formula>"н/д"</formula>
    </cfRule>
  </conditionalFormatting>
  <conditionalFormatting sqref="G31:H31">
    <cfRule type="cellIs" dxfId="6376" priority="8948" operator="equal">
      <formula>"н/д"</formula>
    </cfRule>
  </conditionalFormatting>
  <conditionalFormatting sqref="AW69:AX69">
    <cfRule type="cellIs" dxfId="6375" priority="8539" operator="equal">
      <formula>"н/д"</formula>
    </cfRule>
  </conditionalFormatting>
  <conditionalFormatting sqref="AW53:AX53">
    <cfRule type="cellIs" dxfId="6374" priority="8538" operator="equal">
      <formula>"н/д"</formula>
    </cfRule>
  </conditionalFormatting>
  <conditionalFormatting sqref="J69:K69">
    <cfRule type="cellIs" dxfId="6373" priority="8919" operator="equal">
      <formula>"н/д"</formula>
    </cfRule>
  </conditionalFormatting>
  <conditionalFormatting sqref="J53:K53">
    <cfRule type="cellIs" dxfId="6372" priority="8918" operator="equal">
      <formula>"н/д"</formula>
    </cfRule>
  </conditionalFormatting>
  <conditionalFormatting sqref="J31:K31">
    <cfRule type="cellIs" dxfId="6371" priority="8910" operator="equal">
      <formula>"н/д"</formula>
    </cfRule>
  </conditionalFormatting>
  <conditionalFormatting sqref="M69:N69">
    <cfRule type="cellIs" dxfId="6370" priority="8881" operator="equal">
      <formula>"н/д"</formula>
    </cfRule>
  </conditionalFormatting>
  <conditionalFormatting sqref="M53:N53">
    <cfRule type="cellIs" dxfId="6369" priority="8880" operator="equal">
      <formula>"н/д"</formula>
    </cfRule>
  </conditionalFormatting>
  <conditionalFormatting sqref="M31:N31">
    <cfRule type="cellIs" dxfId="6368" priority="8872" operator="equal">
      <formula>"н/д"</formula>
    </cfRule>
  </conditionalFormatting>
  <conditionalFormatting sqref="AZ31:BA31">
    <cfRule type="cellIs" dxfId="6367" priority="8492" operator="equal">
      <formula>"н/д"</formula>
    </cfRule>
  </conditionalFormatting>
  <conditionalFormatting sqref="P69:Q69">
    <cfRule type="cellIs" dxfId="6366" priority="8843" operator="equal">
      <formula>"н/д"</formula>
    </cfRule>
  </conditionalFormatting>
  <conditionalFormatting sqref="P53:Q53">
    <cfRule type="cellIs" dxfId="6365" priority="8842" operator="equal">
      <formula>"н/д"</formula>
    </cfRule>
  </conditionalFormatting>
  <conditionalFormatting sqref="P31:Q31">
    <cfRule type="cellIs" dxfId="6364" priority="8834" operator="equal">
      <formula>"н/д"</formula>
    </cfRule>
  </conditionalFormatting>
  <conditionalFormatting sqref="V69:W69">
    <cfRule type="cellIs" dxfId="6363" priority="8805" operator="equal">
      <formula>"н/д"</formula>
    </cfRule>
  </conditionalFormatting>
  <conditionalFormatting sqref="V53:W53">
    <cfRule type="cellIs" dxfId="6362" priority="8804" operator="equal">
      <formula>"н/д"</formula>
    </cfRule>
  </conditionalFormatting>
  <conditionalFormatting sqref="V31:W31">
    <cfRule type="cellIs" dxfId="6361" priority="8796" operator="equal">
      <formula>"н/д"</formula>
    </cfRule>
  </conditionalFormatting>
  <conditionalFormatting sqref="Y69:Z69">
    <cfRule type="cellIs" dxfId="6360" priority="8767" operator="equal">
      <formula>"н/д"</formula>
    </cfRule>
  </conditionalFormatting>
  <conditionalFormatting sqref="Y53:Z53">
    <cfRule type="cellIs" dxfId="6359" priority="8766" operator="equal">
      <formula>"н/д"</formula>
    </cfRule>
  </conditionalFormatting>
  <conditionalFormatting sqref="Y31:Z31">
    <cfRule type="cellIs" dxfId="6358" priority="8758" operator="equal">
      <formula>"н/д"</formula>
    </cfRule>
  </conditionalFormatting>
  <conditionalFormatting sqref="AZ69:BA69">
    <cfRule type="cellIs" dxfId="6357" priority="8501" operator="equal">
      <formula>"н/д"</formula>
    </cfRule>
  </conditionalFormatting>
  <conditionalFormatting sqref="AZ53:BA53">
    <cfRule type="cellIs" dxfId="6356" priority="8500" operator="equal">
      <formula>"н/д"</formula>
    </cfRule>
  </conditionalFormatting>
  <conditionalFormatting sqref="AB69:AC69">
    <cfRule type="cellIs" dxfId="6355" priority="8729" operator="equal">
      <formula>"н/д"</formula>
    </cfRule>
  </conditionalFormatting>
  <conditionalFormatting sqref="AB53:AC53">
    <cfRule type="cellIs" dxfId="6354" priority="8728" operator="equal">
      <formula>"н/д"</formula>
    </cfRule>
  </conditionalFormatting>
  <conditionalFormatting sqref="AB31:AC31">
    <cfRule type="cellIs" dxfId="6353" priority="8720" operator="equal">
      <formula>"н/д"</formula>
    </cfRule>
  </conditionalFormatting>
  <conditionalFormatting sqref="BC69:BD69">
    <cfRule type="cellIs" dxfId="6352" priority="8463" operator="equal">
      <formula>"н/д"</formula>
    </cfRule>
  </conditionalFormatting>
  <conditionalFormatting sqref="AE69:AF69">
    <cfRule type="cellIs" dxfId="6351" priority="8691" operator="equal">
      <formula>"н/д"</formula>
    </cfRule>
  </conditionalFormatting>
  <conditionalFormatting sqref="AE53:AF53">
    <cfRule type="cellIs" dxfId="6350" priority="8690" operator="equal">
      <formula>"н/д"</formula>
    </cfRule>
  </conditionalFormatting>
  <conditionalFormatting sqref="AE31:AF31">
    <cfRule type="cellIs" dxfId="6349" priority="8682" operator="equal">
      <formula>"н/д"</formula>
    </cfRule>
  </conditionalFormatting>
  <conditionalFormatting sqref="BC31:BD31">
    <cfRule type="cellIs" dxfId="6348" priority="8454" operator="equal">
      <formula>"н/д"</formula>
    </cfRule>
  </conditionalFormatting>
  <conditionalFormatting sqref="AH69:AI69">
    <cfRule type="cellIs" dxfId="6347" priority="8653" operator="equal">
      <formula>"н/д"</formula>
    </cfRule>
  </conditionalFormatting>
  <conditionalFormatting sqref="AH53:AI53">
    <cfRule type="cellIs" dxfId="6346" priority="8652" operator="equal">
      <formula>"н/д"</formula>
    </cfRule>
  </conditionalFormatting>
  <conditionalFormatting sqref="AH31:AI31">
    <cfRule type="cellIs" dxfId="6345" priority="8644" operator="equal">
      <formula>"н/д"</formula>
    </cfRule>
  </conditionalFormatting>
  <conditionalFormatting sqref="AN31:AO31">
    <cfRule type="cellIs" dxfId="6344" priority="8606" operator="equal">
      <formula>"н/д"</formula>
    </cfRule>
  </conditionalFormatting>
  <conditionalFormatting sqref="BF69:BG69">
    <cfRule type="cellIs" dxfId="6343" priority="8425" operator="equal">
      <formula>"н/д"</formula>
    </cfRule>
  </conditionalFormatting>
  <conditionalFormatting sqref="BF53:BG53">
    <cfRule type="cellIs" dxfId="6342" priority="8424" operator="equal">
      <formula>"н/д"</formula>
    </cfRule>
  </conditionalFormatting>
  <conditionalFormatting sqref="AT69:AU69">
    <cfRule type="cellIs" dxfId="6341" priority="8577" operator="equal">
      <formula>"н/д"</formula>
    </cfRule>
  </conditionalFormatting>
  <conditionalFormatting sqref="AT53:AU53">
    <cfRule type="cellIs" dxfId="6340" priority="8576" operator="equal">
      <formula>"н/д"</formula>
    </cfRule>
  </conditionalFormatting>
  <conditionalFormatting sqref="AW31:AX31">
    <cfRule type="cellIs" dxfId="6339" priority="8530" operator="equal">
      <formula>"н/д"</formula>
    </cfRule>
  </conditionalFormatting>
  <conditionalFormatting sqref="BI69:BJ69">
    <cfRule type="cellIs" dxfId="6338" priority="8387" operator="equal">
      <formula>"н/д"</formula>
    </cfRule>
  </conditionalFormatting>
  <conditionalFormatting sqref="BI53:BJ53">
    <cfRule type="cellIs" dxfId="6337" priority="8386" operator="equal">
      <formula>"н/д"</formula>
    </cfRule>
  </conditionalFormatting>
  <conditionalFormatting sqref="BC53:BD53">
    <cfRule type="cellIs" dxfId="6336" priority="8462" operator="equal">
      <formula>"н/д"</formula>
    </cfRule>
  </conditionalFormatting>
  <conditionalFormatting sqref="BL69:BM69">
    <cfRule type="cellIs" dxfId="6335" priority="8349" operator="equal">
      <formula>"н/д"</formula>
    </cfRule>
  </conditionalFormatting>
  <conditionalFormatting sqref="BL53:BM53">
    <cfRule type="cellIs" dxfId="6334" priority="8348" operator="equal">
      <formula>"н/д"</formula>
    </cfRule>
  </conditionalFormatting>
  <conditionalFormatting sqref="BL31:BM31">
    <cfRule type="cellIs" dxfId="6333" priority="8340" operator="equal">
      <formula>"н/д"</formula>
    </cfRule>
  </conditionalFormatting>
  <conditionalFormatting sqref="BF31:BG31">
    <cfRule type="cellIs" dxfId="6332" priority="8416" operator="equal">
      <formula>"н/д"</formula>
    </cfRule>
  </conditionalFormatting>
  <conditionalFormatting sqref="BI31:BJ31">
    <cfRule type="cellIs" dxfId="6331" priority="8378" operator="equal">
      <formula>"н/д"</formula>
    </cfRule>
  </conditionalFormatting>
  <conditionalFormatting sqref="BO31:BP31">
    <cfRule type="cellIs" dxfId="6330" priority="8302" operator="equal">
      <formula>"н/д"</formula>
    </cfRule>
  </conditionalFormatting>
  <conditionalFormatting sqref="BO69:BP69">
    <cfRule type="cellIs" dxfId="6329" priority="8311" operator="equal">
      <formula>"н/д"</formula>
    </cfRule>
  </conditionalFormatting>
  <conditionalFormatting sqref="BO53:BP53">
    <cfRule type="cellIs" dxfId="6328" priority="8310" operator="equal">
      <formula>"н/д"</formula>
    </cfRule>
  </conditionalFormatting>
  <conditionalFormatting sqref="BU31:BV31">
    <cfRule type="cellIs" dxfId="6327" priority="8264" operator="equal">
      <formula>"н/д"</formula>
    </cfRule>
  </conditionalFormatting>
  <conditionalFormatting sqref="BU53:BV53">
    <cfRule type="cellIs" dxfId="6326" priority="8272" operator="equal">
      <formula>"н/д"</formula>
    </cfRule>
  </conditionalFormatting>
  <conditionalFormatting sqref="AT97:AU97">
    <cfRule type="cellIs" dxfId="6325" priority="8076" operator="equal">
      <formula>"н/д"</formula>
    </cfRule>
  </conditionalFormatting>
  <conditionalFormatting sqref="AT84:AU84">
    <cfRule type="cellIs" dxfId="6324" priority="8075" operator="equal">
      <formula>"н/д"</formula>
    </cfRule>
  </conditionalFormatting>
  <conditionalFormatting sqref="AT82:AU82">
    <cfRule type="cellIs" dxfId="6323" priority="8074" operator="equal">
      <formula>"н/д"</formula>
    </cfRule>
  </conditionalFormatting>
  <conditionalFormatting sqref="AW92:AX92">
    <cfRule type="cellIs" dxfId="6322" priority="8073" operator="equal">
      <formula>"н/д"</formula>
    </cfRule>
  </conditionalFormatting>
  <conditionalFormatting sqref="AW94:AX94">
    <cfRule type="cellIs" dxfId="6321" priority="8072" operator="equal">
      <formula>"н/д"</formula>
    </cfRule>
  </conditionalFormatting>
  <conditionalFormatting sqref="AW95:AX95">
    <cfRule type="cellIs" dxfId="6320" priority="8071" operator="equal">
      <formula>"н/д"</formula>
    </cfRule>
  </conditionalFormatting>
  <conditionalFormatting sqref="AW97:AX97">
    <cfRule type="cellIs" dxfId="6319" priority="8070" operator="equal">
      <formula>"н/д"</formula>
    </cfRule>
  </conditionalFormatting>
  <conditionalFormatting sqref="AW84:AX84">
    <cfRule type="cellIs" dxfId="6318" priority="8069" operator="equal">
      <formula>"н/д"</formula>
    </cfRule>
  </conditionalFormatting>
  <conditionalFormatting sqref="AW82:AX82">
    <cfRule type="cellIs" dxfId="6317" priority="8068" operator="equal">
      <formula>"н/д"</formula>
    </cfRule>
  </conditionalFormatting>
  <conditionalFormatting sqref="AZ92:BA92">
    <cfRule type="cellIs" dxfId="6316" priority="8067" operator="equal">
      <formula>"н/д"</formula>
    </cfRule>
  </conditionalFormatting>
  <conditionalFormatting sqref="AZ94:BA94">
    <cfRule type="cellIs" dxfId="6315" priority="8066" operator="equal">
      <formula>"н/д"</formula>
    </cfRule>
  </conditionalFormatting>
  <conditionalFormatting sqref="AZ95:BA95">
    <cfRule type="cellIs" dxfId="6314" priority="8065" operator="equal">
      <formula>"н/д"</formula>
    </cfRule>
  </conditionalFormatting>
  <conditionalFormatting sqref="AZ97:BA97">
    <cfRule type="cellIs" dxfId="6313" priority="8064" operator="equal">
      <formula>"н/д"</formula>
    </cfRule>
  </conditionalFormatting>
  <conditionalFormatting sqref="AZ84:BA84">
    <cfRule type="cellIs" dxfId="6312" priority="8063" operator="equal">
      <formula>"н/д"</formula>
    </cfRule>
  </conditionalFormatting>
  <conditionalFormatting sqref="BC97:BD97">
    <cfRule type="cellIs" dxfId="6311" priority="8058" operator="equal">
      <formula>"н/д"</formula>
    </cfRule>
  </conditionalFormatting>
  <conditionalFormatting sqref="AQ69:AR69">
    <cfRule type="cellIs" dxfId="6310" priority="8235" operator="equal">
      <formula>"н/д"</formula>
    </cfRule>
  </conditionalFormatting>
  <conditionalFormatting sqref="AQ53:AR53">
    <cfRule type="cellIs" dxfId="6309" priority="8234" operator="equal">
      <formula>"н/д"</formula>
    </cfRule>
  </conditionalFormatting>
  <conditionalFormatting sqref="AQ31:AR31">
    <cfRule type="cellIs" dxfId="6308" priority="8226" operator="equal">
      <formula>"н/д"</formula>
    </cfRule>
  </conditionalFormatting>
  <conditionalFormatting sqref="BX69:BY69">
    <cfRule type="cellIs" dxfId="6307" priority="8197" operator="equal">
      <formula>"н/д"</formula>
    </cfRule>
  </conditionalFormatting>
  <conditionalFormatting sqref="BX53:BY53">
    <cfRule type="cellIs" dxfId="6306" priority="8196" operator="equal">
      <formula>"н/д"</formula>
    </cfRule>
  </conditionalFormatting>
  <conditionalFormatting sqref="BX31:BY31">
    <cfRule type="cellIs" dxfId="6305" priority="8188" operator="equal">
      <formula>"н/д"</formula>
    </cfRule>
  </conditionalFormatting>
  <conditionalFormatting sqref="G92:H92">
    <cfRule type="cellIs" dxfId="6304" priority="8187" operator="equal">
      <formula>"н/д"</formula>
    </cfRule>
  </conditionalFormatting>
  <conditionalFormatting sqref="G94:H94">
    <cfRule type="cellIs" dxfId="6303" priority="8186" operator="equal">
      <formula>"н/д"</formula>
    </cfRule>
  </conditionalFormatting>
  <conditionalFormatting sqref="G95:H95">
    <cfRule type="cellIs" dxfId="6302" priority="8185" operator="equal">
      <formula>"н/д"</formula>
    </cfRule>
  </conditionalFormatting>
  <conditionalFormatting sqref="G97:H97">
    <cfRule type="cellIs" dxfId="6301" priority="8184" operator="equal">
      <formula>"н/д"</formula>
    </cfRule>
  </conditionalFormatting>
  <conditionalFormatting sqref="G84:H84">
    <cfRule type="cellIs" dxfId="6300" priority="8183" operator="equal">
      <formula>"н/д"</formula>
    </cfRule>
  </conditionalFormatting>
  <conditionalFormatting sqref="G82:H82">
    <cfRule type="cellIs" dxfId="6299" priority="8182" operator="equal">
      <formula>"н/д"</formula>
    </cfRule>
  </conditionalFormatting>
  <conditionalFormatting sqref="J92:K92">
    <cfRule type="cellIs" dxfId="6298" priority="8181" operator="equal">
      <formula>"н/д"</formula>
    </cfRule>
  </conditionalFormatting>
  <conditionalFormatting sqref="J94:K94">
    <cfRule type="cellIs" dxfId="6297" priority="8180" operator="equal">
      <formula>"н/д"</formula>
    </cfRule>
  </conditionalFormatting>
  <conditionalFormatting sqref="J95:K95">
    <cfRule type="cellIs" dxfId="6296" priority="8179" operator="equal">
      <formula>"н/д"</formula>
    </cfRule>
  </conditionalFormatting>
  <conditionalFormatting sqref="J97:K97">
    <cfRule type="cellIs" dxfId="6295" priority="8178" operator="equal">
      <formula>"н/д"</formula>
    </cfRule>
  </conditionalFormatting>
  <conditionalFormatting sqref="J84:K84">
    <cfRule type="cellIs" dxfId="6294" priority="8177" operator="equal">
      <formula>"н/д"</formula>
    </cfRule>
  </conditionalFormatting>
  <conditionalFormatting sqref="J82:K82">
    <cfRule type="cellIs" dxfId="6293" priority="8176" operator="equal">
      <formula>"н/д"</formula>
    </cfRule>
  </conditionalFormatting>
  <conditionalFormatting sqref="M92:N92">
    <cfRule type="cellIs" dxfId="6292" priority="8175" operator="equal">
      <formula>"н/д"</formula>
    </cfRule>
  </conditionalFormatting>
  <conditionalFormatting sqref="M94:N94">
    <cfRule type="cellIs" dxfId="6291" priority="8174" operator="equal">
      <formula>"н/д"</formula>
    </cfRule>
  </conditionalFormatting>
  <conditionalFormatting sqref="M95:N95">
    <cfRule type="cellIs" dxfId="6290" priority="8173" operator="equal">
      <formula>"н/д"</formula>
    </cfRule>
  </conditionalFormatting>
  <conditionalFormatting sqref="M97:N97">
    <cfRule type="cellIs" dxfId="6289" priority="8172" operator="equal">
      <formula>"н/д"</formula>
    </cfRule>
  </conditionalFormatting>
  <conditionalFormatting sqref="M84:N84">
    <cfRule type="cellIs" dxfId="6288" priority="8171" operator="equal">
      <formula>"н/д"</formula>
    </cfRule>
  </conditionalFormatting>
  <conditionalFormatting sqref="M82:N82">
    <cfRule type="cellIs" dxfId="6287" priority="8170" operator="equal">
      <formula>"н/д"</formula>
    </cfRule>
  </conditionalFormatting>
  <conditionalFormatting sqref="P92:Q92">
    <cfRule type="cellIs" dxfId="6286" priority="8169" operator="equal">
      <formula>"н/д"</formula>
    </cfRule>
  </conditionalFormatting>
  <conditionalFormatting sqref="P94:Q94">
    <cfRule type="cellIs" dxfId="6285" priority="8168" operator="equal">
      <formula>"н/д"</formula>
    </cfRule>
  </conditionalFormatting>
  <conditionalFormatting sqref="P95:Q95">
    <cfRule type="cellIs" dxfId="6284" priority="8167" operator="equal">
      <formula>"н/д"</formula>
    </cfRule>
  </conditionalFormatting>
  <conditionalFormatting sqref="P97:Q97">
    <cfRule type="cellIs" dxfId="6283" priority="8166" operator="equal">
      <formula>"н/д"</formula>
    </cfRule>
  </conditionalFormatting>
  <conditionalFormatting sqref="P84:Q84">
    <cfRule type="cellIs" dxfId="6282" priority="8165" operator="equal">
      <formula>"н/д"</formula>
    </cfRule>
  </conditionalFormatting>
  <conditionalFormatting sqref="P82:Q82">
    <cfRule type="cellIs" dxfId="6281" priority="8164" operator="equal">
      <formula>"н/д"</formula>
    </cfRule>
  </conditionalFormatting>
  <conditionalFormatting sqref="V92:W92">
    <cfRule type="cellIs" dxfId="6280" priority="8163" operator="equal">
      <formula>"н/д"</formula>
    </cfRule>
  </conditionalFormatting>
  <conditionalFormatting sqref="V94:W94">
    <cfRule type="cellIs" dxfId="6279" priority="8162" operator="equal">
      <formula>"н/д"</formula>
    </cfRule>
  </conditionalFormatting>
  <conditionalFormatting sqref="V95:W95">
    <cfRule type="cellIs" dxfId="6278" priority="8161" operator="equal">
      <formula>"н/д"</formula>
    </cfRule>
  </conditionalFormatting>
  <conditionalFormatting sqref="V97:W97">
    <cfRule type="cellIs" dxfId="6277" priority="8160" operator="equal">
      <formula>"н/д"</formula>
    </cfRule>
  </conditionalFormatting>
  <conditionalFormatting sqref="V84:W84">
    <cfRule type="cellIs" dxfId="6276" priority="8159" operator="equal">
      <formula>"н/д"</formula>
    </cfRule>
  </conditionalFormatting>
  <conditionalFormatting sqref="V82:W82">
    <cfRule type="cellIs" dxfId="6275" priority="8158" operator="equal">
      <formula>"н/д"</formula>
    </cfRule>
  </conditionalFormatting>
  <conditionalFormatting sqref="Y92:Z92">
    <cfRule type="cellIs" dxfId="6274" priority="8157" operator="equal">
      <formula>"н/д"</formula>
    </cfRule>
  </conditionalFormatting>
  <conditionalFormatting sqref="Y94:Z94">
    <cfRule type="cellIs" dxfId="6273" priority="8156" operator="equal">
      <formula>"н/д"</formula>
    </cfRule>
  </conditionalFormatting>
  <conditionalFormatting sqref="Y95:Z95">
    <cfRule type="cellIs" dxfId="6272" priority="8155" operator="equal">
      <formula>"н/д"</formula>
    </cfRule>
  </conditionalFormatting>
  <conditionalFormatting sqref="Y97:Z97">
    <cfRule type="cellIs" dxfId="6271" priority="8154" operator="equal">
      <formula>"н/д"</formula>
    </cfRule>
  </conditionalFormatting>
  <conditionalFormatting sqref="Y84:Z84">
    <cfRule type="cellIs" dxfId="6270" priority="8153" operator="equal">
      <formula>"н/д"</formula>
    </cfRule>
  </conditionalFormatting>
  <conditionalFormatting sqref="Y82:Z82">
    <cfRule type="cellIs" dxfId="6269" priority="8152" operator="equal">
      <formula>"н/д"</formula>
    </cfRule>
  </conditionalFormatting>
  <conditionalFormatting sqref="BX92:BY92">
    <cfRule type="cellIs" dxfId="6268" priority="8151" operator="equal">
      <formula>"н/д"</formula>
    </cfRule>
  </conditionalFormatting>
  <conditionalFormatting sqref="BX94:BY94">
    <cfRule type="cellIs" dxfId="6267" priority="8150" operator="equal">
      <formula>"н/д"</formula>
    </cfRule>
  </conditionalFormatting>
  <conditionalFormatting sqref="BX95:BY95">
    <cfRule type="cellIs" dxfId="6266" priority="8149" operator="equal">
      <formula>"н/д"</formula>
    </cfRule>
  </conditionalFormatting>
  <conditionalFormatting sqref="BX97:BY97">
    <cfRule type="cellIs" dxfId="6265" priority="8148" operator="equal">
      <formula>"н/д"</formula>
    </cfRule>
  </conditionalFormatting>
  <conditionalFormatting sqref="BX84:BY84">
    <cfRule type="cellIs" dxfId="6264" priority="8147" operator="equal">
      <formula>"н/д"</formula>
    </cfRule>
  </conditionalFormatting>
  <conditionalFormatting sqref="BX82:BY82">
    <cfRule type="cellIs" dxfId="6263" priority="8146" operator="equal">
      <formula>"н/д"</formula>
    </cfRule>
  </conditionalFormatting>
  <conditionalFormatting sqref="BU92:BV92">
    <cfRule type="cellIs" dxfId="6262" priority="8145" operator="equal">
      <formula>"н/д"</formula>
    </cfRule>
  </conditionalFormatting>
  <conditionalFormatting sqref="BU94:BV94">
    <cfRule type="cellIs" dxfId="6261" priority="8144" operator="equal">
      <formula>"н/д"</formula>
    </cfRule>
  </conditionalFormatting>
  <conditionalFormatting sqref="BU95:BV95">
    <cfRule type="cellIs" dxfId="6260" priority="8143" operator="equal">
      <formula>"н/д"</formula>
    </cfRule>
  </conditionalFormatting>
  <conditionalFormatting sqref="BU97:BV97">
    <cfRule type="cellIs" dxfId="6259" priority="8142" operator="equal">
      <formula>"н/д"</formula>
    </cfRule>
  </conditionalFormatting>
  <conditionalFormatting sqref="BU84:BV84">
    <cfRule type="cellIs" dxfId="6258" priority="8141" operator="equal">
      <formula>"н/д"</formula>
    </cfRule>
  </conditionalFormatting>
  <conditionalFormatting sqref="BU82:BV82">
    <cfRule type="cellIs" dxfId="6257" priority="8140" operator="equal">
      <formula>"н/д"</formula>
    </cfRule>
  </conditionalFormatting>
  <conditionalFormatting sqref="BO92:BP92">
    <cfRule type="cellIs" dxfId="6256" priority="8139" operator="equal">
      <formula>"н/д"</formula>
    </cfRule>
  </conditionalFormatting>
  <conditionalFormatting sqref="BO94:BP94">
    <cfRule type="cellIs" dxfId="6255" priority="8138" operator="equal">
      <formula>"н/д"</formula>
    </cfRule>
  </conditionalFormatting>
  <conditionalFormatting sqref="BO95:BP95">
    <cfRule type="cellIs" dxfId="6254" priority="8137" operator="equal">
      <formula>"н/д"</formula>
    </cfRule>
  </conditionalFormatting>
  <conditionalFormatting sqref="BO97:BP97">
    <cfRule type="cellIs" dxfId="6253" priority="8136" operator="equal">
      <formula>"н/д"</formula>
    </cfRule>
  </conditionalFormatting>
  <conditionalFormatting sqref="BO84:BP84">
    <cfRule type="cellIs" dxfId="6252" priority="8135" operator="equal">
      <formula>"н/д"</formula>
    </cfRule>
  </conditionalFormatting>
  <conditionalFormatting sqref="BO82:BP82">
    <cfRule type="cellIs" dxfId="6251" priority="8134" operator="equal">
      <formula>"н/д"</formula>
    </cfRule>
  </conditionalFormatting>
  <conditionalFormatting sqref="BL92:BM92">
    <cfRule type="cellIs" dxfId="6250" priority="8133" operator="equal">
      <formula>"н/д"</formula>
    </cfRule>
  </conditionalFormatting>
  <conditionalFormatting sqref="BL94:BM94">
    <cfRule type="cellIs" dxfId="6249" priority="8132" operator="equal">
      <formula>"н/д"</formula>
    </cfRule>
  </conditionalFormatting>
  <conditionalFormatting sqref="BL95:BM95">
    <cfRule type="cellIs" dxfId="6248" priority="8131" operator="equal">
      <formula>"н/д"</formula>
    </cfRule>
  </conditionalFormatting>
  <conditionalFormatting sqref="BL97:BM97">
    <cfRule type="cellIs" dxfId="6247" priority="8130" operator="equal">
      <formula>"н/д"</formula>
    </cfRule>
  </conditionalFormatting>
  <conditionalFormatting sqref="BL84:BM84">
    <cfRule type="cellIs" dxfId="6246" priority="8129" operator="equal">
      <formula>"н/д"</formula>
    </cfRule>
  </conditionalFormatting>
  <conditionalFormatting sqref="BL82:BM82">
    <cfRule type="cellIs" dxfId="6245" priority="8128" operator="equal">
      <formula>"н/д"</formula>
    </cfRule>
  </conditionalFormatting>
  <conditionalFormatting sqref="BI92:BJ92">
    <cfRule type="cellIs" dxfId="6244" priority="8127" operator="equal">
      <formula>"н/д"</formula>
    </cfRule>
  </conditionalFormatting>
  <conditionalFormatting sqref="BI94:BJ94">
    <cfRule type="cellIs" dxfId="6243" priority="8126" operator="equal">
      <formula>"н/д"</formula>
    </cfRule>
  </conditionalFormatting>
  <conditionalFormatting sqref="BI95:BJ95">
    <cfRule type="cellIs" dxfId="6242" priority="8125" operator="equal">
      <formula>"н/д"</formula>
    </cfRule>
  </conditionalFormatting>
  <conditionalFormatting sqref="BI97:BJ97">
    <cfRule type="cellIs" dxfId="6241" priority="8124" operator="equal">
      <formula>"н/д"</formula>
    </cfRule>
  </conditionalFormatting>
  <conditionalFormatting sqref="BI84:BJ84">
    <cfRule type="cellIs" dxfId="6240" priority="8123" operator="equal">
      <formula>"н/д"</formula>
    </cfRule>
  </conditionalFormatting>
  <conditionalFormatting sqref="BI82:BJ82">
    <cfRule type="cellIs" dxfId="6239" priority="8122" operator="equal">
      <formula>"н/д"</formula>
    </cfRule>
  </conditionalFormatting>
  <conditionalFormatting sqref="BF92:BG92">
    <cfRule type="cellIs" dxfId="6238" priority="8121" operator="equal">
      <formula>"н/д"</formula>
    </cfRule>
  </conditionalFormatting>
  <conditionalFormatting sqref="BF94:BG94">
    <cfRule type="cellIs" dxfId="6237" priority="8120" operator="equal">
      <formula>"н/д"</formula>
    </cfRule>
  </conditionalFormatting>
  <conditionalFormatting sqref="BF95:BG95">
    <cfRule type="cellIs" dxfId="6236" priority="8119" operator="equal">
      <formula>"н/д"</formula>
    </cfRule>
  </conditionalFormatting>
  <conditionalFormatting sqref="BF97:BG97">
    <cfRule type="cellIs" dxfId="6235" priority="8118" operator="equal">
      <formula>"н/д"</formula>
    </cfRule>
  </conditionalFormatting>
  <conditionalFormatting sqref="BF84:BG84">
    <cfRule type="cellIs" dxfId="6234" priority="8117" operator="equal">
      <formula>"н/д"</formula>
    </cfRule>
  </conditionalFormatting>
  <conditionalFormatting sqref="BF82:BG82">
    <cfRule type="cellIs" dxfId="6233" priority="8116" operator="equal">
      <formula>"н/д"</formula>
    </cfRule>
  </conditionalFormatting>
  <conditionalFormatting sqref="AQ92:AR92">
    <cfRule type="cellIs" dxfId="6232" priority="8115" operator="equal">
      <formula>"н/д"</formula>
    </cfRule>
  </conditionalFormatting>
  <conditionalFormatting sqref="AQ94:AR94">
    <cfRule type="cellIs" dxfId="6231" priority="8114" operator="equal">
      <formula>"н/д"</formula>
    </cfRule>
  </conditionalFormatting>
  <conditionalFormatting sqref="AQ95:AR95">
    <cfRule type="cellIs" dxfId="6230" priority="8113" operator="equal">
      <formula>"н/д"</formula>
    </cfRule>
  </conditionalFormatting>
  <conditionalFormatting sqref="AQ97:AR97">
    <cfRule type="cellIs" dxfId="6229" priority="8112" operator="equal">
      <formula>"н/д"</formula>
    </cfRule>
  </conditionalFormatting>
  <conditionalFormatting sqref="AQ84:AR84">
    <cfRule type="cellIs" dxfId="6228" priority="8111" operator="equal">
      <formula>"н/д"</formula>
    </cfRule>
  </conditionalFormatting>
  <conditionalFormatting sqref="AQ82:AR82">
    <cfRule type="cellIs" dxfId="6227" priority="8110" operator="equal">
      <formula>"н/д"</formula>
    </cfRule>
  </conditionalFormatting>
  <conditionalFormatting sqref="AB92:AC92">
    <cfRule type="cellIs" dxfId="6226" priority="8103" operator="equal">
      <formula>"н/д"</formula>
    </cfRule>
  </conditionalFormatting>
  <conditionalFormatting sqref="AB94:AC94">
    <cfRule type="cellIs" dxfId="6225" priority="8102" operator="equal">
      <formula>"н/д"</formula>
    </cfRule>
  </conditionalFormatting>
  <conditionalFormatting sqref="AB95:AC95">
    <cfRule type="cellIs" dxfId="6224" priority="8101" operator="equal">
      <formula>"н/д"</formula>
    </cfRule>
  </conditionalFormatting>
  <conditionalFormatting sqref="AB97:AC97">
    <cfRule type="cellIs" dxfId="6223" priority="8100" operator="equal">
      <formula>"н/д"</formula>
    </cfRule>
  </conditionalFormatting>
  <conditionalFormatting sqref="AB84:AC84">
    <cfRule type="cellIs" dxfId="6222" priority="8099" operator="equal">
      <formula>"н/д"</formula>
    </cfRule>
  </conditionalFormatting>
  <conditionalFormatting sqref="AB82:AC82">
    <cfRule type="cellIs" dxfId="6221" priority="8098" operator="equal">
      <formula>"н/д"</formula>
    </cfRule>
  </conditionalFormatting>
  <conditionalFormatting sqref="AE92:AF92">
    <cfRule type="cellIs" dxfId="6220" priority="8097" operator="equal">
      <formula>"н/д"</formula>
    </cfRule>
  </conditionalFormatting>
  <conditionalFormatting sqref="AE94:AF94">
    <cfRule type="cellIs" dxfId="6219" priority="8096" operator="equal">
      <formula>"н/д"</formula>
    </cfRule>
  </conditionalFormatting>
  <conditionalFormatting sqref="AE95:AF95">
    <cfRule type="cellIs" dxfId="6218" priority="8095" operator="equal">
      <formula>"н/д"</formula>
    </cfRule>
  </conditionalFormatting>
  <conditionalFormatting sqref="AE97:AF97">
    <cfRule type="cellIs" dxfId="6217" priority="8094" operator="equal">
      <formula>"н/д"</formula>
    </cfRule>
  </conditionalFormatting>
  <conditionalFormatting sqref="AE84:AF84">
    <cfRule type="cellIs" dxfId="6216" priority="8093" operator="equal">
      <formula>"н/д"</formula>
    </cfRule>
  </conditionalFormatting>
  <conditionalFormatting sqref="AE82:AF82">
    <cfRule type="cellIs" dxfId="6215" priority="8092" operator="equal">
      <formula>"н/д"</formula>
    </cfRule>
  </conditionalFormatting>
  <conditionalFormatting sqref="AH92:AI92">
    <cfRule type="cellIs" dxfId="6214" priority="8091" operator="equal">
      <formula>"н/д"</formula>
    </cfRule>
  </conditionalFormatting>
  <conditionalFormatting sqref="AH94:AI94">
    <cfRule type="cellIs" dxfId="6213" priority="8090" operator="equal">
      <formula>"н/д"</formula>
    </cfRule>
  </conditionalFormatting>
  <conditionalFormatting sqref="AH95:AI95">
    <cfRule type="cellIs" dxfId="6212" priority="8089" operator="equal">
      <formula>"н/д"</formula>
    </cfRule>
  </conditionalFormatting>
  <conditionalFormatting sqref="AH97:AI97">
    <cfRule type="cellIs" dxfId="6211" priority="8088" operator="equal">
      <formula>"н/д"</formula>
    </cfRule>
  </conditionalFormatting>
  <conditionalFormatting sqref="AH84:AI84">
    <cfRule type="cellIs" dxfId="6210" priority="8087" operator="equal">
      <formula>"н/д"</formula>
    </cfRule>
  </conditionalFormatting>
  <conditionalFormatting sqref="AH82:AI82">
    <cfRule type="cellIs" dxfId="6209" priority="8086" operator="equal">
      <formula>"н/д"</formula>
    </cfRule>
  </conditionalFormatting>
  <conditionalFormatting sqref="AN92:AO92">
    <cfRule type="cellIs" dxfId="6208" priority="8085" operator="equal">
      <formula>"н/д"</formula>
    </cfRule>
  </conditionalFormatting>
  <conditionalFormatting sqref="AN94:AO94">
    <cfRule type="cellIs" dxfId="6207" priority="8084" operator="equal">
      <formula>"н/д"</formula>
    </cfRule>
  </conditionalFormatting>
  <conditionalFormatting sqref="AN95:AO95">
    <cfRule type="cellIs" dxfId="6206" priority="8083" operator="equal">
      <formula>"н/д"</formula>
    </cfRule>
  </conditionalFormatting>
  <conditionalFormatting sqref="AN97:AO97">
    <cfRule type="cellIs" dxfId="6205" priority="8082" operator="equal">
      <formula>"н/д"</formula>
    </cfRule>
  </conditionalFormatting>
  <conditionalFormatting sqref="AN84:AO84">
    <cfRule type="cellIs" dxfId="6204" priority="8081" operator="equal">
      <formula>"н/д"</formula>
    </cfRule>
  </conditionalFormatting>
  <conditionalFormatting sqref="AN82:AO82">
    <cfRule type="cellIs" dxfId="6203" priority="8080" operator="equal">
      <formula>"н/д"</formula>
    </cfRule>
  </conditionalFormatting>
  <conditionalFormatting sqref="AT92:AU92">
    <cfRule type="cellIs" dxfId="6202" priority="8079" operator="equal">
      <formula>"н/д"</formula>
    </cfRule>
  </conditionalFormatting>
  <conditionalFormatting sqref="AT94:AU94">
    <cfRule type="cellIs" dxfId="6201" priority="8078" operator="equal">
      <formula>"н/д"</formula>
    </cfRule>
  </conditionalFormatting>
  <conditionalFormatting sqref="AT95:AU95">
    <cfRule type="cellIs" dxfId="6200" priority="8077" operator="equal">
      <formula>"н/д"</formula>
    </cfRule>
  </conditionalFormatting>
  <conditionalFormatting sqref="AZ82:BA82">
    <cfRule type="cellIs" dxfId="6199" priority="8062" operator="equal">
      <formula>"н/д"</formula>
    </cfRule>
  </conditionalFormatting>
  <conditionalFormatting sqref="BC92:BD92">
    <cfRule type="cellIs" dxfId="6198" priority="8061" operator="equal">
      <formula>"н/д"</formula>
    </cfRule>
  </conditionalFormatting>
  <conditionalFormatting sqref="BC94:BD94">
    <cfRule type="cellIs" dxfId="6197" priority="8060" operator="equal">
      <formula>"н/д"</formula>
    </cfRule>
  </conditionalFormatting>
  <conditionalFormatting sqref="BC95:BD95">
    <cfRule type="cellIs" dxfId="6196" priority="8059" operator="equal">
      <formula>"н/д"</formula>
    </cfRule>
  </conditionalFormatting>
  <conditionalFormatting sqref="BC84:BD84">
    <cfRule type="cellIs" dxfId="6195" priority="8057" operator="equal">
      <formula>"н/д"</formula>
    </cfRule>
  </conditionalFormatting>
  <conditionalFormatting sqref="BC82:BD82">
    <cfRule type="cellIs" dxfId="6194" priority="8056" operator="equal">
      <formula>"н/д"</formula>
    </cfRule>
  </conditionalFormatting>
  <conditionalFormatting sqref="G111:H111">
    <cfRule type="cellIs" dxfId="6193" priority="8055" operator="equal">
      <formula>"н/д"</formula>
    </cfRule>
  </conditionalFormatting>
  <conditionalFormatting sqref="G112:H112">
    <cfRule type="cellIs" dxfId="6192" priority="8054" operator="equal">
      <formula>"н/д"</formula>
    </cfRule>
  </conditionalFormatting>
  <conditionalFormatting sqref="G110:H110">
    <cfRule type="cellIs" dxfId="6191" priority="8052" operator="equal">
      <formula>"н/д"</formula>
    </cfRule>
  </conditionalFormatting>
  <conditionalFormatting sqref="G109:H109">
    <cfRule type="cellIs" dxfId="6190" priority="8050" operator="equal">
      <formula>"н/д"</formula>
    </cfRule>
  </conditionalFormatting>
  <conditionalFormatting sqref="J111:K111">
    <cfRule type="cellIs" dxfId="6189" priority="8049" operator="equal">
      <formula>"н/д"</formula>
    </cfRule>
  </conditionalFormatting>
  <conditionalFormatting sqref="J112:K112">
    <cfRule type="cellIs" dxfId="6188" priority="8048" operator="equal">
      <formula>"н/д"</formula>
    </cfRule>
  </conditionalFormatting>
  <conditionalFormatting sqref="J110:K110">
    <cfRule type="cellIs" dxfId="6187" priority="8046" operator="equal">
      <formula>"н/д"</formula>
    </cfRule>
  </conditionalFormatting>
  <conditionalFormatting sqref="J109:K109">
    <cfRule type="cellIs" dxfId="6186" priority="8044" operator="equal">
      <formula>"н/д"</formula>
    </cfRule>
  </conditionalFormatting>
  <conditionalFormatting sqref="M111:N111">
    <cfRule type="cellIs" dxfId="6185" priority="8043" operator="equal">
      <formula>"н/д"</formula>
    </cfRule>
  </conditionalFormatting>
  <conditionalFormatting sqref="M112:N112">
    <cfRule type="cellIs" dxfId="6184" priority="8042" operator="equal">
      <formula>"н/д"</formula>
    </cfRule>
  </conditionalFormatting>
  <conditionalFormatting sqref="M110:N110">
    <cfRule type="cellIs" dxfId="6183" priority="8040" operator="equal">
      <formula>"н/д"</formula>
    </cfRule>
  </conditionalFormatting>
  <conditionalFormatting sqref="M109:N109">
    <cfRule type="cellIs" dxfId="6182" priority="8038" operator="equal">
      <formula>"н/д"</formula>
    </cfRule>
  </conditionalFormatting>
  <conditionalFormatting sqref="P111:Q111">
    <cfRule type="cellIs" dxfId="6181" priority="8037" operator="equal">
      <formula>"н/д"</formula>
    </cfRule>
  </conditionalFormatting>
  <conditionalFormatting sqref="P112:Q112">
    <cfRule type="cellIs" dxfId="6180" priority="8036" operator="equal">
      <formula>"н/д"</formula>
    </cfRule>
  </conditionalFormatting>
  <conditionalFormatting sqref="P110:Q110">
    <cfRule type="cellIs" dxfId="6179" priority="8034" operator="equal">
      <formula>"н/д"</formula>
    </cfRule>
  </conditionalFormatting>
  <conditionalFormatting sqref="P109:Q109">
    <cfRule type="cellIs" dxfId="6178" priority="8032" operator="equal">
      <formula>"н/д"</formula>
    </cfRule>
  </conditionalFormatting>
  <conditionalFormatting sqref="V111:W111">
    <cfRule type="cellIs" dxfId="6177" priority="8031" operator="equal">
      <formula>"н/д"</formula>
    </cfRule>
  </conditionalFormatting>
  <conditionalFormatting sqref="V112:W112">
    <cfRule type="cellIs" dxfId="6176" priority="8030" operator="equal">
      <formula>"н/д"</formula>
    </cfRule>
  </conditionalFormatting>
  <conditionalFormatting sqref="V110:W110">
    <cfRule type="cellIs" dxfId="6175" priority="8028" operator="equal">
      <formula>"н/д"</formula>
    </cfRule>
  </conditionalFormatting>
  <conditionalFormatting sqref="V109:W109">
    <cfRule type="cellIs" dxfId="6174" priority="8026" operator="equal">
      <formula>"н/д"</formula>
    </cfRule>
  </conditionalFormatting>
  <conditionalFormatting sqref="Y111:Z111">
    <cfRule type="cellIs" dxfId="6173" priority="8025" operator="equal">
      <formula>"н/д"</formula>
    </cfRule>
  </conditionalFormatting>
  <conditionalFormatting sqref="Y112:Z112">
    <cfRule type="cellIs" dxfId="6172" priority="8024" operator="equal">
      <formula>"н/д"</formula>
    </cfRule>
  </conditionalFormatting>
  <conditionalFormatting sqref="Y110:Z110">
    <cfRule type="cellIs" dxfId="6171" priority="8022" operator="equal">
      <formula>"н/д"</formula>
    </cfRule>
  </conditionalFormatting>
  <conditionalFormatting sqref="Y109:Z109">
    <cfRule type="cellIs" dxfId="6170" priority="8020" operator="equal">
      <formula>"н/д"</formula>
    </cfRule>
  </conditionalFormatting>
  <conditionalFormatting sqref="BX111:BY111">
    <cfRule type="cellIs" dxfId="6169" priority="8019" operator="equal">
      <formula>"н/д"</formula>
    </cfRule>
  </conditionalFormatting>
  <conditionalFormatting sqref="BX112:BY112">
    <cfRule type="cellIs" dxfId="6168" priority="8018" operator="equal">
      <formula>"н/д"</formula>
    </cfRule>
  </conditionalFormatting>
  <conditionalFormatting sqref="BX110:BY110">
    <cfRule type="cellIs" dxfId="6167" priority="8016" operator="equal">
      <formula>"н/д"</formula>
    </cfRule>
  </conditionalFormatting>
  <conditionalFormatting sqref="BX109:BY109">
    <cfRule type="cellIs" dxfId="6166" priority="8014" operator="equal">
      <formula>"н/д"</formula>
    </cfRule>
  </conditionalFormatting>
  <conditionalFormatting sqref="BU111:BV111">
    <cfRule type="cellIs" dxfId="6165" priority="8013" operator="equal">
      <formula>"н/д"</formula>
    </cfRule>
  </conditionalFormatting>
  <conditionalFormatting sqref="BU112:BV112">
    <cfRule type="cellIs" dxfId="6164" priority="8012" operator="equal">
      <formula>"н/д"</formula>
    </cfRule>
  </conditionalFormatting>
  <conditionalFormatting sqref="BU110:BV110">
    <cfRule type="cellIs" dxfId="6163" priority="8010" operator="equal">
      <formula>"н/д"</formula>
    </cfRule>
  </conditionalFormatting>
  <conditionalFormatting sqref="BO111:BP111">
    <cfRule type="cellIs" dxfId="6162" priority="8007" operator="equal">
      <formula>"н/д"</formula>
    </cfRule>
  </conditionalFormatting>
  <conditionalFormatting sqref="BO112:BP112">
    <cfRule type="cellIs" dxfId="6161" priority="8006" operator="equal">
      <formula>"н/д"</formula>
    </cfRule>
  </conditionalFormatting>
  <conditionalFormatting sqref="BO110:BP110">
    <cfRule type="cellIs" dxfId="6160" priority="8004" operator="equal">
      <formula>"н/д"</formula>
    </cfRule>
  </conditionalFormatting>
  <conditionalFormatting sqref="BL111:BM111">
    <cfRule type="cellIs" dxfId="6159" priority="8001" operator="equal">
      <formula>"н/д"</formula>
    </cfRule>
  </conditionalFormatting>
  <conditionalFormatting sqref="BL112:BM112">
    <cfRule type="cellIs" dxfId="6158" priority="8000" operator="equal">
      <formula>"н/д"</formula>
    </cfRule>
  </conditionalFormatting>
  <conditionalFormatting sqref="BL110:BM110">
    <cfRule type="cellIs" dxfId="6157" priority="7998" operator="equal">
      <formula>"н/д"</formula>
    </cfRule>
  </conditionalFormatting>
  <conditionalFormatting sqref="BI111:BJ111">
    <cfRule type="cellIs" dxfId="6156" priority="7995" operator="equal">
      <formula>"н/д"</formula>
    </cfRule>
  </conditionalFormatting>
  <conditionalFormatting sqref="BI112:BJ112">
    <cfRule type="cellIs" dxfId="6155" priority="7994" operator="equal">
      <formula>"н/д"</formula>
    </cfRule>
  </conditionalFormatting>
  <conditionalFormatting sqref="BI110:BJ110">
    <cfRule type="cellIs" dxfId="6154" priority="7992" operator="equal">
      <formula>"н/д"</formula>
    </cfRule>
  </conditionalFormatting>
  <conditionalFormatting sqref="BI109:BJ109">
    <cfRule type="cellIs" dxfId="6153" priority="7990" operator="equal">
      <formula>"н/д"</formula>
    </cfRule>
  </conditionalFormatting>
  <conditionalFormatting sqref="BF111:BG111">
    <cfRule type="cellIs" dxfId="6152" priority="7989" operator="equal">
      <formula>"н/д"</formula>
    </cfRule>
  </conditionalFormatting>
  <conditionalFormatting sqref="BF112:BG112">
    <cfRule type="cellIs" dxfId="6151" priority="7988" operator="equal">
      <formula>"н/д"</formula>
    </cfRule>
  </conditionalFormatting>
  <conditionalFormatting sqref="BF110:BG110">
    <cfRule type="cellIs" dxfId="6150" priority="7986" operator="equal">
      <formula>"н/д"</formula>
    </cfRule>
  </conditionalFormatting>
  <conditionalFormatting sqref="BF109:BG109">
    <cfRule type="cellIs" dxfId="6149" priority="7984" operator="equal">
      <formula>"н/д"</formula>
    </cfRule>
  </conditionalFormatting>
  <conditionalFormatting sqref="AQ112:AR112">
    <cfRule type="cellIs" dxfId="6148" priority="7982" operator="equal">
      <formula>"н/д"</formula>
    </cfRule>
  </conditionalFormatting>
  <conditionalFormatting sqref="AQ109:AR109">
    <cfRule type="cellIs" dxfId="6147" priority="7978" operator="equal">
      <formula>"н/д"</formula>
    </cfRule>
  </conditionalFormatting>
  <conditionalFormatting sqref="AN111:AO111">
    <cfRule type="cellIs" dxfId="6146" priority="7977" operator="equal">
      <formula>"н/д"</formula>
    </cfRule>
  </conditionalFormatting>
  <conditionalFormatting sqref="AN112:AO112">
    <cfRule type="cellIs" dxfId="6145" priority="7976" operator="equal">
      <formula>"н/д"</formula>
    </cfRule>
  </conditionalFormatting>
  <conditionalFormatting sqref="AN110:AO110">
    <cfRule type="cellIs" dxfId="6144" priority="7974" operator="equal">
      <formula>"н/д"</formula>
    </cfRule>
  </conditionalFormatting>
  <conditionalFormatting sqref="AN109:AO109">
    <cfRule type="cellIs" dxfId="6143" priority="7972" operator="equal">
      <formula>"н/д"</formula>
    </cfRule>
  </conditionalFormatting>
  <conditionalFormatting sqref="AT111:AU111">
    <cfRule type="cellIs" dxfId="6142" priority="7971" operator="equal">
      <formula>"н/д"</formula>
    </cfRule>
  </conditionalFormatting>
  <conditionalFormatting sqref="AT112:AU112">
    <cfRule type="cellIs" dxfId="6141" priority="7970" operator="equal">
      <formula>"н/д"</formula>
    </cfRule>
  </conditionalFormatting>
  <conditionalFormatting sqref="AT110:AU110">
    <cfRule type="cellIs" dxfId="6140" priority="7968" operator="equal">
      <formula>"н/д"</formula>
    </cfRule>
  </conditionalFormatting>
  <conditionalFormatting sqref="AT109:AU109">
    <cfRule type="cellIs" dxfId="6139" priority="7966" operator="equal">
      <formula>"н/д"</formula>
    </cfRule>
  </conditionalFormatting>
  <conditionalFormatting sqref="AW111:AX111">
    <cfRule type="cellIs" dxfId="6138" priority="7965" operator="equal">
      <formula>"н/д"</formula>
    </cfRule>
  </conditionalFormatting>
  <conditionalFormatting sqref="AW112:AX112">
    <cfRule type="cellIs" dxfId="6137" priority="7964" operator="equal">
      <formula>"н/д"</formula>
    </cfRule>
  </conditionalFormatting>
  <conditionalFormatting sqref="AW110:AX110">
    <cfRule type="cellIs" dxfId="6136" priority="7962" operator="equal">
      <formula>"н/д"</formula>
    </cfRule>
  </conditionalFormatting>
  <conditionalFormatting sqref="AW109:AX109">
    <cfRule type="cellIs" dxfId="6135" priority="7960" operator="equal">
      <formula>"н/д"</formula>
    </cfRule>
  </conditionalFormatting>
  <conditionalFormatting sqref="AZ111:BA111">
    <cfRule type="cellIs" dxfId="6134" priority="7959" operator="equal">
      <formula>"н/д"</formula>
    </cfRule>
  </conditionalFormatting>
  <conditionalFormatting sqref="AZ112:BA112">
    <cfRule type="cellIs" dxfId="6133" priority="7958" operator="equal">
      <formula>"н/д"</formula>
    </cfRule>
  </conditionalFormatting>
  <conditionalFormatting sqref="AZ110:BA110">
    <cfRule type="cellIs" dxfId="6132" priority="7956" operator="equal">
      <formula>"н/д"</formula>
    </cfRule>
  </conditionalFormatting>
  <conditionalFormatting sqref="AZ109:BA109">
    <cfRule type="cellIs" dxfId="6131" priority="7954" operator="equal">
      <formula>"н/д"</formula>
    </cfRule>
  </conditionalFormatting>
  <conditionalFormatting sqref="AH111:AI111">
    <cfRule type="cellIs" dxfId="6130" priority="7953" operator="equal">
      <formula>"н/д"</formula>
    </cfRule>
  </conditionalFormatting>
  <conditionalFormatting sqref="AH112:AI112">
    <cfRule type="cellIs" dxfId="6129" priority="7952" operator="equal">
      <formula>"н/д"</formula>
    </cfRule>
  </conditionalFormatting>
  <conditionalFormatting sqref="AH110:AI110">
    <cfRule type="cellIs" dxfId="6128" priority="7950" operator="equal">
      <formula>"н/д"</formula>
    </cfRule>
  </conditionalFormatting>
  <conditionalFormatting sqref="AH109:AI109">
    <cfRule type="cellIs" dxfId="6127" priority="7948" operator="equal">
      <formula>"н/д"</formula>
    </cfRule>
  </conditionalFormatting>
  <conditionalFormatting sqref="AB111:AC111">
    <cfRule type="cellIs" dxfId="6126" priority="7947" operator="equal">
      <formula>"н/д"</formula>
    </cfRule>
  </conditionalFormatting>
  <conditionalFormatting sqref="AB112:AC112">
    <cfRule type="cellIs" dxfId="6125" priority="7946" operator="equal">
      <formula>"н/д"</formula>
    </cfRule>
  </conditionalFormatting>
  <conditionalFormatting sqref="AB110:AC110">
    <cfRule type="cellIs" dxfId="6124" priority="7944" operator="equal">
      <formula>"н/д"</formula>
    </cfRule>
  </conditionalFormatting>
  <conditionalFormatting sqref="AB109:AC109">
    <cfRule type="cellIs" dxfId="6123" priority="7942" operator="equal">
      <formula>"н/д"</formula>
    </cfRule>
  </conditionalFormatting>
  <conditionalFormatting sqref="AE111:AF111">
    <cfRule type="cellIs" dxfId="6122" priority="7941" operator="equal">
      <formula>"н/д"</formula>
    </cfRule>
  </conditionalFormatting>
  <conditionalFormatting sqref="AE112:AF112">
    <cfRule type="cellIs" dxfId="6121" priority="7940" operator="equal">
      <formula>"н/д"</formula>
    </cfRule>
  </conditionalFormatting>
  <conditionalFormatting sqref="AE110:AF110">
    <cfRule type="cellIs" dxfId="6120" priority="7938" operator="equal">
      <formula>"н/д"</formula>
    </cfRule>
  </conditionalFormatting>
  <conditionalFormatting sqref="AE109:AF109">
    <cfRule type="cellIs" dxfId="6119" priority="7936" operator="equal">
      <formula>"н/д"</formula>
    </cfRule>
  </conditionalFormatting>
  <conditionalFormatting sqref="BC111:BD111">
    <cfRule type="cellIs" dxfId="6118" priority="7935" operator="equal">
      <formula>"н/д"</formula>
    </cfRule>
  </conditionalFormatting>
  <conditionalFormatting sqref="BC112:BD112">
    <cfRule type="cellIs" dxfId="6117" priority="7934" operator="equal">
      <formula>"н/д"</formula>
    </cfRule>
  </conditionalFormatting>
  <conditionalFormatting sqref="BC110:BD110">
    <cfRule type="cellIs" dxfId="6116" priority="7932" operator="equal">
      <formula>"н/д"</formula>
    </cfRule>
  </conditionalFormatting>
  <conditionalFormatting sqref="BC109:BD109">
    <cfRule type="cellIs" dxfId="6115" priority="7930" operator="equal">
      <formula>"н/д"</formula>
    </cfRule>
  </conditionalFormatting>
  <conditionalFormatting sqref="G144:H144">
    <cfRule type="cellIs" dxfId="6114" priority="7924" operator="equal">
      <formula>"н/д"</formula>
    </cfRule>
  </conditionalFormatting>
  <conditionalFormatting sqref="Y184:Z184">
    <cfRule type="cellIs" dxfId="6113" priority="7456" operator="equal">
      <formula>"н/д"</formula>
    </cfRule>
  </conditionalFormatting>
  <conditionalFormatting sqref="G150:H150">
    <cfRule type="cellIs" dxfId="6112" priority="7916" operator="equal">
      <formula>"н/д"</formula>
    </cfRule>
  </conditionalFormatting>
  <conditionalFormatting sqref="AN211:AO211">
    <cfRule type="cellIs" dxfId="6111" priority="6945" operator="equal">
      <formula>"н/д"</formula>
    </cfRule>
  </conditionalFormatting>
  <conditionalFormatting sqref="AN226:AO226">
    <cfRule type="cellIs" dxfId="6110" priority="6944" operator="equal">
      <formula>"н/д"</formula>
    </cfRule>
  </conditionalFormatting>
  <conditionalFormatting sqref="J144:K144">
    <cfRule type="cellIs" dxfId="6109" priority="7904" operator="equal">
      <formula>"н/д"</formula>
    </cfRule>
  </conditionalFormatting>
  <conditionalFormatting sqref="BI210:BJ210">
    <cfRule type="cellIs" dxfId="6108" priority="7072" operator="equal">
      <formula>"н/д"</formula>
    </cfRule>
  </conditionalFormatting>
  <conditionalFormatting sqref="AE160:AF160">
    <cfRule type="cellIs" dxfId="6107" priority="7438" operator="equal">
      <formula>"н/д"</formula>
    </cfRule>
  </conditionalFormatting>
  <conditionalFormatting sqref="J150:K150">
    <cfRule type="cellIs" dxfId="6106" priority="7896" operator="equal">
      <formula>"н/д"</formula>
    </cfRule>
  </conditionalFormatting>
  <conditionalFormatting sqref="P210:Q210">
    <cfRule type="cellIs" dxfId="6105" priority="7226" operator="equal">
      <formula>"н/д"</formula>
    </cfRule>
  </conditionalFormatting>
  <conditionalFormatting sqref="M144:N144">
    <cfRule type="cellIs" dxfId="6104" priority="7884" operator="equal">
      <formula>"н/д"</formula>
    </cfRule>
  </conditionalFormatting>
  <conditionalFormatting sqref="BF211:BG211">
    <cfRule type="cellIs" dxfId="6103" priority="7055" operator="equal">
      <formula>"н/д"</formula>
    </cfRule>
  </conditionalFormatting>
  <conditionalFormatting sqref="BF226:BG226">
    <cfRule type="cellIs" dxfId="6102" priority="7054" operator="equal">
      <formula>"н/д"</formula>
    </cfRule>
  </conditionalFormatting>
  <conditionalFormatting sqref="M150:N150">
    <cfRule type="cellIs" dxfId="6101" priority="7876" operator="equal">
      <formula>"н/д"</formula>
    </cfRule>
  </conditionalFormatting>
  <conditionalFormatting sqref="P144:Q144">
    <cfRule type="cellIs" dxfId="6100" priority="7864" operator="equal">
      <formula>"н/д"</formula>
    </cfRule>
  </conditionalFormatting>
  <conditionalFormatting sqref="P150:Q150">
    <cfRule type="cellIs" dxfId="6099" priority="7856" operator="equal">
      <formula>"н/д"</formula>
    </cfRule>
  </conditionalFormatting>
  <conditionalFormatting sqref="V210:W210">
    <cfRule type="cellIs" dxfId="6098" priority="7204" operator="equal">
      <formula>"н/д"</formula>
    </cfRule>
  </conditionalFormatting>
  <conditionalFormatting sqref="AW211:AX211">
    <cfRule type="cellIs" dxfId="6097" priority="6901" operator="equal">
      <formula>"н/д"</formula>
    </cfRule>
  </conditionalFormatting>
  <conditionalFormatting sqref="AW226:AX226">
    <cfRule type="cellIs" dxfId="6096" priority="6900" operator="equal">
      <formula>"н/д"</formula>
    </cfRule>
  </conditionalFormatting>
  <conditionalFormatting sqref="V144:W144">
    <cfRule type="cellIs" dxfId="6095" priority="7844" operator="equal">
      <formula>"н/д"</formula>
    </cfRule>
  </conditionalFormatting>
  <conditionalFormatting sqref="AZ182:BA182">
    <cfRule type="cellIs" dxfId="6094" priority="7384" operator="equal">
      <formula>"н/д"</formula>
    </cfRule>
  </conditionalFormatting>
  <conditionalFormatting sqref="V150:W150">
    <cfRule type="cellIs" dxfId="6093" priority="7836" operator="equal">
      <formula>"н/д"</formula>
    </cfRule>
  </conditionalFormatting>
  <conditionalFormatting sqref="Y144:Z144">
    <cfRule type="cellIs" dxfId="6092" priority="7824" operator="equal">
      <formula>"н/д"</formula>
    </cfRule>
  </conditionalFormatting>
  <conditionalFormatting sqref="BF184:BG184">
    <cfRule type="cellIs" dxfId="6091" priority="7366" operator="equal">
      <formula>"н/д"</formula>
    </cfRule>
  </conditionalFormatting>
  <conditionalFormatting sqref="Y150:Z150">
    <cfRule type="cellIs" dxfId="6090" priority="7816" operator="equal">
      <formula>"н/д"</formula>
    </cfRule>
  </conditionalFormatting>
  <conditionalFormatting sqref="Y210:Z210">
    <cfRule type="cellIs" dxfId="6089" priority="7182" operator="equal">
      <formula>"н/д"</formula>
    </cfRule>
  </conditionalFormatting>
  <conditionalFormatting sqref="AH210:AI210">
    <cfRule type="cellIs" dxfId="6088" priority="6962" operator="equal">
      <formula>"н/д"</formula>
    </cfRule>
  </conditionalFormatting>
  <conditionalFormatting sqref="BX144:BY144">
    <cfRule type="cellIs" dxfId="6087" priority="7804" operator="equal">
      <formula>"н/д"</formula>
    </cfRule>
  </conditionalFormatting>
  <conditionalFormatting sqref="BO210:BP210">
    <cfRule type="cellIs" dxfId="6086" priority="7116" operator="equal">
      <formula>"н/д"</formula>
    </cfRule>
  </conditionalFormatting>
  <conditionalFormatting sqref="BC160:BD160">
    <cfRule type="cellIs" dxfId="6085" priority="7378" operator="equal">
      <formula>"н/д"</formula>
    </cfRule>
  </conditionalFormatting>
  <conditionalFormatting sqref="BX150:BY150">
    <cfRule type="cellIs" dxfId="6084" priority="7796" operator="equal">
      <formula>"н/д"</formula>
    </cfRule>
  </conditionalFormatting>
  <conditionalFormatting sqref="BU165:BV165">
    <cfRule type="cellIs" dxfId="6083" priority="7325" operator="equal">
      <formula>"н/д"</formula>
    </cfRule>
  </conditionalFormatting>
  <conditionalFormatting sqref="BU182:BV182">
    <cfRule type="cellIs" dxfId="6082" priority="7324" operator="equal">
      <formula>"н/д"</formula>
    </cfRule>
  </conditionalFormatting>
  <conditionalFormatting sqref="BU144:BV144">
    <cfRule type="cellIs" dxfId="6081" priority="7784" operator="equal">
      <formula>"н/д"</formula>
    </cfRule>
  </conditionalFormatting>
  <conditionalFormatting sqref="BI184:BJ184">
    <cfRule type="cellIs" dxfId="6080" priority="7356" operator="equal">
      <formula>"н/д"</formula>
    </cfRule>
  </conditionalFormatting>
  <conditionalFormatting sqref="BU150:BV150">
    <cfRule type="cellIs" dxfId="6079" priority="7776" operator="equal">
      <formula>"н/д"</formula>
    </cfRule>
  </conditionalFormatting>
  <conditionalFormatting sqref="G226:H226">
    <cfRule type="cellIs" dxfId="6078" priority="7296" operator="equal">
      <formula>"н/д"</formula>
    </cfRule>
  </conditionalFormatting>
  <conditionalFormatting sqref="G210:H210">
    <cfRule type="cellIs" dxfId="6077" priority="7292" operator="equal">
      <formula>"н/д"</formula>
    </cfRule>
  </conditionalFormatting>
  <conditionalFormatting sqref="BO144:BP144">
    <cfRule type="cellIs" dxfId="6076" priority="7764" operator="equal">
      <formula>"н/д"</formula>
    </cfRule>
  </conditionalFormatting>
  <conditionalFormatting sqref="BO182:BP182">
    <cfRule type="cellIs" dxfId="6075" priority="7334" operator="equal">
      <formula>"н/д"</formula>
    </cfRule>
  </conditionalFormatting>
  <conditionalFormatting sqref="BO150:BP150">
    <cfRule type="cellIs" dxfId="6074" priority="7756" operator="equal">
      <formula>"н/д"</formula>
    </cfRule>
  </conditionalFormatting>
  <conditionalFormatting sqref="M211:N211">
    <cfRule type="cellIs" dxfId="6073" priority="7253" operator="equal">
      <formula>"н/д"</formula>
    </cfRule>
  </conditionalFormatting>
  <conditionalFormatting sqref="BL144:BM144">
    <cfRule type="cellIs" dxfId="6072" priority="7744" operator="equal">
      <formula>"н/д"</formula>
    </cfRule>
  </conditionalFormatting>
  <conditionalFormatting sqref="AQ211:AR211">
    <cfRule type="cellIs" dxfId="6071" priority="7033" operator="equal">
      <formula>"н/д"</formula>
    </cfRule>
  </conditionalFormatting>
  <conditionalFormatting sqref="BL150:BM150">
    <cfRule type="cellIs" dxfId="6070" priority="7736" operator="equal">
      <formula>"н/д"</formula>
    </cfRule>
  </conditionalFormatting>
  <conditionalFormatting sqref="BC211:BD211">
    <cfRule type="cellIs" dxfId="6069" priority="6857" operator="equal">
      <formula>"н/д"</formula>
    </cfRule>
  </conditionalFormatting>
  <conditionalFormatting sqref="BI144:BJ144">
    <cfRule type="cellIs" dxfId="6068" priority="7724" operator="equal">
      <formula>"н/д"</formula>
    </cfRule>
  </conditionalFormatting>
  <conditionalFormatting sqref="AB211:AC211">
    <cfRule type="cellIs" dxfId="6067" priority="7011" operator="equal">
      <formula>"н/д"</formula>
    </cfRule>
  </conditionalFormatting>
  <conditionalFormatting sqref="AB226:AC226">
    <cfRule type="cellIs" dxfId="6066" priority="7010" operator="equal">
      <formula>"н/д"</formula>
    </cfRule>
  </conditionalFormatting>
  <conditionalFormatting sqref="AB210:AC210">
    <cfRule type="cellIs" dxfId="6065" priority="7006" operator="equal">
      <formula>"н/д"</formula>
    </cfRule>
  </conditionalFormatting>
  <conditionalFormatting sqref="AH270:AI270">
    <cfRule type="cellIs" dxfId="6064" priority="6832" operator="equal">
      <formula>"н/д"</formula>
    </cfRule>
  </conditionalFormatting>
  <conditionalFormatting sqref="BF144:BG144">
    <cfRule type="cellIs" dxfId="6063" priority="7704" operator="equal">
      <formula>"н/д"</formula>
    </cfRule>
  </conditionalFormatting>
  <conditionalFormatting sqref="AE210:AF210">
    <cfRule type="cellIs" dxfId="6062" priority="6984" operator="equal">
      <formula>"н/д"</formula>
    </cfRule>
  </conditionalFormatting>
  <conditionalFormatting sqref="BF150:BG150">
    <cfRule type="cellIs" dxfId="6061" priority="7696" operator="equal">
      <formula>"н/д"</formula>
    </cfRule>
  </conditionalFormatting>
  <conditionalFormatting sqref="AB270:AC270">
    <cfRule type="cellIs" dxfId="6060" priority="6784" operator="equal">
      <formula>"н/д"</formula>
    </cfRule>
  </conditionalFormatting>
  <conditionalFormatting sqref="AQ144:AR144">
    <cfRule type="cellIs" dxfId="6059" priority="7684" operator="equal">
      <formula>"н/д"</formula>
    </cfRule>
  </conditionalFormatting>
  <conditionalFormatting sqref="AQ150:AR150">
    <cfRule type="cellIs" dxfId="6058" priority="7676" operator="equal">
      <formula>"н/д"</formula>
    </cfRule>
  </conditionalFormatting>
  <conditionalFormatting sqref="BL210:BM210">
    <cfRule type="cellIs" dxfId="6057" priority="7094" operator="equal">
      <formula>"н/д"</formula>
    </cfRule>
  </conditionalFormatting>
  <conditionalFormatting sqref="AZ260:BA260">
    <cfRule type="cellIs" dxfId="6056" priority="6731" operator="equal">
      <formula>"н/д"</formula>
    </cfRule>
  </conditionalFormatting>
  <conditionalFormatting sqref="AB144:AC144">
    <cfRule type="cellIs" dxfId="6055" priority="7664" operator="equal">
      <formula>"н/д"</formula>
    </cfRule>
  </conditionalFormatting>
  <conditionalFormatting sqref="AZ210:BA210">
    <cfRule type="cellIs" dxfId="6054" priority="6874" operator="equal">
      <formula>"н/д"</formula>
    </cfRule>
  </conditionalFormatting>
  <conditionalFormatting sqref="V226:W226">
    <cfRule type="cellIs" dxfId="6053" priority="7208" operator="equal">
      <formula>"н/д"</formula>
    </cfRule>
  </conditionalFormatting>
  <conditionalFormatting sqref="AB150:AC150">
    <cfRule type="cellIs" dxfId="6052" priority="7656" operator="equal">
      <formula>"н/д"</formula>
    </cfRule>
  </conditionalFormatting>
  <conditionalFormatting sqref="AQ226:AR226">
    <cfRule type="cellIs" dxfId="6051" priority="7032" operator="equal">
      <formula>"н/д"</formula>
    </cfRule>
  </conditionalFormatting>
  <conditionalFormatting sqref="AQ210:AR210">
    <cfRule type="cellIs" dxfId="6050" priority="7028" operator="equal">
      <formula>"н/д"</formula>
    </cfRule>
  </conditionalFormatting>
  <conditionalFormatting sqref="AZ270:BA270">
    <cfRule type="cellIs" dxfId="6049" priority="6720" operator="equal">
      <formula>"н/д"</formula>
    </cfRule>
  </conditionalFormatting>
  <conditionalFormatting sqref="AE144:AF144">
    <cfRule type="cellIs" dxfId="6048" priority="7644" operator="equal">
      <formula>"н/д"</formula>
    </cfRule>
  </conditionalFormatting>
  <conditionalFormatting sqref="BC226:BD226">
    <cfRule type="cellIs" dxfId="6047" priority="6856" operator="equal">
      <formula>"н/д"</formula>
    </cfRule>
  </conditionalFormatting>
  <conditionalFormatting sqref="AE150:AF150">
    <cfRule type="cellIs" dxfId="6046" priority="7636" operator="equal">
      <formula>"н/д"</formula>
    </cfRule>
  </conditionalFormatting>
  <conditionalFormatting sqref="BC270:BD270">
    <cfRule type="cellIs" dxfId="6045" priority="6704" operator="equal">
      <formula>"н/д"</formula>
    </cfRule>
  </conditionalFormatting>
  <conditionalFormatting sqref="AH144:AI144">
    <cfRule type="cellIs" dxfId="6044" priority="7624" operator="equal">
      <formula>"н/д"</formula>
    </cfRule>
  </conditionalFormatting>
  <conditionalFormatting sqref="AH260:AI260">
    <cfRule type="cellIs" dxfId="6043" priority="6843" operator="equal">
      <formula>"н/д"</formula>
    </cfRule>
  </conditionalFormatting>
  <conditionalFormatting sqref="AH150:AI150">
    <cfRule type="cellIs" dxfId="6042" priority="7616" operator="equal">
      <formula>"н/д"</formula>
    </cfRule>
  </conditionalFormatting>
  <conditionalFormatting sqref="P260:Q260">
    <cfRule type="cellIs" dxfId="6041" priority="6699" operator="equal">
      <formula>"н/д"</formula>
    </cfRule>
  </conditionalFormatting>
  <conditionalFormatting sqref="AN144:AO144">
    <cfRule type="cellIs" dxfId="6040" priority="7604" operator="equal">
      <formula>"н/д"</formula>
    </cfRule>
  </conditionalFormatting>
  <conditionalFormatting sqref="AH247:AI247">
    <cfRule type="cellIs" dxfId="6039" priority="6837" operator="equal">
      <formula>"н/д"</formula>
    </cfRule>
  </conditionalFormatting>
  <conditionalFormatting sqref="AN150:AO150">
    <cfRule type="cellIs" dxfId="6038" priority="7596" operator="equal">
      <formula>"н/д"</formula>
    </cfRule>
  </conditionalFormatting>
  <conditionalFormatting sqref="P270:Q270">
    <cfRule type="cellIs" dxfId="6037" priority="6688" operator="equal">
      <formula>"н/д"</formula>
    </cfRule>
  </conditionalFormatting>
  <conditionalFormatting sqref="AT144:AU144">
    <cfRule type="cellIs" dxfId="6036" priority="7584" operator="equal">
      <formula>"н/д"</formula>
    </cfRule>
  </conditionalFormatting>
  <conditionalFormatting sqref="AT150:AU150">
    <cfRule type="cellIs" dxfId="6035" priority="7576" operator="equal">
      <formula>"н/д"</formula>
    </cfRule>
  </conditionalFormatting>
  <conditionalFormatting sqref="M247:N247">
    <cfRule type="cellIs" dxfId="6034" priority="6677" operator="equal">
      <formula>"н/д"</formula>
    </cfRule>
  </conditionalFormatting>
  <conditionalFormatting sqref="AW144:AX144">
    <cfRule type="cellIs" dxfId="6033" priority="7564" operator="equal">
      <formula>"н/д"</formula>
    </cfRule>
  </conditionalFormatting>
  <conditionalFormatting sqref="AN247:AO247">
    <cfRule type="cellIs" dxfId="6032" priority="6821" operator="equal">
      <formula>"н/д"</formula>
    </cfRule>
  </conditionalFormatting>
  <conditionalFormatting sqref="AW150:AX150">
    <cfRule type="cellIs" dxfId="6031" priority="7556" operator="equal">
      <formula>"н/д"</formula>
    </cfRule>
  </conditionalFormatting>
  <conditionalFormatting sqref="V247:W247">
    <cfRule type="cellIs" dxfId="6030" priority="6661" operator="equal">
      <formula>"н/д"</formula>
    </cfRule>
  </conditionalFormatting>
  <conditionalFormatting sqref="AZ144:BA144">
    <cfRule type="cellIs" dxfId="6029" priority="7544" operator="equal">
      <formula>"н/д"</formula>
    </cfRule>
  </conditionalFormatting>
  <conditionalFormatting sqref="AE247:AF247">
    <cfRule type="cellIs" dxfId="6028" priority="6805" operator="equal">
      <formula>"н/д"</formula>
    </cfRule>
  </conditionalFormatting>
  <conditionalFormatting sqref="AZ150:BA150">
    <cfRule type="cellIs" dxfId="6027" priority="7536" operator="equal">
      <formula>"н/д"</formula>
    </cfRule>
  </conditionalFormatting>
  <conditionalFormatting sqref="AE211:AF211">
    <cfRule type="cellIs" dxfId="6026" priority="6989" operator="equal">
      <formula>"н/д"</formula>
    </cfRule>
  </conditionalFormatting>
  <conditionalFormatting sqref="AE226:AF226">
    <cfRule type="cellIs" dxfId="6025" priority="6988" operator="equal">
      <formula>"н/д"</formula>
    </cfRule>
  </conditionalFormatting>
  <conditionalFormatting sqref="Y247:Z247">
    <cfRule type="cellIs" dxfId="6024" priority="6645" operator="equal">
      <formula>"н/д"</formula>
    </cfRule>
  </conditionalFormatting>
  <conditionalFormatting sqref="BC144:BD144">
    <cfRule type="cellIs" dxfId="6023" priority="7524" operator="equal">
      <formula>"н/д"</formula>
    </cfRule>
  </conditionalFormatting>
  <conditionalFormatting sqref="AB260:AC260">
    <cfRule type="cellIs" dxfId="6022" priority="6795" operator="equal">
      <formula>"н/д"</formula>
    </cfRule>
  </conditionalFormatting>
  <conditionalFormatting sqref="BC150:BD150">
    <cfRule type="cellIs" dxfId="6021" priority="7516" operator="equal">
      <formula>"н/д"</formula>
    </cfRule>
  </conditionalFormatting>
  <conditionalFormatting sqref="G160:H160">
    <cfRule type="cellIs" dxfId="6020" priority="7508" operator="equal">
      <formula>"н/д"</formula>
    </cfRule>
  </conditionalFormatting>
  <conditionalFormatting sqref="G178:H178">
    <cfRule type="cellIs" dxfId="6019" priority="7507" operator="equal">
      <formula>"н/д"</formula>
    </cfRule>
  </conditionalFormatting>
  <conditionalFormatting sqref="G184:H184">
    <cfRule type="cellIs" dxfId="6018" priority="7506" operator="equal">
      <formula>"н/д"</formula>
    </cfRule>
  </conditionalFormatting>
  <conditionalFormatting sqref="G165:H165">
    <cfRule type="cellIs" dxfId="6017" priority="7505" operator="equal">
      <formula>"н/д"</formula>
    </cfRule>
  </conditionalFormatting>
  <conditionalFormatting sqref="G182:H182">
    <cfRule type="cellIs" dxfId="6016" priority="7504" operator="equal">
      <formula>"н/д"</formula>
    </cfRule>
  </conditionalFormatting>
  <conditionalFormatting sqref="J160:K160">
    <cfRule type="cellIs" dxfId="6015" priority="7498" operator="equal">
      <formula>"н/д"</formula>
    </cfRule>
  </conditionalFormatting>
  <conditionalFormatting sqref="J178:K178">
    <cfRule type="cellIs" dxfId="6014" priority="7497" operator="equal">
      <formula>"н/д"</formula>
    </cfRule>
  </conditionalFormatting>
  <conditionalFormatting sqref="J184:K184">
    <cfRule type="cellIs" dxfId="6013" priority="7496" operator="equal">
      <formula>"н/д"</formula>
    </cfRule>
  </conditionalFormatting>
  <conditionalFormatting sqref="J165:K165">
    <cfRule type="cellIs" dxfId="6012" priority="7495" operator="equal">
      <formula>"н/д"</formula>
    </cfRule>
  </conditionalFormatting>
  <conditionalFormatting sqref="J182:K182">
    <cfRule type="cellIs" dxfId="6011" priority="7494" operator="equal">
      <formula>"н/д"</formula>
    </cfRule>
  </conditionalFormatting>
  <conditionalFormatting sqref="M160:N160">
    <cfRule type="cellIs" dxfId="6010" priority="7488" operator="equal">
      <formula>"н/д"</formula>
    </cfRule>
  </conditionalFormatting>
  <conditionalFormatting sqref="M178:N178">
    <cfRule type="cellIs" dxfId="6009" priority="7487" operator="equal">
      <formula>"н/д"</formula>
    </cfRule>
  </conditionalFormatting>
  <conditionalFormatting sqref="M184:N184">
    <cfRule type="cellIs" dxfId="6008" priority="7486" operator="equal">
      <formula>"н/д"</formula>
    </cfRule>
  </conditionalFormatting>
  <conditionalFormatting sqref="M165:N165">
    <cfRule type="cellIs" dxfId="6007" priority="7485" operator="equal">
      <formula>"н/д"</formula>
    </cfRule>
  </conditionalFormatting>
  <conditionalFormatting sqref="M182:N182">
    <cfRule type="cellIs" dxfId="6006" priority="7484" operator="equal">
      <formula>"н/д"</formula>
    </cfRule>
  </conditionalFormatting>
  <conditionalFormatting sqref="P160:Q160">
    <cfRule type="cellIs" dxfId="6005" priority="7478" operator="equal">
      <formula>"н/д"</formula>
    </cfRule>
  </conditionalFormatting>
  <conditionalFormatting sqref="P178:Q178">
    <cfRule type="cellIs" dxfId="6004" priority="7477" operator="equal">
      <formula>"н/д"</formula>
    </cfRule>
  </conditionalFormatting>
  <conditionalFormatting sqref="P184:Q184">
    <cfRule type="cellIs" dxfId="6003" priority="7476" operator="equal">
      <formula>"н/д"</formula>
    </cfRule>
  </conditionalFormatting>
  <conditionalFormatting sqref="P165:Q165">
    <cfRule type="cellIs" dxfId="6002" priority="7475" operator="equal">
      <formula>"н/д"</formula>
    </cfRule>
  </conditionalFormatting>
  <conditionalFormatting sqref="P182:Q182">
    <cfRule type="cellIs" dxfId="6001" priority="7474" operator="equal">
      <formula>"н/д"</formula>
    </cfRule>
  </conditionalFormatting>
  <conditionalFormatting sqref="V160:W160">
    <cfRule type="cellIs" dxfId="6000" priority="7468" operator="equal">
      <formula>"н/д"</formula>
    </cfRule>
  </conditionalFormatting>
  <conditionalFormatting sqref="V178:W178">
    <cfRule type="cellIs" dxfId="5999" priority="7467" operator="equal">
      <formula>"н/д"</formula>
    </cfRule>
  </conditionalFormatting>
  <conditionalFormatting sqref="V184:W184">
    <cfRule type="cellIs" dxfId="5998" priority="7466" operator="equal">
      <formula>"н/д"</formula>
    </cfRule>
  </conditionalFormatting>
  <conditionalFormatting sqref="V165:W165">
    <cfRule type="cellIs" dxfId="5997" priority="7465" operator="equal">
      <formula>"н/д"</formula>
    </cfRule>
  </conditionalFormatting>
  <conditionalFormatting sqref="V182:W182">
    <cfRule type="cellIs" dxfId="5996" priority="7464" operator="equal">
      <formula>"н/д"</formula>
    </cfRule>
  </conditionalFormatting>
  <conditionalFormatting sqref="Y160:Z160">
    <cfRule type="cellIs" dxfId="5995" priority="7458" operator="equal">
      <formula>"н/д"</formula>
    </cfRule>
  </conditionalFormatting>
  <conditionalFormatting sqref="Y178:Z178">
    <cfRule type="cellIs" dxfId="5994" priority="7457" operator="equal">
      <formula>"н/д"</formula>
    </cfRule>
  </conditionalFormatting>
  <conditionalFormatting sqref="Y165:Z165">
    <cfRule type="cellIs" dxfId="5993" priority="7455" operator="equal">
      <formula>"н/д"</formula>
    </cfRule>
  </conditionalFormatting>
  <conditionalFormatting sqref="Y182:Z182">
    <cfRule type="cellIs" dxfId="5992" priority="7454" operator="equal">
      <formula>"н/д"</formula>
    </cfRule>
  </conditionalFormatting>
  <conditionalFormatting sqref="AB160:AC160">
    <cfRule type="cellIs" dxfId="5991" priority="7448" operator="equal">
      <formula>"н/д"</formula>
    </cfRule>
  </conditionalFormatting>
  <conditionalFormatting sqref="AB178:AC178">
    <cfRule type="cellIs" dxfId="5990" priority="7447" operator="equal">
      <formula>"н/д"</formula>
    </cfRule>
  </conditionalFormatting>
  <conditionalFormatting sqref="AB184:AC184">
    <cfRule type="cellIs" dxfId="5989" priority="7446" operator="equal">
      <formula>"н/д"</formula>
    </cfRule>
  </conditionalFormatting>
  <conditionalFormatting sqref="AB165:AC165">
    <cfRule type="cellIs" dxfId="5988" priority="7445" operator="equal">
      <formula>"н/д"</formula>
    </cfRule>
  </conditionalFormatting>
  <conditionalFormatting sqref="AB182:AC182">
    <cfRule type="cellIs" dxfId="5987" priority="7444" operator="equal">
      <formula>"н/д"</formula>
    </cfRule>
  </conditionalFormatting>
  <conditionalFormatting sqref="AE178:AF178">
    <cfRule type="cellIs" dxfId="5986" priority="7437" operator="equal">
      <formula>"н/д"</formula>
    </cfRule>
  </conditionalFormatting>
  <conditionalFormatting sqref="AE184:AF184">
    <cfRule type="cellIs" dxfId="5985" priority="7436" operator="equal">
      <formula>"н/д"</formula>
    </cfRule>
  </conditionalFormatting>
  <conditionalFormatting sqref="AE165:AF165">
    <cfRule type="cellIs" dxfId="5984" priority="7435" operator="equal">
      <formula>"н/д"</formula>
    </cfRule>
  </conditionalFormatting>
  <conditionalFormatting sqref="AE182:AF182">
    <cfRule type="cellIs" dxfId="5983" priority="7434" operator="equal">
      <formula>"н/д"</formula>
    </cfRule>
  </conditionalFormatting>
  <conditionalFormatting sqref="AH160:AI160">
    <cfRule type="cellIs" dxfId="5982" priority="7428" operator="equal">
      <formula>"н/д"</formula>
    </cfRule>
  </conditionalFormatting>
  <conditionalFormatting sqref="AH178:AI178">
    <cfRule type="cellIs" dxfId="5981" priority="7427" operator="equal">
      <formula>"н/д"</formula>
    </cfRule>
  </conditionalFormatting>
  <conditionalFormatting sqref="AH184:AI184">
    <cfRule type="cellIs" dxfId="5980" priority="7426" operator="equal">
      <formula>"н/д"</formula>
    </cfRule>
  </conditionalFormatting>
  <conditionalFormatting sqref="AH165:AI165">
    <cfRule type="cellIs" dxfId="5979" priority="7425" operator="equal">
      <formula>"н/д"</formula>
    </cfRule>
  </conditionalFormatting>
  <conditionalFormatting sqref="AH182:AI182">
    <cfRule type="cellIs" dxfId="5978" priority="7424" operator="equal">
      <formula>"н/д"</formula>
    </cfRule>
  </conditionalFormatting>
  <conditionalFormatting sqref="AN160:AO160">
    <cfRule type="cellIs" dxfId="5977" priority="7418" operator="equal">
      <formula>"н/д"</formula>
    </cfRule>
  </conditionalFormatting>
  <conditionalFormatting sqref="AN178:AO178">
    <cfRule type="cellIs" dxfId="5976" priority="7417" operator="equal">
      <formula>"н/д"</formula>
    </cfRule>
  </conditionalFormatting>
  <conditionalFormatting sqref="AN184:AO184">
    <cfRule type="cellIs" dxfId="5975" priority="7416" operator="equal">
      <formula>"н/д"</formula>
    </cfRule>
  </conditionalFormatting>
  <conditionalFormatting sqref="AN165:AO165">
    <cfRule type="cellIs" dxfId="5974" priority="7415" operator="equal">
      <formula>"н/д"</formula>
    </cfRule>
  </conditionalFormatting>
  <conditionalFormatting sqref="AN182:AO182">
    <cfRule type="cellIs" dxfId="5973" priority="7414" operator="equal">
      <formula>"н/д"</formula>
    </cfRule>
  </conditionalFormatting>
  <conditionalFormatting sqref="AT160:AU160">
    <cfRule type="cellIs" dxfId="5972" priority="7408" operator="equal">
      <formula>"н/д"</formula>
    </cfRule>
  </conditionalFormatting>
  <conditionalFormatting sqref="AT178:AU178">
    <cfRule type="cellIs" dxfId="5971" priority="7407" operator="equal">
      <formula>"н/д"</formula>
    </cfRule>
  </conditionalFormatting>
  <conditionalFormatting sqref="AT184:AU184">
    <cfRule type="cellIs" dxfId="5970" priority="7406" operator="equal">
      <formula>"н/д"</formula>
    </cfRule>
  </conditionalFormatting>
  <conditionalFormatting sqref="AT165:AU165">
    <cfRule type="cellIs" dxfId="5969" priority="7405" operator="equal">
      <formula>"н/д"</formula>
    </cfRule>
  </conditionalFormatting>
  <conditionalFormatting sqref="AT182:AU182">
    <cfRule type="cellIs" dxfId="5968" priority="7404" operator="equal">
      <formula>"н/д"</formula>
    </cfRule>
  </conditionalFormatting>
  <conditionalFormatting sqref="AW160:AX160">
    <cfRule type="cellIs" dxfId="5967" priority="7398" operator="equal">
      <formula>"н/д"</formula>
    </cfRule>
  </conditionalFormatting>
  <conditionalFormatting sqref="AW178:AX178">
    <cfRule type="cellIs" dxfId="5966" priority="7397" operator="equal">
      <formula>"н/д"</formula>
    </cfRule>
  </conditionalFormatting>
  <conditionalFormatting sqref="AW184:AX184">
    <cfRule type="cellIs" dxfId="5965" priority="7396" operator="equal">
      <formula>"н/д"</formula>
    </cfRule>
  </conditionalFormatting>
  <conditionalFormatting sqref="AW165:AX165">
    <cfRule type="cellIs" dxfId="5964" priority="7395" operator="equal">
      <formula>"н/д"</formula>
    </cfRule>
  </conditionalFormatting>
  <conditionalFormatting sqref="AW182:AX182">
    <cfRule type="cellIs" dxfId="5963" priority="7394" operator="equal">
      <formula>"н/д"</formula>
    </cfRule>
  </conditionalFormatting>
  <conditionalFormatting sqref="AZ160:BA160">
    <cfRule type="cellIs" dxfId="5962" priority="7388" operator="equal">
      <formula>"н/д"</formula>
    </cfRule>
  </conditionalFormatting>
  <conditionalFormatting sqref="AZ178:BA178">
    <cfRule type="cellIs" dxfId="5961" priority="7387" operator="equal">
      <formula>"н/д"</formula>
    </cfRule>
  </conditionalFormatting>
  <conditionalFormatting sqref="AZ184:BA184">
    <cfRule type="cellIs" dxfId="5960" priority="7386" operator="equal">
      <formula>"н/д"</formula>
    </cfRule>
  </conditionalFormatting>
  <conditionalFormatting sqref="AZ165:BA165">
    <cfRule type="cellIs" dxfId="5959" priority="7385" operator="equal">
      <formula>"н/д"</formula>
    </cfRule>
  </conditionalFormatting>
  <conditionalFormatting sqref="BC180:BD180">
    <cfRule type="cellIs" dxfId="5958" priority="7379" operator="equal">
      <formula>"н/д"</formula>
    </cfRule>
  </conditionalFormatting>
  <conditionalFormatting sqref="BC178:BD178">
    <cfRule type="cellIs" dxfId="5957" priority="7377" operator="equal">
      <formula>"н/д"</formula>
    </cfRule>
  </conditionalFormatting>
  <conditionalFormatting sqref="BC184:BD184">
    <cfRule type="cellIs" dxfId="5956" priority="7376" operator="equal">
      <formula>"н/д"</formula>
    </cfRule>
  </conditionalFormatting>
  <conditionalFormatting sqref="BC165:BD165">
    <cfRule type="cellIs" dxfId="5955" priority="7375" operator="equal">
      <formula>"н/д"</formula>
    </cfRule>
  </conditionalFormatting>
  <conditionalFormatting sqref="BC182:BD182">
    <cfRule type="cellIs" dxfId="5954" priority="7374" operator="equal">
      <formula>"н/д"</formula>
    </cfRule>
  </conditionalFormatting>
  <conditionalFormatting sqref="BF180:BG180">
    <cfRule type="cellIs" dxfId="5953" priority="7369" operator="equal">
      <formula>"н/д"</formula>
    </cfRule>
  </conditionalFormatting>
  <conditionalFormatting sqref="BF160:BG160">
    <cfRule type="cellIs" dxfId="5952" priority="7368" operator="equal">
      <formula>"н/д"</formula>
    </cfRule>
  </conditionalFormatting>
  <conditionalFormatting sqref="BF178:BG178">
    <cfRule type="cellIs" dxfId="5951" priority="7367" operator="equal">
      <formula>"н/д"</formula>
    </cfRule>
  </conditionalFormatting>
  <conditionalFormatting sqref="BF165:BG165">
    <cfRule type="cellIs" dxfId="5950" priority="7365" operator="equal">
      <formula>"н/д"</formula>
    </cfRule>
  </conditionalFormatting>
  <conditionalFormatting sqref="BF182:BG182">
    <cfRule type="cellIs" dxfId="5949" priority="7364" operator="equal">
      <formula>"н/д"</formula>
    </cfRule>
  </conditionalFormatting>
  <conditionalFormatting sqref="BI180:BJ180">
    <cfRule type="cellIs" dxfId="5948" priority="7359" operator="equal">
      <formula>"н/д"</formula>
    </cfRule>
  </conditionalFormatting>
  <conditionalFormatting sqref="BI160:BJ160">
    <cfRule type="cellIs" dxfId="5947" priority="7358" operator="equal">
      <formula>"н/д"</formula>
    </cfRule>
  </conditionalFormatting>
  <conditionalFormatting sqref="BI178:BJ178">
    <cfRule type="cellIs" dxfId="5946" priority="7357" operator="equal">
      <formula>"н/д"</formula>
    </cfRule>
  </conditionalFormatting>
  <conditionalFormatting sqref="BI165:BJ165">
    <cfRule type="cellIs" dxfId="5945" priority="7355" operator="equal">
      <formula>"н/д"</formula>
    </cfRule>
  </conditionalFormatting>
  <conditionalFormatting sqref="BI182:BJ182">
    <cfRule type="cellIs" dxfId="5944" priority="7354" operator="equal">
      <formula>"н/д"</formula>
    </cfRule>
  </conditionalFormatting>
  <conditionalFormatting sqref="BL180:BM180">
    <cfRule type="cellIs" dxfId="5943" priority="7349" operator="equal">
      <formula>"н/д"</formula>
    </cfRule>
  </conditionalFormatting>
  <conditionalFormatting sqref="BL160:BM160">
    <cfRule type="cellIs" dxfId="5942" priority="7348" operator="equal">
      <formula>"н/д"</formula>
    </cfRule>
  </conditionalFormatting>
  <conditionalFormatting sqref="BL178:BM178">
    <cfRule type="cellIs" dxfId="5941" priority="7347" operator="equal">
      <formula>"н/д"</formula>
    </cfRule>
  </conditionalFormatting>
  <conditionalFormatting sqref="BL184:BM184">
    <cfRule type="cellIs" dxfId="5940" priority="7346" operator="equal">
      <formula>"н/д"</formula>
    </cfRule>
  </conditionalFormatting>
  <conditionalFormatting sqref="BL165:BM165">
    <cfRule type="cellIs" dxfId="5939" priority="7345" operator="equal">
      <formula>"н/д"</formula>
    </cfRule>
  </conditionalFormatting>
  <conditionalFormatting sqref="BL182:BM182">
    <cfRule type="cellIs" dxfId="5938" priority="7344" operator="equal">
      <formula>"н/д"</formula>
    </cfRule>
  </conditionalFormatting>
  <conditionalFormatting sqref="BO180:BP180">
    <cfRule type="cellIs" dxfId="5937" priority="7339" operator="equal">
      <formula>"н/д"</formula>
    </cfRule>
  </conditionalFormatting>
  <conditionalFormatting sqref="BO160:BP160">
    <cfRule type="cellIs" dxfId="5936" priority="7338" operator="equal">
      <formula>"н/д"</formula>
    </cfRule>
  </conditionalFormatting>
  <conditionalFormatting sqref="BO178:BP178">
    <cfRule type="cellIs" dxfId="5935" priority="7337" operator="equal">
      <formula>"н/д"</formula>
    </cfRule>
  </conditionalFormatting>
  <conditionalFormatting sqref="BO184:BP184">
    <cfRule type="cellIs" dxfId="5934" priority="7336" operator="equal">
      <formula>"н/д"</formula>
    </cfRule>
  </conditionalFormatting>
  <conditionalFormatting sqref="BO165:BP165">
    <cfRule type="cellIs" dxfId="5933" priority="7335" operator="equal">
      <formula>"н/д"</formula>
    </cfRule>
  </conditionalFormatting>
  <conditionalFormatting sqref="BU180:BV180">
    <cfRule type="cellIs" dxfId="5932" priority="7329" operator="equal">
      <formula>"н/д"</formula>
    </cfRule>
  </conditionalFormatting>
  <conditionalFormatting sqref="BU160:BV160">
    <cfRule type="cellIs" dxfId="5931" priority="7328" operator="equal">
      <formula>"н/д"</formula>
    </cfRule>
  </conditionalFormatting>
  <conditionalFormatting sqref="BU178:BV178">
    <cfRule type="cellIs" dxfId="5930" priority="7327" operator="equal">
      <formula>"н/д"</formula>
    </cfRule>
  </conditionalFormatting>
  <conditionalFormatting sqref="BU184:BV184">
    <cfRule type="cellIs" dxfId="5929" priority="7326" operator="equal">
      <formula>"н/д"</formula>
    </cfRule>
  </conditionalFormatting>
  <conditionalFormatting sqref="BX180:BY180">
    <cfRule type="cellIs" dxfId="5928" priority="7319" operator="equal">
      <formula>"н/д"</formula>
    </cfRule>
  </conditionalFormatting>
  <conditionalFormatting sqref="BX160:BY160">
    <cfRule type="cellIs" dxfId="5927" priority="7318" operator="equal">
      <formula>"н/д"</formula>
    </cfRule>
  </conditionalFormatting>
  <conditionalFormatting sqref="BX178:BY178">
    <cfRule type="cellIs" dxfId="5926" priority="7317" operator="equal">
      <formula>"н/д"</formula>
    </cfRule>
  </conditionalFormatting>
  <conditionalFormatting sqref="BX184:BY184">
    <cfRule type="cellIs" dxfId="5925" priority="7316" operator="equal">
      <formula>"н/д"</formula>
    </cfRule>
  </conditionalFormatting>
  <conditionalFormatting sqref="BX165:BY165">
    <cfRule type="cellIs" dxfId="5924" priority="7315" operator="equal">
      <formula>"н/д"</formula>
    </cfRule>
  </conditionalFormatting>
  <conditionalFormatting sqref="BX182:BY182">
    <cfRule type="cellIs" dxfId="5923" priority="7314" operator="equal">
      <formula>"н/д"</formula>
    </cfRule>
  </conditionalFormatting>
  <conditionalFormatting sqref="AT313:AU313">
    <cfRule type="cellIs" dxfId="5922" priority="6182" operator="equal">
      <formula>"н/д"</formula>
    </cfRule>
  </conditionalFormatting>
  <conditionalFormatting sqref="AZ313:BA313">
    <cfRule type="cellIs" dxfId="5921" priority="6158" operator="equal">
      <formula>"н/д"</formula>
    </cfRule>
  </conditionalFormatting>
  <conditionalFormatting sqref="AZ325:BA325">
    <cfRule type="cellIs" dxfId="5920" priority="6157" operator="equal">
      <formula>"н/д"</formula>
    </cfRule>
  </conditionalFormatting>
  <conditionalFormatting sqref="AZ305:BA305">
    <cfRule type="cellIs" dxfId="5919" priority="6156" operator="equal">
      <formula>"н/д"</formula>
    </cfRule>
  </conditionalFormatting>
  <conditionalFormatting sqref="G211:H211">
    <cfRule type="cellIs" dxfId="5918" priority="7297" operator="equal">
      <formula>"н/д"</formula>
    </cfRule>
  </conditionalFormatting>
  <conditionalFormatting sqref="AN325:AO325">
    <cfRule type="cellIs" dxfId="5917" priority="6193" operator="equal">
      <formula>"н/д"</formula>
    </cfRule>
  </conditionalFormatting>
  <conditionalFormatting sqref="AN305:AO305">
    <cfRule type="cellIs" dxfId="5916" priority="6192" operator="equal">
      <formula>"н/д"</formula>
    </cfRule>
  </conditionalFormatting>
  <conditionalFormatting sqref="BI313:BJ313">
    <cfRule type="cellIs" dxfId="5915" priority="6098" operator="equal">
      <formula>"н/д"</formula>
    </cfRule>
  </conditionalFormatting>
  <conditionalFormatting sqref="BI325:BJ325">
    <cfRule type="cellIs" dxfId="5914" priority="6097" operator="equal">
      <formula>"н/д"</formula>
    </cfRule>
  </conditionalFormatting>
  <conditionalFormatting sqref="BI305:BJ305">
    <cfRule type="cellIs" dxfId="5913" priority="6096" operator="equal">
      <formula>"н/д"</formula>
    </cfRule>
  </conditionalFormatting>
  <conditionalFormatting sqref="BU313:BV313">
    <cfRule type="cellIs" dxfId="5912" priority="6134" operator="equal">
      <formula>"н/д"</formula>
    </cfRule>
  </conditionalFormatting>
  <conditionalFormatting sqref="BU325:BV325">
    <cfRule type="cellIs" dxfId="5911" priority="6133" operator="equal">
      <formula>"н/д"</formula>
    </cfRule>
  </conditionalFormatting>
  <conditionalFormatting sqref="BU305:BV305">
    <cfRule type="cellIs" dxfId="5910" priority="6132" operator="equal">
      <formula>"н/д"</formula>
    </cfRule>
  </conditionalFormatting>
  <conditionalFormatting sqref="J211:K211">
    <cfRule type="cellIs" dxfId="5909" priority="7275" operator="equal">
      <formula>"н/д"</formula>
    </cfRule>
  </conditionalFormatting>
  <conditionalFormatting sqref="J226:K226">
    <cfRule type="cellIs" dxfId="5908" priority="7274" operator="equal">
      <formula>"н/д"</formula>
    </cfRule>
  </conditionalFormatting>
  <conditionalFormatting sqref="J210:K210">
    <cfRule type="cellIs" dxfId="5907" priority="7270" operator="equal">
      <formula>"н/д"</formula>
    </cfRule>
  </conditionalFormatting>
  <conditionalFormatting sqref="AW313:AX313">
    <cfRule type="cellIs" dxfId="5906" priority="6170" operator="equal">
      <formula>"н/д"</formula>
    </cfRule>
  </conditionalFormatting>
  <conditionalFormatting sqref="M226:N226">
    <cfRule type="cellIs" dxfId="5905" priority="7252" operator="equal">
      <formula>"н/д"</formula>
    </cfRule>
  </conditionalFormatting>
  <conditionalFormatting sqref="M210:N210">
    <cfRule type="cellIs" dxfId="5904" priority="7248" operator="equal">
      <formula>"н/д"</formula>
    </cfRule>
  </conditionalFormatting>
  <conditionalFormatting sqref="BU338:BV338">
    <cfRule type="cellIs" dxfId="5903" priority="6059" operator="equal">
      <formula>"н/д"</formula>
    </cfRule>
  </conditionalFormatting>
  <conditionalFormatting sqref="BU342:BV342">
    <cfRule type="cellIs" dxfId="5902" priority="6058" operator="equal">
      <formula>"н/д"</formula>
    </cfRule>
  </conditionalFormatting>
  <conditionalFormatting sqref="BU345:BV345">
    <cfRule type="cellIs" dxfId="5901" priority="6057" operator="equal">
      <formula>"н/д"</formula>
    </cfRule>
  </conditionalFormatting>
  <conditionalFormatting sqref="BO338:BP338">
    <cfRule type="cellIs" dxfId="5900" priority="6055" operator="equal">
      <formula>"н/д"</formula>
    </cfRule>
  </conditionalFormatting>
  <conditionalFormatting sqref="P211:Q211">
    <cfRule type="cellIs" dxfId="5899" priority="7231" operator="equal">
      <formula>"н/д"</formula>
    </cfRule>
  </conditionalFormatting>
  <conditionalFormatting sqref="BI342:BJ342">
    <cfRule type="cellIs" dxfId="5898" priority="6046" operator="equal">
      <formula>"н/д"</formula>
    </cfRule>
  </conditionalFormatting>
  <conditionalFormatting sqref="G325:H325">
    <cfRule type="cellIs" dxfId="5897" priority="6241" operator="equal">
      <formula>"н/д"</formula>
    </cfRule>
  </conditionalFormatting>
  <conditionalFormatting sqref="BF342:BG342">
    <cfRule type="cellIs" dxfId="5896" priority="6042" operator="equal">
      <formula>"н/д"</formula>
    </cfRule>
  </conditionalFormatting>
  <conditionalFormatting sqref="BF345:BG345">
    <cfRule type="cellIs" dxfId="5895" priority="6041" operator="equal">
      <formula>"н/д"</formula>
    </cfRule>
  </conditionalFormatting>
  <conditionalFormatting sqref="BF346:BG346">
    <cfRule type="cellIs" dxfId="5894" priority="6040" operator="equal">
      <formula>"н/д"</formula>
    </cfRule>
  </conditionalFormatting>
  <conditionalFormatting sqref="AQ338:AR338">
    <cfRule type="cellIs" dxfId="5893" priority="6039" operator="equal">
      <formula>"н/д"</formula>
    </cfRule>
  </conditionalFormatting>
  <conditionalFormatting sqref="AQ342:AR342">
    <cfRule type="cellIs" dxfId="5892" priority="6038" operator="equal">
      <formula>"н/д"</formula>
    </cfRule>
  </conditionalFormatting>
  <conditionalFormatting sqref="AQ313:AR313">
    <cfRule type="cellIs" dxfId="5891" priority="6074" operator="equal">
      <formula>"н/д"</formula>
    </cfRule>
  </conditionalFormatting>
  <conditionalFormatting sqref="AQ325:AR325">
    <cfRule type="cellIs" dxfId="5890" priority="6073" operator="equal">
      <formula>"н/д"</formula>
    </cfRule>
  </conditionalFormatting>
  <conditionalFormatting sqref="AQ305:AR305">
    <cfRule type="cellIs" dxfId="5889" priority="6072" operator="equal">
      <formula>"н/д"</formula>
    </cfRule>
  </conditionalFormatting>
  <conditionalFormatting sqref="V211:W211">
    <cfRule type="cellIs" dxfId="5888" priority="7209" operator="equal">
      <formula>"н/д"</formula>
    </cfRule>
  </conditionalFormatting>
  <conditionalFormatting sqref="BO313:BP313">
    <cfRule type="cellIs" dxfId="5887" priority="6122" operator="equal">
      <formula>"н/д"</formula>
    </cfRule>
  </conditionalFormatting>
  <conditionalFormatting sqref="BO325:BP325">
    <cfRule type="cellIs" dxfId="5886" priority="6121" operator="equal">
      <formula>"н/д"</formula>
    </cfRule>
  </conditionalFormatting>
  <conditionalFormatting sqref="BO305:BP305">
    <cfRule type="cellIs" dxfId="5885" priority="6120" operator="equal">
      <formula>"н/д"</formula>
    </cfRule>
  </conditionalFormatting>
  <conditionalFormatting sqref="AB342:AC342">
    <cfRule type="cellIs" dxfId="5884" priority="6022" operator="equal">
      <formula>"н/д"</formula>
    </cfRule>
  </conditionalFormatting>
  <conditionalFormatting sqref="AB345:AC345">
    <cfRule type="cellIs" dxfId="5883" priority="6021" operator="equal">
      <formula>"н/д"</formula>
    </cfRule>
  </conditionalFormatting>
  <conditionalFormatting sqref="AB346:AC346">
    <cfRule type="cellIs" dxfId="5882" priority="6020" operator="equal">
      <formula>"н/д"</formula>
    </cfRule>
  </conditionalFormatting>
  <conditionalFormatting sqref="AT338:AU338">
    <cfRule type="cellIs" dxfId="5881" priority="6019" operator="equal">
      <formula>"н/д"</formula>
    </cfRule>
  </conditionalFormatting>
  <conditionalFormatting sqref="AT342:AU342">
    <cfRule type="cellIs" dxfId="5880" priority="6018" operator="equal">
      <formula>"н/д"</formula>
    </cfRule>
  </conditionalFormatting>
  <conditionalFormatting sqref="BO345:BP345">
    <cfRule type="cellIs" dxfId="5879" priority="6053" operator="equal">
      <formula>"н/д"</formula>
    </cfRule>
  </conditionalFormatting>
  <conditionalFormatting sqref="BO346:BP346">
    <cfRule type="cellIs" dxfId="5878" priority="6052" operator="equal">
      <formula>"н/д"</formula>
    </cfRule>
  </conditionalFormatting>
  <conditionalFormatting sqref="BL338:BM338">
    <cfRule type="cellIs" dxfId="5877" priority="6051" operator="equal">
      <formula>"н/д"</formula>
    </cfRule>
  </conditionalFormatting>
  <conditionalFormatting sqref="BL342:BM342">
    <cfRule type="cellIs" dxfId="5876" priority="6050" operator="equal">
      <formula>"н/д"</formula>
    </cfRule>
  </conditionalFormatting>
  <conditionalFormatting sqref="BL345:BM345">
    <cfRule type="cellIs" dxfId="5875" priority="6049" operator="equal">
      <formula>"н/д"</formula>
    </cfRule>
  </conditionalFormatting>
  <conditionalFormatting sqref="BL346:BM346">
    <cfRule type="cellIs" dxfId="5874" priority="6048" operator="equal">
      <formula>"н/д"</formula>
    </cfRule>
  </conditionalFormatting>
  <conditionalFormatting sqref="Y211:Z211">
    <cfRule type="cellIs" dxfId="5873" priority="7187" operator="equal">
      <formula>"н/д"</formula>
    </cfRule>
  </conditionalFormatting>
  <conditionalFormatting sqref="Y226:Z226">
    <cfRule type="cellIs" dxfId="5872" priority="7186" operator="equal">
      <formula>"н/д"</formula>
    </cfRule>
  </conditionalFormatting>
  <conditionalFormatting sqref="BL305:BM305">
    <cfRule type="cellIs" dxfId="5871" priority="6108" operator="equal">
      <formula>"н/д"</formula>
    </cfRule>
  </conditionalFormatting>
  <conditionalFormatting sqref="AH342:AI342">
    <cfRule type="cellIs" dxfId="5870" priority="6030" operator="equal">
      <formula>"н/д"</formula>
    </cfRule>
  </conditionalFormatting>
  <conditionalFormatting sqref="AH345:AI345">
    <cfRule type="cellIs" dxfId="5869" priority="6029" operator="equal">
      <formula>"н/д"</formula>
    </cfRule>
  </conditionalFormatting>
  <conditionalFormatting sqref="AH346:AI346">
    <cfRule type="cellIs" dxfId="5868" priority="6028" operator="equal">
      <formula>"н/д"</formula>
    </cfRule>
  </conditionalFormatting>
  <conditionalFormatting sqref="AE338:AF338">
    <cfRule type="cellIs" dxfId="5867" priority="6027" operator="equal">
      <formula>"н/д"</formula>
    </cfRule>
  </conditionalFormatting>
  <conditionalFormatting sqref="AE342:AF342">
    <cfRule type="cellIs" dxfId="5866" priority="6026" operator="equal">
      <formula>"н/д"</formula>
    </cfRule>
  </conditionalFormatting>
  <conditionalFormatting sqref="BI338:BJ338">
    <cfRule type="cellIs" dxfId="5865" priority="6047" operator="equal">
      <formula>"н/д"</formula>
    </cfRule>
  </conditionalFormatting>
  <conditionalFormatting sqref="BI345:BJ345">
    <cfRule type="cellIs" dxfId="5864" priority="6045" operator="equal">
      <formula>"н/д"</formula>
    </cfRule>
  </conditionalFormatting>
  <conditionalFormatting sqref="BI346:BJ346">
    <cfRule type="cellIs" dxfId="5863" priority="6044" operator="equal">
      <formula>"н/д"</formula>
    </cfRule>
  </conditionalFormatting>
  <conditionalFormatting sqref="BF338:BG338">
    <cfRule type="cellIs" dxfId="5862" priority="6043" operator="equal">
      <formula>"н/д"</formula>
    </cfRule>
  </conditionalFormatting>
  <conditionalFormatting sqref="BX211:BY211">
    <cfRule type="cellIs" dxfId="5861" priority="7165" operator="equal">
      <formula>"н/д"</formula>
    </cfRule>
  </conditionalFormatting>
  <conditionalFormatting sqref="BX226:BY226">
    <cfRule type="cellIs" dxfId="5860" priority="7164" operator="equal">
      <formula>"н/д"</formula>
    </cfRule>
  </conditionalFormatting>
  <conditionalFormatting sqref="BX210:BY210">
    <cfRule type="cellIs" dxfId="5859" priority="7160" operator="equal">
      <formula>"н/д"</formula>
    </cfRule>
  </conditionalFormatting>
  <conditionalFormatting sqref="BC342:BD342">
    <cfRule type="cellIs" dxfId="5858" priority="6006" operator="equal">
      <formula>"н/д"</formula>
    </cfRule>
  </conditionalFormatting>
  <conditionalFormatting sqref="BC345:BD345">
    <cfRule type="cellIs" dxfId="5857" priority="6005" operator="equal">
      <formula>"н/д"</formula>
    </cfRule>
  </conditionalFormatting>
  <conditionalFormatting sqref="BC346:BD346">
    <cfRule type="cellIs" dxfId="5856" priority="6004" operator="equal">
      <formula>"н/д"</formula>
    </cfRule>
  </conditionalFormatting>
  <conditionalFormatting sqref="G338:H338">
    <cfRule type="cellIs" dxfId="5855" priority="6003" operator="equal">
      <formula>"н/д"</formula>
    </cfRule>
  </conditionalFormatting>
  <conditionalFormatting sqref="G342:H342">
    <cfRule type="cellIs" dxfId="5854" priority="6002" operator="equal">
      <formula>"н/д"</formula>
    </cfRule>
  </conditionalFormatting>
  <conditionalFormatting sqref="AE345:AF345">
    <cfRule type="cellIs" dxfId="5853" priority="6025" operator="equal">
      <formula>"н/д"</formula>
    </cfRule>
  </conditionalFormatting>
  <conditionalFormatting sqref="AE346:AF346">
    <cfRule type="cellIs" dxfId="5852" priority="6024" operator="equal">
      <formula>"н/д"</formula>
    </cfRule>
  </conditionalFormatting>
  <conditionalFormatting sqref="AB338:AC338">
    <cfRule type="cellIs" dxfId="5851" priority="6023" operator="equal">
      <formula>"н/д"</formula>
    </cfRule>
  </conditionalFormatting>
  <conditionalFormatting sqref="BU211:BV211">
    <cfRule type="cellIs" dxfId="5850" priority="7143" operator="equal">
      <formula>"н/д"</formula>
    </cfRule>
  </conditionalFormatting>
  <conditionalFormatting sqref="BU226:BV226">
    <cfRule type="cellIs" dxfId="5849" priority="7142" operator="equal">
      <formula>"н/д"</formula>
    </cfRule>
  </conditionalFormatting>
  <conditionalFormatting sqref="AW325:AX325">
    <cfRule type="cellIs" dxfId="5848" priority="6169" operator="equal">
      <formula>"н/д"</formula>
    </cfRule>
  </conditionalFormatting>
  <conditionalFormatting sqref="BU210:BV210">
    <cfRule type="cellIs" dxfId="5847" priority="7138" operator="equal">
      <formula>"н/д"</formula>
    </cfRule>
  </conditionalFormatting>
  <conditionalFormatting sqref="Y342:Z342">
    <cfRule type="cellIs" dxfId="5846" priority="5982" operator="equal">
      <formula>"н/д"</formula>
    </cfRule>
  </conditionalFormatting>
  <conditionalFormatting sqref="Y345:Z345">
    <cfRule type="cellIs" dxfId="5845" priority="5981" operator="equal">
      <formula>"н/д"</formula>
    </cfRule>
  </conditionalFormatting>
  <conditionalFormatting sqref="Y346:Z346">
    <cfRule type="cellIs" dxfId="5844" priority="5980" operator="equal">
      <formula>"н/д"</formula>
    </cfRule>
  </conditionalFormatting>
  <conditionalFormatting sqref="BX338:BY338">
    <cfRule type="cellIs" dxfId="5843" priority="5979" operator="equal">
      <formula>"н/д"</formula>
    </cfRule>
  </conditionalFormatting>
  <conditionalFormatting sqref="BX342:BY342">
    <cfRule type="cellIs" dxfId="5842" priority="5978" operator="equal">
      <formula>"н/д"</formula>
    </cfRule>
  </conditionalFormatting>
  <conditionalFormatting sqref="G345:H345">
    <cfRule type="cellIs" dxfId="5841" priority="6001" operator="equal">
      <formula>"н/д"</formula>
    </cfRule>
  </conditionalFormatting>
  <conditionalFormatting sqref="G346:H346">
    <cfRule type="cellIs" dxfId="5840" priority="6000" operator="equal">
      <formula>"н/д"</formula>
    </cfRule>
  </conditionalFormatting>
  <conditionalFormatting sqref="J338:K338">
    <cfRule type="cellIs" dxfId="5839" priority="5999" operator="equal">
      <formula>"н/д"</formula>
    </cfRule>
  </conditionalFormatting>
  <conditionalFormatting sqref="J342:K342">
    <cfRule type="cellIs" dxfId="5838" priority="5998" operator="equal">
      <formula>"н/д"</formula>
    </cfRule>
  </conditionalFormatting>
  <conditionalFormatting sqref="J345:K345">
    <cfRule type="cellIs" dxfId="5837" priority="5997" operator="equal">
      <formula>"н/д"</formula>
    </cfRule>
  </conditionalFormatting>
  <conditionalFormatting sqref="J346:K346">
    <cfRule type="cellIs" dxfId="5836" priority="5996" operator="equal">
      <formula>"н/д"</formula>
    </cfRule>
  </conditionalFormatting>
  <conditionalFormatting sqref="BO211:BP211">
    <cfRule type="cellIs" dxfId="5835" priority="7121" operator="equal">
      <formula>"н/д"</formula>
    </cfRule>
  </conditionalFormatting>
  <conditionalFormatting sqref="BO226:BP226">
    <cfRule type="cellIs" dxfId="5834" priority="7120" operator="equal">
      <formula>"н/д"</formula>
    </cfRule>
  </conditionalFormatting>
  <conditionalFormatting sqref="BC313:BD313">
    <cfRule type="cellIs" dxfId="5833" priority="6146" operator="equal">
      <formula>"н/д"</formula>
    </cfRule>
  </conditionalFormatting>
  <conditionalFormatting sqref="BL325:BM325">
    <cfRule type="cellIs" dxfId="5832" priority="6109" operator="equal">
      <formula>"н/д"</formula>
    </cfRule>
  </conditionalFormatting>
  <conditionalFormatting sqref="BL376:BM376">
    <cfRule type="cellIs" dxfId="5831" priority="5958" operator="equal">
      <formula>"н/д"</formula>
    </cfRule>
  </conditionalFormatting>
  <conditionalFormatting sqref="BL364:BM364">
    <cfRule type="cellIs" dxfId="5830" priority="5957" operator="equal">
      <formula>"н/д"</formula>
    </cfRule>
  </conditionalFormatting>
  <conditionalFormatting sqref="BL371:BM371">
    <cfRule type="cellIs" dxfId="5829" priority="5956" operator="equal">
      <formula>"н/д"</formula>
    </cfRule>
  </conditionalFormatting>
  <conditionalFormatting sqref="BL368:BM368">
    <cfRule type="cellIs" dxfId="5828" priority="5955" operator="equal">
      <formula>"н/д"</formula>
    </cfRule>
  </conditionalFormatting>
  <conditionalFormatting sqref="BI373:BJ373">
    <cfRule type="cellIs" dxfId="5827" priority="5954" operator="equal">
      <formula>"н/д"</formula>
    </cfRule>
  </conditionalFormatting>
  <conditionalFormatting sqref="BX345:BY345">
    <cfRule type="cellIs" dxfId="5826" priority="5977" operator="equal">
      <formula>"н/д"</formula>
    </cfRule>
  </conditionalFormatting>
  <conditionalFormatting sqref="BX346:BY346">
    <cfRule type="cellIs" dxfId="5825" priority="5976" operator="equal">
      <formula>"н/д"</formula>
    </cfRule>
  </conditionalFormatting>
  <conditionalFormatting sqref="BU373:BV373">
    <cfRule type="cellIs" dxfId="5824" priority="5975" operator="equal">
      <formula>"н/д"</formula>
    </cfRule>
  </conditionalFormatting>
  <conditionalFormatting sqref="BU374:BV374">
    <cfRule type="cellIs" dxfId="5823" priority="5974" operator="equal">
      <formula>"н/д"</formula>
    </cfRule>
  </conditionalFormatting>
  <conditionalFormatting sqref="BU375:BV375">
    <cfRule type="cellIs" dxfId="5822" priority="5973" operator="equal">
      <formula>"н/д"</formula>
    </cfRule>
  </conditionalFormatting>
  <conditionalFormatting sqref="BL211:BM211">
    <cfRule type="cellIs" dxfId="5821" priority="7099" operator="equal">
      <formula>"н/д"</formula>
    </cfRule>
  </conditionalFormatting>
  <conditionalFormatting sqref="BL226:BM226">
    <cfRule type="cellIs" dxfId="5820" priority="7098" operator="equal">
      <formula>"н/д"</formula>
    </cfRule>
  </conditionalFormatting>
  <conditionalFormatting sqref="BF325:BG325">
    <cfRule type="cellIs" dxfId="5819" priority="6085" operator="equal">
      <formula>"н/д"</formula>
    </cfRule>
  </conditionalFormatting>
  <conditionalFormatting sqref="BF305:BG305">
    <cfRule type="cellIs" dxfId="5818" priority="6084" operator="equal">
      <formula>"н/д"</formula>
    </cfRule>
  </conditionalFormatting>
  <conditionalFormatting sqref="AQ368:AR368">
    <cfRule type="cellIs" dxfId="5817" priority="5934" operator="equal">
      <formula>"н/д"</formula>
    </cfRule>
  </conditionalFormatting>
  <conditionalFormatting sqref="AN373:AO373">
    <cfRule type="cellIs" dxfId="5816" priority="5933" operator="equal">
      <formula>"н/д"</formula>
    </cfRule>
  </conditionalFormatting>
  <conditionalFormatting sqref="AN374:AO374">
    <cfRule type="cellIs" dxfId="5815" priority="5932" operator="equal">
      <formula>"н/д"</formula>
    </cfRule>
  </conditionalFormatting>
  <conditionalFormatting sqref="AN375:AO375">
    <cfRule type="cellIs" dxfId="5814" priority="5931" operator="equal">
      <formula>"н/д"</formula>
    </cfRule>
  </conditionalFormatting>
  <conditionalFormatting sqref="AN376:AO376">
    <cfRule type="cellIs" dxfId="5813" priority="5930" operator="equal">
      <formula>"н/д"</formula>
    </cfRule>
  </conditionalFormatting>
  <conditionalFormatting sqref="BI374:BJ374">
    <cfRule type="cellIs" dxfId="5812" priority="5953" operator="equal">
      <formula>"н/д"</formula>
    </cfRule>
  </conditionalFormatting>
  <conditionalFormatting sqref="BI375:BJ375">
    <cfRule type="cellIs" dxfId="5811" priority="5952" operator="equal">
      <formula>"н/д"</formula>
    </cfRule>
  </conditionalFormatting>
  <conditionalFormatting sqref="BI376:BJ376">
    <cfRule type="cellIs" dxfId="5810" priority="5951" operator="equal">
      <formula>"н/д"</formula>
    </cfRule>
  </conditionalFormatting>
  <conditionalFormatting sqref="BI364:BJ364">
    <cfRule type="cellIs" dxfId="5809" priority="5950" operator="equal">
      <formula>"н/д"</formula>
    </cfRule>
  </conditionalFormatting>
  <conditionalFormatting sqref="BI211:BJ211">
    <cfRule type="cellIs" dxfId="5808" priority="7077" operator="equal">
      <formula>"н/д"</formula>
    </cfRule>
  </conditionalFormatting>
  <conditionalFormatting sqref="BI226:BJ226">
    <cfRule type="cellIs" dxfId="5807" priority="7076" operator="equal">
      <formula>"н/д"</formula>
    </cfRule>
  </conditionalFormatting>
  <conditionalFormatting sqref="BO342:BP342">
    <cfRule type="cellIs" dxfId="5806" priority="6054" operator="equal">
      <formula>"н/д"</formula>
    </cfRule>
  </conditionalFormatting>
  <conditionalFormatting sqref="AH375:AI375">
    <cfRule type="cellIs" dxfId="5805" priority="5910" operator="equal">
      <formula>"н/д"</formula>
    </cfRule>
  </conditionalFormatting>
  <conditionalFormatting sqref="AH376:AI376">
    <cfRule type="cellIs" dxfId="5804" priority="5909" operator="equal">
      <formula>"н/д"</formula>
    </cfRule>
  </conditionalFormatting>
  <conditionalFormatting sqref="AH364:AI364">
    <cfRule type="cellIs" dxfId="5803" priority="5908" operator="equal">
      <formula>"н/д"</formula>
    </cfRule>
  </conditionalFormatting>
  <conditionalFormatting sqref="AH371:AI371">
    <cfRule type="cellIs" dxfId="5802" priority="5907" operator="equal">
      <formula>"н/д"</formula>
    </cfRule>
  </conditionalFormatting>
  <conditionalFormatting sqref="AH368:AI368">
    <cfRule type="cellIs" dxfId="5801" priority="5906" operator="equal">
      <formula>"н/д"</formula>
    </cfRule>
  </conditionalFormatting>
  <conditionalFormatting sqref="AN364:AO364">
    <cfRule type="cellIs" dxfId="5800" priority="5929" operator="equal">
      <formula>"н/д"</formula>
    </cfRule>
  </conditionalFormatting>
  <conditionalFormatting sqref="AN371:AO371">
    <cfRule type="cellIs" dxfId="5799" priority="5928" operator="equal">
      <formula>"н/д"</formula>
    </cfRule>
  </conditionalFormatting>
  <conditionalFormatting sqref="AN368:AO368">
    <cfRule type="cellIs" dxfId="5798" priority="5927" operator="equal">
      <formula>"н/д"</formula>
    </cfRule>
  </conditionalFormatting>
  <conditionalFormatting sqref="AH338:AI338">
    <cfRule type="cellIs" dxfId="5797" priority="6031" operator="equal">
      <formula>"н/д"</formula>
    </cfRule>
  </conditionalFormatting>
  <conditionalFormatting sqref="BF210:BG210">
    <cfRule type="cellIs" dxfId="5796" priority="7050" operator="equal">
      <formula>"н/д"</formula>
    </cfRule>
  </conditionalFormatting>
  <conditionalFormatting sqref="BC368:BD368">
    <cfRule type="cellIs" dxfId="5795" priority="5878" operator="equal">
      <formula>"н/д"</formula>
    </cfRule>
  </conditionalFormatting>
  <conditionalFormatting sqref="P373:Q373">
    <cfRule type="cellIs" dxfId="5794" priority="5877" operator="equal">
      <formula>"н/д"</formula>
    </cfRule>
  </conditionalFormatting>
  <conditionalFormatting sqref="P374:Q374">
    <cfRule type="cellIs" dxfId="5793" priority="5876" operator="equal">
      <formula>"н/д"</formula>
    </cfRule>
  </conditionalFormatting>
  <conditionalFormatting sqref="P375:Q375">
    <cfRule type="cellIs" dxfId="5792" priority="5875" operator="equal">
      <formula>"н/д"</formula>
    </cfRule>
  </conditionalFormatting>
  <conditionalFormatting sqref="P376:Q376">
    <cfRule type="cellIs" dxfId="5791" priority="5874" operator="equal">
      <formula>"н/д"</formula>
    </cfRule>
  </conditionalFormatting>
  <conditionalFormatting sqref="AE373:AF373">
    <cfRule type="cellIs" dxfId="5790" priority="5905" operator="equal">
      <formula>"н/д"</formula>
    </cfRule>
  </conditionalFormatting>
  <conditionalFormatting sqref="AE374:AF374">
    <cfRule type="cellIs" dxfId="5789" priority="5904" operator="equal">
      <formula>"н/д"</formula>
    </cfRule>
  </conditionalFormatting>
  <conditionalFormatting sqref="AE375:AF375">
    <cfRule type="cellIs" dxfId="5788" priority="5903" operator="equal">
      <formula>"н/д"</formula>
    </cfRule>
  </conditionalFormatting>
  <conditionalFormatting sqref="AE376:AF376">
    <cfRule type="cellIs" dxfId="5787" priority="5902" operator="equal">
      <formula>"н/д"</formula>
    </cfRule>
  </conditionalFormatting>
  <conditionalFormatting sqref="AE364:AF364">
    <cfRule type="cellIs" dxfId="5786" priority="5901" operator="equal">
      <formula>"н/д"</formula>
    </cfRule>
  </conditionalFormatting>
  <conditionalFormatting sqref="AE371:AF371">
    <cfRule type="cellIs" dxfId="5785" priority="5900" operator="equal">
      <formula>"н/д"</formula>
    </cfRule>
  </conditionalFormatting>
  <conditionalFormatting sqref="V346:W346">
    <cfRule type="cellIs" dxfId="5784" priority="5984" operator="equal">
      <formula>"н/д"</formula>
    </cfRule>
  </conditionalFormatting>
  <conditionalFormatting sqref="Y338:Z338">
    <cfRule type="cellIs" dxfId="5783" priority="5983" operator="equal">
      <formula>"н/д"</formula>
    </cfRule>
  </conditionalFormatting>
  <conditionalFormatting sqref="V374:W374">
    <cfRule type="cellIs" dxfId="5782" priority="5848" operator="equal">
      <formula>"н/д"</formula>
    </cfRule>
  </conditionalFormatting>
  <conditionalFormatting sqref="V375:W375">
    <cfRule type="cellIs" dxfId="5781" priority="5847" operator="equal">
      <formula>"н/д"</formula>
    </cfRule>
  </conditionalFormatting>
  <conditionalFormatting sqref="V376:W376">
    <cfRule type="cellIs" dxfId="5780" priority="5846" operator="equal">
      <formula>"н/д"</formula>
    </cfRule>
  </conditionalFormatting>
  <conditionalFormatting sqref="V364:W364">
    <cfRule type="cellIs" dxfId="5779" priority="5845" operator="equal">
      <formula>"н/д"</formula>
    </cfRule>
  </conditionalFormatting>
  <conditionalFormatting sqref="V371:W371">
    <cfRule type="cellIs" dxfId="5778" priority="5844" operator="equal">
      <formula>"н/д"</formula>
    </cfRule>
  </conditionalFormatting>
  <conditionalFormatting sqref="P364:Q364">
    <cfRule type="cellIs" dxfId="5777" priority="5873" operator="equal">
      <formula>"н/д"</formula>
    </cfRule>
  </conditionalFormatting>
  <conditionalFormatting sqref="AQ376:AR376">
    <cfRule type="cellIs" dxfId="5776" priority="5937" operator="equal">
      <formula>"н/д"</formula>
    </cfRule>
  </conditionalFormatting>
  <conditionalFormatting sqref="AQ364:AR364">
    <cfRule type="cellIs" dxfId="5775" priority="5936" operator="equal">
      <formula>"н/д"</formula>
    </cfRule>
  </conditionalFormatting>
  <conditionalFormatting sqref="BU398:BV398">
    <cfRule type="cellIs" dxfId="5774" priority="5828" operator="equal">
      <formula>"н/д"</formula>
    </cfRule>
  </conditionalFormatting>
  <conditionalFormatting sqref="BU399:BV399">
    <cfRule type="cellIs" dxfId="5773" priority="5827" operator="equal">
      <formula>"н/д"</formula>
    </cfRule>
  </conditionalFormatting>
  <conditionalFormatting sqref="BU400:BV400">
    <cfRule type="cellIs" dxfId="5772" priority="5826" operator="equal">
      <formula>"н/д"</formula>
    </cfRule>
  </conditionalFormatting>
  <conditionalFormatting sqref="BU401:BV401">
    <cfRule type="cellIs" dxfId="5771" priority="5825" operator="equal">
      <formula>"н/д"</formula>
    </cfRule>
  </conditionalFormatting>
  <conditionalFormatting sqref="BW402">
    <cfRule type="cellIs" dxfId="5770" priority="5824" operator="equal">
      <formula>"н/д"</formula>
    </cfRule>
  </conditionalFormatting>
  <conditionalFormatting sqref="BC376:BD376">
    <cfRule type="cellIs" dxfId="5769" priority="5881" operator="equal">
      <formula>"н/д"</formula>
    </cfRule>
  </conditionalFormatting>
  <conditionalFormatting sqref="J368:K368">
    <cfRule type="cellIs" dxfId="5768" priority="5857" operator="equal">
      <formula>"н/д"</formula>
    </cfRule>
  </conditionalFormatting>
  <conditionalFormatting sqref="G373:H373">
    <cfRule type="cellIs" dxfId="5767" priority="5856" operator="equal">
      <formula>"н/д"</formula>
    </cfRule>
  </conditionalFormatting>
  <conditionalFormatting sqref="G374:H374">
    <cfRule type="cellIs" dxfId="5766" priority="5855" operator="equal">
      <formula>"н/д"</formula>
    </cfRule>
  </conditionalFormatting>
  <conditionalFormatting sqref="G375:H375">
    <cfRule type="cellIs" dxfId="5765" priority="5854" operator="equal">
      <formula>"н/д"</formula>
    </cfRule>
  </conditionalFormatting>
  <conditionalFormatting sqref="G376:H376">
    <cfRule type="cellIs" dxfId="5764" priority="5853" operator="equal">
      <formula>"н/д"</formula>
    </cfRule>
  </conditionalFormatting>
  <conditionalFormatting sqref="G364:H364">
    <cfRule type="cellIs" dxfId="5763" priority="5852" operator="equal">
      <formula>"н/д"</formula>
    </cfRule>
  </conditionalFormatting>
  <conditionalFormatting sqref="AT368:AU368">
    <cfRule type="cellIs" dxfId="5762" priority="5920" operator="equal">
      <formula>"н/д"</formula>
    </cfRule>
  </conditionalFormatting>
  <conditionalFormatting sqref="AW373:AX373">
    <cfRule type="cellIs" dxfId="5761" priority="5919" operator="equal">
      <formula>"н/д"</formula>
    </cfRule>
  </conditionalFormatting>
  <conditionalFormatting sqref="AW375:AX375">
    <cfRule type="cellIs" dxfId="5760" priority="5917" operator="equal">
      <formula>"н/д"</formula>
    </cfRule>
  </conditionalFormatting>
  <conditionalFormatting sqref="AW376:AX376">
    <cfRule type="cellIs" dxfId="5759" priority="5916" operator="equal">
      <formula>"н/д"</formula>
    </cfRule>
  </conditionalFormatting>
  <conditionalFormatting sqref="AW364:AX364">
    <cfRule type="cellIs" dxfId="5758" priority="5915" operator="equal">
      <formula>"н/д"</formula>
    </cfRule>
  </conditionalFormatting>
  <conditionalFormatting sqref="AW371:AX371">
    <cfRule type="cellIs" dxfId="5757" priority="5914" operator="equal">
      <formula>"н/д"</formula>
    </cfRule>
  </conditionalFormatting>
  <conditionalFormatting sqref="BO404:BP404">
    <cfRule type="cellIs" dxfId="5756" priority="5808" operator="equal">
      <formula>"н/д"</formula>
    </cfRule>
  </conditionalFormatting>
  <conditionalFormatting sqref="BO405:BP405">
    <cfRule type="cellIs" dxfId="5755" priority="5807" operator="equal">
      <formula>"н/д"</formula>
    </cfRule>
  </conditionalFormatting>
  <conditionalFormatting sqref="BO406:BP406">
    <cfRule type="cellIs" dxfId="5754" priority="5806" operator="equal">
      <formula>"н/д"</formula>
    </cfRule>
  </conditionalFormatting>
  <conditionalFormatting sqref="BO387:BP387">
    <cfRule type="cellIs" dxfId="5753" priority="5805" operator="equal">
      <formula>"н/д"</formula>
    </cfRule>
  </conditionalFormatting>
  <conditionalFormatting sqref="BO397:BP397">
    <cfRule type="cellIs" dxfId="5752" priority="5804" operator="equal">
      <formula>"н/д"</formula>
    </cfRule>
  </conditionalFormatting>
  <conditionalFormatting sqref="J376:K376">
    <cfRule type="cellIs" dxfId="5751" priority="5860" operator="equal">
      <formula>"н/д"</formula>
    </cfRule>
  </conditionalFormatting>
  <conditionalFormatting sqref="Y368:Z368">
    <cfRule type="cellIs" dxfId="5750" priority="5836" operator="equal">
      <formula>"н/д"</formula>
    </cfRule>
  </conditionalFormatting>
  <conditionalFormatting sqref="BX373:BY373">
    <cfRule type="cellIs" dxfId="5749" priority="5835" operator="equal">
      <formula>"н/д"</formula>
    </cfRule>
  </conditionalFormatting>
  <conditionalFormatting sqref="BX374:BY374">
    <cfRule type="cellIs" dxfId="5748" priority="5834" operator="equal">
      <formula>"н/д"</formula>
    </cfRule>
  </conditionalFormatting>
  <conditionalFormatting sqref="BX375:BY375">
    <cfRule type="cellIs" dxfId="5747" priority="5833" operator="equal">
      <formula>"н/д"</formula>
    </cfRule>
  </conditionalFormatting>
  <conditionalFormatting sqref="BX376:BY376">
    <cfRule type="cellIs" dxfId="5746" priority="5832" operator="equal">
      <formula>"н/д"</formula>
    </cfRule>
  </conditionalFormatting>
  <conditionalFormatting sqref="BX364:BY364">
    <cfRule type="cellIs" dxfId="5745" priority="5831" operator="equal">
      <formula>"н/д"</formula>
    </cfRule>
  </conditionalFormatting>
  <conditionalFormatting sqref="AH211:AI211">
    <cfRule type="cellIs" dxfId="5744" priority="6967" operator="equal">
      <formula>"н/д"</formula>
    </cfRule>
  </conditionalFormatting>
  <conditionalFormatting sqref="AH226:AI226">
    <cfRule type="cellIs" dxfId="5743" priority="6966" operator="equal">
      <formula>"н/д"</formula>
    </cfRule>
  </conditionalFormatting>
  <conditionalFormatting sqref="AE368:AF368">
    <cfRule type="cellIs" dxfId="5742" priority="5899" operator="equal">
      <formula>"н/д"</formula>
    </cfRule>
  </conditionalFormatting>
  <conditionalFormatting sqref="AB373:AC373">
    <cfRule type="cellIs" dxfId="5741" priority="5898" operator="equal">
      <formula>"н/д"</formula>
    </cfRule>
  </conditionalFormatting>
  <conditionalFormatting sqref="AB374:AC374">
    <cfRule type="cellIs" dxfId="5740" priority="5897" operator="equal">
      <formula>"н/д"</formula>
    </cfRule>
  </conditionalFormatting>
  <conditionalFormatting sqref="BL388:BM388">
    <cfRule type="cellIs" dxfId="5739" priority="5788" operator="equal">
      <formula>"н/д"</formula>
    </cfRule>
  </conditionalFormatting>
  <conditionalFormatting sqref="BL402:BM402">
    <cfRule type="cellIs" dxfId="5738" priority="5787" operator="equal">
      <formula>"н/д"</formula>
    </cfRule>
  </conditionalFormatting>
  <conditionalFormatting sqref="BI398:BJ398">
    <cfRule type="cellIs" dxfId="5737" priority="5786" operator="equal">
      <formula>"н/д"</formula>
    </cfRule>
  </conditionalFormatting>
  <conditionalFormatting sqref="BI399:BJ399">
    <cfRule type="cellIs" dxfId="5736" priority="5785" operator="equal">
      <formula>"н/д"</formula>
    </cfRule>
  </conditionalFormatting>
  <conditionalFormatting sqref="BI400:BJ400">
    <cfRule type="cellIs" dxfId="5735" priority="5784" operator="equal">
      <formula>"н/д"</formula>
    </cfRule>
  </conditionalFormatting>
  <conditionalFormatting sqref="Y376:Z376">
    <cfRule type="cellIs" dxfId="5734" priority="5839" operator="equal">
      <formula>"н/д"</formula>
    </cfRule>
  </conditionalFormatting>
  <conditionalFormatting sqref="BU388:BV388">
    <cfRule type="cellIs" dxfId="5733" priority="5816" operator="equal">
      <formula>"н/д"</formula>
    </cfRule>
  </conditionalFormatting>
  <conditionalFormatting sqref="BU402:BV402">
    <cfRule type="cellIs" dxfId="5732" priority="5815" operator="equal">
      <formula>"н/д"</formula>
    </cfRule>
  </conditionalFormatting>
  <conditionalFormatting sqref="BO398:BP398">
    <cfRule type="cellIs" dxfId="5731" priority="5814" operator="equal">
      <formula>"н/д"</formula>
    </cfRule>
  </conditionalFormatting>
  <conditionalFormatting sqref="BO399:BP399">
    <cfRule type="cellIs" dxfId="5730" priority="5813" operator="equal">
      <formula>"н/д"</formula>
    </cfRule>
  </conditionalFormatting>
  <conditionalFormatting sqref="BO400:BP400">
    <cfRule type="cellIs" dxfId="5729" priority="5812" operator="equal">
      <formula>"н/д"</formula>
    </cfRule>
  </conditionalFormatting>
  <conditionalFormatting sqref="BO401:BP401">
    <cfRule type="cellIs" dxfId="5728" priority="5811" operator="equal">
      <formula>"н/д"</formula>
    </cfRule>
  </conditionalFormatting>
  <conditionalFormatting sqref="BL373:BM373">
    <cfRule type="cellIs" dxfId="5727" priority="5961" operator="equal">
      <formula>"н/д"</formula>
    </cfRule>
  </conditionalFormatting>
  <conditionalFormatting sqref="AZ373:BA373">
    <cfRule type="cellIs" dxfId="5726" priority="5891" operator="equal">
      <formula>"н/д"</formula>
    </cfRule>
  </conditionalFormatting>
  <conditionalFormatting sqref="AZ374:BA374">
    <cfRule type="cellIs" dxfId="5725" priority="5890" operator="equal">
      <formula>"н/д"</formula>
    </cfRule>
  </conditionalFormatting>
  <conditionalFormatting sqref="AN210:AO210">
    <cfRule type="cellIs" dxfId="5724" priority="6940" operator="equal">
      <formula>"н/д"</formula>
    </cfRule>
  </conditionalFormatting>
  <conditionalFormatting sqref="AZ376:BA376">
    <cfRule type="cellIs" dxfId="5723" priority="5888" operator="equal">
      <formula>"н/д"</formula>
    </cfRule>
  </conditionalFormatting>
  <conditionalFormatting sqref="AZ364:BA364">
    <cfRule type="cellIs" dxfId="5722" priority="5887" operator="equal">
      <formula>"н/д"</formula>
    </cfRule>
  </conditionalFormatting>
  <conditionalFormatting sqref="AZ371:BA371">
    <cfRule type="cellIs" dxfId="5721" priority="5886" operator="equal">
      <formula>"н/д"</formula>
    </cfRule>
  </conditionalFormatting>
  <conditionalFormatting sqref="AZ368:BA368">
    <cfRule type="cellIs" dxfId="5720" priority="5885" operator="equal">
      <formula>"н/д"</formula>
    </cfRule>
  </conditionalFormatting>
  <conditionalFormatting sqref="BF400:BG400">
    <cfRule type="cellIs" dxfId="5719" priority="5770" operator="equal">
      <formula>"н/д"</formula>
    </cfRule>
  </conditionalFormatting>
  <conditionalFormatting sqref="BF401:BG401">
    <cfRule type="cellIs" dxfId="5718" priority="5769" operator="equal">
      <formula>"н/д"</formula>
    </cfRule>
  </conditionalFormatting>
  <conditionalFormatting sqref="BH402">
    <cfRule type="cellIs" dxfId="5717" priority="5768" operator="equal">
      <formula>"н/д"</formula>
    </cfRule>
  </conditionalFormatting>
  <conditionalFormatting sqref="BF384:BG384">
    <cfRule type="cellIs" dxfId="5716" priority="5767" operator="equal">
      <formula>"н/д"</formula>
    </cfRule>
  </conditionalFormatting>
  <conditionalFormatting sqref="BF404:BG404">
    <cfRule type="cellIs" dxfId="5715" priority="5766" operator="equal">
      <formula>"н/д"</formula>
    </cfRule>
  </conditionalFormatting>
  <conditionalFormatting sqref="BU387:BV387">
    <cfRule type="cellIs" dxfId="5714" priority="5819" operator="equal">
      <formula>"н/д"</formula>
    </cfRule>
  </conditionalFormatting>
  <conditionalFormatting sqref="BN402">
    <cfRule type="cellIs" dxfId="5713" priority="5796" operator="equal">
      <formula>"н/д"</formula>
    </cfRule>
  </conditionalFormatting>
  <conditionalFormatting sqref="BL384:BM384">
    <cfRule type="cellIs" dxfId="5712" priority="5795" operator="equal">
      <formula>"н/д"</formula>
    </cfRule>
  </conditionalFormatting>
  <conditionalFormatting sqref="BL404:BM404">
    <cfRule type="cellIs" dxfId="5711" priority="5794" operator="equal">
      <formula>"н/д"</formula>
    </cfRule>
  </conditionalFormatting>
  <conditionalFormatting sqref="BL405:BM405">
    <cfRule type="cellIs" dxfId="5710" priority="5793" operator="equal">
      <formula>"н/д"</formula>
    </cfRule>
  </conditionalFormatting>
  <conditionalFormatting sqref="BL406:BM406">
    <cfRule type="cellIs" dxfId="5709" priority="5792" operator="equal">
      <formula>"н/д"</formula>
    </cfRule>
  </conditionalFormatting>
  <conditionalFormatting sqref="BL387:BM387">
    <cfRule type="cellIs" dxfId="5708" priority="5791" operator="equal">
      <formula>"н/д"</formula>
    </cfRule>
  </conditionalFormatting>
  <conditionalFormatting sqref="AT211:AU211">
    <cfRule type="cellIs" dxfId="5707" priority="6923" operator="equal">
      <formula>"н/д"</formula>
    </cfRule>
  </conditionalFormatting>
  <conditionalFormatting sqref="AT226:AU226">
    <cfRule type="cellIs" dxfId="5706" priority="6922" operator="equal">
      <formula>"н/д"</formula>
    </cfRule>
  </conditionalFormatting>
  <conditionalFormatting sqref="BF368:BG368">
    <cfRule type="cellIs" dxfId="5705" priority="5941" operator="equal">
      <formula>"н/д"</formula>
    </cfRule>
  </conditionalFormatting>
  <conditionalFormatting sqref="BC371:BD371">
    <cfRule type="cellIs" dxfId="5704" priority="5879" operator="equal">
      <formula>"н/д"</formula>
    </cfRule>
  </conditionalFormatting>
  <conditionalFormatting sqref="AT210:AU210">
    <cfRule type="cellIs" dxfId="5703" priority="6918" operator="equal">
      <formula>"н/д"</formula>
    </cfRule>
  </conditionalFormatting>
  <conditionalFormatting sqref="AQ406:AR406">
    <cfRule type="cellIs" dxfId="5702" priority="5750" operator="equal">
      <formula>"н/д"</formula>
    </cfRule>
  </conditionalFormatting>
  <conditionalFormatting sqref="AQ387:AR387">
    <cfRule type="cellIs" dxfId="5701" priority="5749" operator="equal">
      <formula>"н/д"</formula>
    </cfRule>
  </conditionalFormatting>
  <conditionalFormatting sqref="AQ397:AR397">
    <cfRule type="cellIs" dxfId="5700" priority="5748" operator="equal">
      <formula>"н/д"</formula>
    </cfRule>
  </conditionalFormatting>
  <conditionalFormatting sqref="AQ383:AR383">
    <cfRule type="cellIs" dxfId="5699" priority="5747" operator="equal">
      <formula>"н/д"</formula>
    </cfRule>
  </conditionalFormatting>
  <conditionalFormatting sqref="AQ388:AR388">
    <cfRule type="cellIs" dxfId="5698" priority="5746" operator="equal">
      <formula>"н/д"</formula>
    </cfRule>
  </conditionalFormatting>
  <conditionalFormatting sqref="BL400:BM400">
    <cfRule type="cellIs" dxfId="5697" priority="5798" operator="equal">
      <formula>"н/д"</formula>
    </cfRule>
  </conditionalFormatting>
  <conditionalFormatting sqref="BI383:BJ383">
    <cfRule type="cellIs" dxfId="5696" priority="5775" operator="equal">
      <formula>"н/д"</formula>
    </cfRule>
  </conditionalFormatting>
  <conditionalFormatting sqref="BI388:BJ388">
    <cfRule type="cellIs" dxfId="5695" priority="5774" operator="equal">
      <formula>"н/д"</formula>
    </cfRule>
  </conditionalFormatting>
  <conditionalFormatting sqref="BI402:BJ402">
    <cfRule type="cellIs" dxfId="5694" priority="5773" operator="equal">
      <formula>"н/д"</formula>
    </cfRule>
  </conditionalFormatting>
  <conditionalFormatting sqref="BF398:BG398">
    <cfRule type="cellIs" dxfId="5693" priority="5772" operator="equal">
      <formula>"н/д"</formula>
    </cfRule>
  </conditionalFormatting>
  <conditionalFormatting sqref="BF399:BG399">
    <cfRule type="cellIs" dxfId="5692" priority="5771" operator="equal">
      <formula>"н/д"</formula>
    </cfRule>
  </conditionalFormatting>
  <conditionalFormatting sqref="J374:K374">
    <cfRule type="cellIs" dxfId="5691" priority="5862" operator="equal">
      <formula>"н/д"</formula>
    </cfRule>
  </conditionalFormatting>
  <conditionalFormatting sqref="J375:K375">
    <cfRule type="cellIs" dxfId="5690" priority="5861" operator="equal">
      <formula>"н/д"</formula>
    </cfRule>
  </conditionalFormatting>
  <conditionalFormatting sqref="AW210:AX210">
    <cfRule type="cellIs" dxfId="5689" priority="6896" operator="equal">
      <formula>"н/д"</formula>
    </cfRule>
  </conditionalFormatting>
  <conditionalFormatting sqref="J364:K364">
    <cfRule type="cellIs" dxfId="5688" priority="5859" operator="equal">
      <formula>"н/д"</formula>
    </cfRule>
  </conditionalFormatting>
  <conditionalFormatting sqref="J371:K371">
    <cfRule type="cellIs" dxfId="5687" priority="5858" operator="equal">
      <formula>"н/д"</formula>
    </cfRule>
  </conditionalFormatting>
  <conditionalFormatting sqref="AE399:AF399">
    <cfRule type="cellIs" dxfId="5686" priority="5730" operator="equal">
      <formula>"н/д"</formula>
    </cfRule>
  </conditionalFormatting>
  <conditionalFormatting sqref="AE400:AF400">
    <cfRule type="cellIs" dxfId="5685" priority="5729" operator="equal">
      <formula>"н/д"</formula>
    </cfRule>
  </conditionalFormatting>
  <conditionalFormatting sqref="AE401:AF401">
    <cfRule type="cellIs" dxfId="5684" priority="5728" operator="equal">
      <formula>"н/д"</formula>
    </cfRule>
  </conditionalFormatting>
  <conditionalFormatting sqref="AE402:AF402">
    <cfRule type="cellIs" dxfId="5683" priority="5727" operator="equal">
      <formula>"н/д"</formula>
    </cfRule>
  </conditionalFormatting>
  <conditionalFormatting sqref="AE384:AF384">
    <cfRule type="cellIs" dxfId="5682" priority="5726" operator="equal">
      <formula>"н/д"</formula>
    </cfRule>
  </conditionalFormatting>
  <conditionalFormatting sqref="BI387:BJ387">
    <cfRule type="cellIs" dxfId="5681" priority="5777" operator="equal">
      <formula>"н/д"</formula>
    </cfRule>
  </conditionalFormatting>
  <conditionalFormatting sqref="AS402">
    <cfRule type="cellIs" dxfId="5680" priority="5754" operator="equal">
      <formula>"н/д"</formula>
    </cfRule>
  </conditionalFormatting>
  <conditionalFormatting sqref="AQ384:AR384">
    <cfRule type="cellIs" dxfId="5679" priority="5753" operator="equal">
      <formula>"н/д"</formula>
    </cfRule>
  </conditionalFormatting>
  <conditionalFormatting sqref="AQ404:AR404">
    <cfRule type="cellIs" dxfId="5678" priority="5752" operator="equal">
      <formula>"н/д"</formula>
    </cfRule>
  </conditionalFormatting>
  <conditionalFormatting sqref="AQ405:AR405">
    <cfRule type="cellIs" dxfId="5677" priority="5751" operator="equal">
      <formula>"н/д"</formula>
    </cfRule>
  </conditionalFormatting>
  <conditionalFormatting sqref="AZ211:BA211">
    <cfRule type="cellIs" dxfId="5676" priority="6879" operator="equal">
      <formula>"н/д"</formula>
    </cfRule>
  </conditionalFormatting>
  <conditionalFormatting sqref="AZ226:BA226">
    <cfRule type="cellIs" dxfId="5675" priority="6878" operator="equal">
      <formula>"н/д"</formula>
    </cfRule>
  </conditionalFormatting>
  <conditionalFormatting sqref="Y373:Z373">
    <cfRule type="cellIs" dxfId="5674" priority="5842" operator="equal">
      <formula>"н/д"</formula>
    </cfRule>
  </conditionalFormatting>
  <conditionalFormatting sqref="Y374:Z374">
    <cfRule type="cellIs" dxfId="5673" priority="5841" operator="equal">
      <formula>"н/д"</formula>
    </cfRule>
  </conditionalFormatting>
  <conditionalFormatting sqref="Y375:Z375">
    <cfRule type="cellIs" dxfId="5672" priority="5840" operator="equal">
      <formula>"н/д"</formula>
    </cfRule>
  </conditionalFormatting>
  <conditionalFormatting sqref="AH406:AI406">
    <cfRule type="cellIs" dxfId="5671" priority="5710" operator="equal">
      <formula>"н/д"</formula>
    </cfRule>
  </conditionalFormatting>
  <conditionalFormatting sqref="AH387:AI387">
    <cfRule type="cellIs" dxfId="5670" priority="5709" operator="equal">
      <formula>"н/д"</formula>
    </cfRule>
  </conditionalFormatting>
  <conditionalFormatting sqref="AH397:AI397">
    <cfRule type="cellIs" dxfId="5669" priority="5708" operator="equal">
      <formula>"н/д"</formula>
    </cfRule>
  </conditionalFormatting>
  <conditionalFormatting sqref="AH383:AI383">
    <cfRule type="cellIs" dxfId="5668" priority="5707" operator="equal">
      <formula>"н/д"</formula>
    </cfRule>
  </conditionalFormatting>
  <conditionalFormatting sqref="AH388:AI388">
    <cfRule type="cellIs" dxfId="5667" priority="5706" operator="equal">
      <formula>"н/д"</formula>
    </cfRule>
  </conditionalFormatting>
  <conditionalFormatting sqref="AQ400:AR400">
    <cfRule type="cellIs" dxfId="5666" priority="5756" operator="equal">
      <formula>"н/д"</formula>
    </cfRule>
  </conditionalFormatting>
  <conditionalFormatting sqref="AB383:AC383">
    <cfRule type="cellIs" dxfId="5665" priority="5733" operator="equal">
      <formula>"н/д"</formula>
    </cfRule>
  </conditionalFormatting>
  <conditionalFormatting sqref="AB388:AC388">
    <cfRule type="cellIs" dxfId="5664" priority="5732" operator="equal">
      <formula>"н/д"</formula>
    </cfRule>
  </conditionalFormatting>
  <conditionalFormatting sqref="AE398:AF398">
    <cfRule type="cellIs" dxfId="5663" priority="5731" operator="equal">
      <formula>"н/д"</formula>
    </cfRule>
  </conditionalFormatting>
  <conditionalFormatting sqref="BC210:BD210">
    <cfRule type="cellIs" dxfId="5662" priority="6852" operator="equal">
      <formula>"н/д"</formula>
    </cfRule>
  </conditionalFormatting>
  <conditionalFormatting sqref="BU384:BV384">
    <cfRule type="cellIs" dxfId="5661" priority="5823" operator="equal">
      <formula>"н/д"</formula>
    </cfRule>
  </conditionalFormatting>
  <conditionalFormatting sqref="BU404:BV404">
    <cfRule type="cellIs" dxfId="5660" priority="5822" operator="equal">
      <formula>"н/д"</formula>
    </cfRule>
  </conditionalFormatting>
  <conditionalFormatting sqref="AW475:AX475">
    <cfRule type="cellIs" dxfId="5659" priority="5094" operator="equal">
      <formula>"н/д"</formula>
    </cfRule>
  </conditionalFormatting>
  <conditionalFormatting sqref="AZ476:BA476">
    <cfRule type="cellIs" dxfId="5658" priority="5093" operator="equal">
      <formula>"н/д"</formula>
    </cfRule>
  </conditionalFormatting>
  <conditionalFormatting sqref="AZ477:BA477">
    <cfRule type="cellIs" dxfId="5657" priority="5092" operator="equal">
      <formula>"н/д"</formula>
    </cfRule>
  </conditionalFormatting>
  <conditionalFormatting sqref="G458:H458">
    <cfRule type="cellIs" dxfId="5656" priority="5219" operator="equal">
      <formula>"н/д"</formula>
    </cfRule>
  </conditionalFormatting>
  <conditionalFormatting sqref="G455:H455">
    <cfRule type="cellIs" dxfId="5655" priority="5217" operator="equal">
      <formula>"н/д"</formula>
    </cfRule>
  </conditionalFormatting>
  <conditionalFormatting sqref="J456:K456">
    <cfRule type="cellIs" dxfId="5654" priority="5216" operator="equal">
      <formula>"н/д"</formula>
    </cfRule>
  </conditionalFormatting>
  <conditionalFormatting sqref="J457:K457">
    <cfRule type="cellIs" dxfId="5653" priority="5215" operator="equal">
      <formula>"н/д"</formula>
    </cfRule>
  </conditionalFormatting>
  <conditionalFormatting sqref="J477:K477">
    <cfRule type="cellIs" dxfId="5652" priority="4984" operator="equal">
      <formula>"н/д"</formula>
    </cfRule>
  </conditionalFormatting>
  <conditionalFormatting sqref="V483:W483">
    <cfRule type="cellIs" dxfId="5651" priority="5027" operator="equal">
      <formula>"н/д"</formula>
    </cfRule>
  </conditionalFormatting>
  <conditionalFormatting sqref="M456:N456">
    <cfRule type="cellIs" dxfId="5650" priority="5211" operator="equal">
      <formula>"н/д"</formula>
    </cfRule>
  </conditionalFormatting>
  <conditionalFormatting sqref="M457:N457">
    <cfRule type="cellIs" dxfId="5649" priority="5210" operator="equal">
      <formula>"н/д"</formula>
    </cfRule>
  </conditionalFormatting>
  <conditionalFormatting sqref="AZ486:BA486">
    <cfRule type="cellIs" dxfId="5648" priority="5084" operator="equal">
      <formula>"н/д"</formula>
    </cfRule>
  </conditionalFormatting>
  <conditionalFormatting sqref="AZ475:BA475">
    <cfRule type="cellIs" dxfId="5647" priority="5082" operator="equal">
      <formula>"н/д"</formula>
    </cfRule>
  </conditionalFormatting>
  <conditionalFormatting sqref="BC476:BD476">
    <cfRule type="cellIs" dxfId="5646" priority="5081" operator="equal">
      <formula>"н/д"</formula>
    </cfRule>
  </conditionalFormatting>
  <conditionalFormatting sqref="AN260:AO260">
    <cfRule type="cellIs" dxfId="5645" priority="6827" operator="equal">
      <formula>"н/д"</formula>
    </cfRule>
  </conditionalFormatting>
  <conditionalFormatting sqref="M458:N458">
    <cfRule type="cellIs" dxfId="5644" priority="5209" operator="equal">
      <formula>"н/д"</formula>
    </cfRule>
  </conditionalFormatting>
  <conditionalFormatting sqref="M455:N455">
    <cfRule type="cellIs" dxfId="5643" priority="5207" operator="equal">
      <formula>"н/д"</formula>
    </cfRule>
  </conditionalFormatting>
  <conditionalFormatting sqref="G477:H477">
    <cfRule type="cellIs" dxfId="5642" priority="4972" operator="equal">
      <formula>"н/д"</formula>
    </cfRule>
  </conditionalFormatting>
  <conditionalFormatting sqref="Y483:Z483">
    <cfRule type="cellIs" dxfId="5641" priority="5015" operator="equal">
      <formula>"н/д"</formula>
    </cfRule>
  </conditionalFormatting>
  <conditionalFormatting sqref="BX455:BY455">
    <cfRule type="cellIs" dxfId="5640" priority="5202" operator="equal">
      <formula>"н/д"</formula>
    </cfRule>
  </conditionalFormatting>
  <conditionalFormatting sqref="AN270:AO270">
    <cfRule type="cellIs" dxfId="5639" priority="6816" operator="equal">
      <formula>"н/д"</formula>
    </cfRule>
  </conditionalFormatting>
  <conditionalFormatting sqref="AH475:AI475">
    <cfRule type="cellIs" dxfId="5638" priority="5058" operator="equal">
      <formula>"н/д"</formula>
    </cfRule>
  </conditionalFormatting>
  <conditionalFormatting sqref="AE476:AF476">
    <cfRule type="cellIs" dxfId="5637" priority="5057" operator="equal">
      <formula>"н/д"</formula>
    </cfRule>
  </conditionalFormatting>
  <conditionalFormatting sqref="AE477:AF477">
    <cfRule type="cellIs" dxfId="5636" priority="5056" operator="equal">
      <formula>"н/д"</formula>
    </cfRule>
  </conditionalFormatting>
  <conditionalFormatting sqref="AE478:AF478">
    <cfRule type="cellIs" dxfId="5635" priority="5055" operator="equal">
      <formula>"н/д"</formula>
    </cfRule>
  </conditionalFormatting>
  <conditionalFormatting sqref="AE260:AF260">
    <cfRule type="cellIs" dxfId="5634" priority="6811" operator="equal">
      <formula>"н/д"</formula>
    </cfRule>
  </conditionalFormatting>
  <conditionalFormatting sqref="BO475:BP475">
    <cfRule type="cellIs" dxfId="5633" priority="5178" operator="equal">
      <formula>"н/д"</formula>
    </cfRule>
  </conditionalFormatting>
  <conditionalFormatting sqref="BL476:BM476">
    <cfRule type="cellIs" dxfId="5632" priority="5177" operator="equal">
      <formula>"н/д"</formula>
    </cfRule>
  </conditionalFormatting>
  <conditionalFormatting sqref="BL477:BM477">
    <cfRule type="cellIs" dxfId="5631" priority="5176" operator="equal">
      <formula>"н/д"</formula>
    </cfRule>
  </conditionalFormatting>
  <conditionalFormatting sqref="BL478:BM478">
    <cfRule type="cellIs" dxfId="5630" priority="5175" operator="equal">
      <formula>"н/д"</formula>
    </cfRule>
  </conditionalFormatting>
  <conditionalFormatting sqref="BX475:BY475">
    <cfRule type="cellIs" dxfId="5629" priority="4950" operator="equal">
      <formula>"н/д"</formula>
    </cfRule>
  </conditionalFormatting>
  <conditionalFormatting sqref="BL483:BM483">
    <cfRule type="cellIs" dxfId="5628" priority="5171" operator="equal">
      <formula>"н/д"</formula>
    </cfRule>
  </conditionalFormatting>
  <conditionalFormatting sqref="BL484:BM484">
    <cfRule type="cellIs" dxfId="5627" priority="5170" operator="equal">
      <formula>"н/д"</formula>
    </cfRule>
  </conditionalFormatting>
  <conditionalFormatting sqref="AE270:AF270">
    <cfRule type="cellIs" dxfId="5626" priority="6800" operator="equal">
      <formula>"н/д"</formula>
    </cfRule>
  </conditionalFormatting>
  <conditionalFormatting sqref="AB485:AC485">
    <cfRule type="cellIs" dxfId="5625" priority="5037" operator="equal">
      <formula>"н/д"</formula>
    </cfRule>
  </conditionalFormatting>
  <conditionalFormatting sqref="AB486:AC486">
    <cfRule type="cellIs" dxfId="5624" priority="5036" operator="equal">
      <formula>"н/д"</formula>
    </cfRule>
  </conditionalFormatting>
  <conditionalFormatting sqref="AB475:AC475">
    <cfRule type="cellIs" dxfId="5623" priority="5034" operator="equal">
      <formula>"н/д"</formula>
    </cfRule>
  </conditionalFormatting>
  <conditionalFormatting sqref="BI475:BJ475">
    <cfRule type="cellIs" dxfId="5622" priority="5154" operator="equal">
      <formula>"н/д"</formula>
    </cfRule>
  </conditionalFormatting>
  <conditionalFormatting sqref="BF476:BG476">
    <cfRule type="cellIs" dxfId="5621" priority="5153" operator="equal">
      <formula>"н/д"</formula>
    </cfRule>
  </conditionalFormatting>
  <conditionalFormatting sqref="BF477:BG477">
    <cfRule type="cellIs" dxfId="5620" priority="5152" operator="equal">
      <formula>"н/д"</formula>
    </cfRule>
  </conditionalFormatting>
  <conditionalFormatting sqref="BF478:BG478">
    <cfRule type="cellIs" dxfId="5619" priority="5151" operator="equal">
      <formula>"н/д"</formula>
    </cfRule>
  </conditionalFormatting>
  <conditionalFormatting sqref="AB247:AC247">
    <cfRule type="cellIs" dxfId="5618" priority="6789" operator="equal">
      <formula>"н/д"</formula>
    </cfRule>
  </conditionalFormatting>
  <conditionalFormatting sqref="BL508:BM508">
    <cfRule type="cellIs" dxfId="5617" priority="4932" operator="equal">
      <formula>"н/д"</formula>
    </cfRule>
  </conditionalFormatting>
  <conditionalFormatting sqref="BF483:BG483">
    <cfRule type="cellIs" dxfId="5616" priority="5147" operator="equal">
      <formula>"н/д"</formula>
    </cfRule>
  </conditionalFormatting>
  <conditionalFormatting sqref="BF484:BG484">
    <cfRule type="cellIs" dxfId="5615" priority="5146" operator="equal">
      <formula>"н/д"</formula>
    </cfRule>
  </conditionalFormatting>
  <conditionalFormatting sqref="AE475:AF475">
    <cfRule type="cellIs" dxfId="5614" priority="5046" operator="equal">
      <formula>"н/д"</formula>
    </cfRule>
  </conditionalFormatting>
  <conditionalFormatting sqref="AB476:AC476">
    <cfRule type="cellIs" dxfId="5613" priority="5045" operator="equal">
      <formula>"н/д"</formula>
    </cfRule>
  </conditionalFormatting>
  <conditionalFormatting sqref="AB477:AC477">
    <cfRule type="cellIs" dxfId="5612" priority="5044" operator="equal">
      <formula>"н/д"</formula>
    </cfRule>
  </conditionalFormatting>
  <conditionalFormatting sqref="AB478:AC478">
    <cfRule type="cellIs" dxfId="5611" priority="5043" operator="equal">
      <formula>"н/д"</formula>
    </cfRule>
  </conditionalFormatting>
  <conditionalFormatting sqref="AT260:AU260">
    <cfRule type="cellIs" dxfId="5610" priority="6779" operator="equal">
      <formula>"н/д"</formula>
    </cfRule>
  </conditionalFormatting>
  <conditionalFormatting sqref="AT247:AU247">
    <cfRule type="cellIs" dxfId="5609" priority="6773" operator="equal">
      <formula>"н/д"</formula>
    </cfRule>
  </conditionalFormatting>
  <conditionalFormatting sqref="BI510:BJ510">
    <cfRule type="cellIs" dxfId="5608" priority="4928" operator="equal">
      <formula>"н/д"</formula>
    </cfRule>
  </conditionalFormatting>
  <conditionalFormatting sqref="AT270:AU270">
    <cfRule type="cellIs" dxfId="5607" priority="6768" operator="equal">
      <formula>"н/д"</formula>
    </cfRule>
  </conditionalFormatting>
  <conditionalFormatting sqref="Y478:Z478">
    <cfRule type="cellIs" dxfId="5605" priority="5019" operator="equal">
      <formula>"н/д"</formula>
    </cfRule>
  </conditionalFormatting>
  <conditionalFormatting sqref="Y479:Z479">
    <cfRule type="cellIs" dxfId="5604" priority="5018" operator="equal">
      <formula>"н/д"</formula>
    </cfRule>
  </conditionalFormatting>
  <conditionalFormatting sqref="Y482:Z482">
    <cfRule type="cellIs" dxfId="5603" priority="5016" operator="equal">
      <formula>"н/д"</formula>
    </cfRule>
  </conditionalFormatting>
  <conditionalFormatting sqref="AW260:AX260">
    <cfRule type="cellIs" dxfId="5602" priority="6747" operator="equal">
      <formula>"н/д"</formula>
    </cfRule>
  </conditionalFormatting>
  <conditionalFormatting sqref="AW247:AX247">
    <cfRule type="cellIs" dxfId="5601" priority="6741" operator="equal">
      <formula>"н/д"</formula>
    </cfRule>
  </conditionalFormatting>
  <conditionalFormatting sqref="AW510:AX510">
    <cfRule type="cellIs" dxfId="5600" priority="4898" operator="equal">
      <formula>"н/д"</formula>
    </cfRule>
  </conditionalFormatting>
  <conditionalFormatting sqref="BO508:BP508">
    <cfRule type="cellIs" dxfId="5599" priority="4938" operator="equal">
      <formula>"н/д"</formula>
    </cfRule>
  </conditionalFormatting>
  <conditionalFormatting sqref="AW270:AX270">
    <cfRule type="cellIs" dxfId="5598" priority="6736" operator="equal">
      <formula>"н/д"</formula>
    </cfRule>
  </conditionalFormatting>
  <conditionalFormatting sqref="P477:Q477">
    <cfRule type="cellIs" dxfId="5597" priority="5008" operator="equal">
      <formula>"н/д"</formula>
    </cfRule>
  </conditionalFormatting>
  <conditionalFormatting sqref="P478:Q478">
    <cfRule type="cellIs" dxfId="5596" priority="5007" operator="equal">
      <formula>"н/д"</formula>
    </cfRule>
  </conditionalFormatting>
  <conditionalFormatting sqref="P479:Q479">
    <cfRule type="cellIs" dxfId="5595" priority="5006" operator="equal">
      <formula>"н/д"</formula>
    </cfRule>
  </conditionalFormatting>
  <conditionalFormatting sqref="BF485:BG485">
    <cfRule type="cellIs" dxfId="5594" priority="5145" operator="equal">
      <formula>"н/д"</formula>
    </cfRule>
  </conditionalFormatting>
  <conditionalFormatting sqref="BF486:BG486">
    <cfRule type="cellIs" dxfId="5593" priority="5144" operator="equal">
      <formula>"н/д"</formula>
    </cfRule>
  </conditionalFormatting>
  <conditionalFormatting sqref="AZ247:BA247">
    <cfRule type="cellIs" dxfId="5592" priority="6725" operator="equal">
      <formula>"н/д"</formula>
    </cfRule>
  </conditionalFormatting>
  <conditionalFormatting sqref="BC508:BD508">
    <cfRule type="cellIs" dxfId="5591" priority="4884" operator="equal">
      <formula>"н/д"</formula>
    </cfRule>
  </conditionalFormatting>
  <conditionalFormatting sqref="BF509:BG509">
    <cfRule type="cellIs" dxfId="5590" priority="4923" operator="equal">
      <formula>"н/д"</formula>
    </cfRule>
  </conditionalFormatting>
  <conditionalFormatting sqref="AQ478:AR478">
    <cfRule type="cellIs" dxfId="5589" priority="5139" operator="equal">
      <formula>"н/д"</formula>
    </cfRule>
  </conditionalFormatting>
  <conditionalFormatting sqref="AQ479:AR479">
    <cfRule type="cellIs" dxfId="5588" priority="5138" operator="equal">
      <formula>"н/д"</formula>
    </cfRule>
  </conditionalFormatting>
  <conditionalFormatting sqref="M476:N476">
    <cfRule type="cellIs" dxfId="5587" priority="4997" operator="equal">
      <formula>"н/д"</formula>
    </cfRule>
  </conditionalFormatting>
  <conditionalFormatting sqref="M477:N477">
    <cfRule type="cellIs" dxfId="5586" priority="4996" operator="equal">
      <formula>"н/д"</formula>
    </cfRule>
  </conditionalFormatting>
  <conditionalFormatting sqref="M478:N478">
    <cfRule type="cellIs" dxfId="5585" priority="4995" operator="equal">
      <formula>"н/д"</formula>
    </cfRule>
  </conditionalFormatting>
  <conditionalFormatting sqref="M479:N479">
    <cfRule type="cellIs" dxfId="5584" priority="4994" operator="equal">
      <formula>"н/д"</formula>
    </cfRule>
  </conditionalFormatting>
  <conditionalFormatting sqref="BC260:BD260">
    <cfRule type="cellIs" dxfId="5583" priority="6715" operator="equal">
      <formula>"н/д"</formula>
    </cfRule>
  </conditionalFormatting>
  <conditionalFormatting sqref="AQ482:AR482">
    <cfRule type="cellIs" dxfId="5582" priority="5136" operator="equal">
      <formula>"н/д"</formula>
    </cfRule>
  </conditionalFormatting>
  <conditionalFormatting sqref="AQ483:AR483">
    <cfRule type="cellIs" dxfId="5581" priority="5135" operator="equal">
      <formula>"н/д"</formula>
    </cfRule>
  </conditionalFormatting>
  <conditionalFormatting sqref="BC247:BD247">
    <cfRule type="cellIs" dxfId="5580" priority="6709" operator="equal">
      <formula>"н/д"</formula>
    </cfRule>
  </conditionalFormatting>
  <conditionalFormatting sqref="AN508:AO508">
    <cfRule type="cellIs" dxfId="5579" priority="4908" operator="equal">
      <formula>"н/д"</formula>
    </cfRule>
  </conditionalFormatting>
  <conditionalFormatting sqref="AQ475:AR475">
    <cfRule type="cellIs" dxfId="5578" priority="5130" operator="equal">
      <formula>"н/д"</formula>
    </cfRule>
  </conditionalFormatting>
  <conditionalFormatting sqref="BI508:BJ508">
    <cfRule type="cellIs" dxfId="5577" priority="4926" operator="equal">
      <formula>"н/д"</formula>
    </cfRule>
  </conditionalFormatting>
  <conditionalFormatting sqref="BF505:BG505">
    <cfRule type="cellIs" dxfId="5576" priority="4925" operator="equal">
      <formula>"н/д"</formula>
    </cfRule>
  </conditionalFormatting>
  <conditionalFormatting sqref="V476:W476">
    <cfRule type="cellIs" dxfId="5575" priority="5033" operator="equal">
      <formula>"н/д"</formula>
    </cfRule>
  </conditionalFormatting>
  <conditionalFormatting sqref="V477:W477">
    <cfRule type="cellIs" dxfId="5574" priority="5032" operator="equal">
      <formula>"н/д"</formula>
    </cfRule>
  </conditionalFormatting>
  <conditionalFormatting sqref="V478:W478">
    <cfRule type="cellIs" dxfId="5573" priority="5031" operator="equal">
      <formula>"н/д"</formula>
    </cfRule>
  </conditionalFormatting>
  <conditionalFormatting sqref="P247:Q247">
    <cfRule type="cellIs" dxfId="5572" priority="6693" operator="equal">
      <formula>"н/д"</formula>
    </cfRule>
  </conditionalFormatting>
  <conditionalFormatting sqref="G508:H508">
    <cfRule type="cellIs" dxfId="5571" priority="4830" operator="equal">
      <formula>"н/д"</formula>
    </cfRule>
  </conditionalFormatting>
  <conditionalFormatting sqref="V484:W484">
    <cfRule type="cellIs" dxfId="5570" priority="5026" operator="equal">
      <formula>"н/д"</formula>
    </cfRule>
  </conditionalFormatting>
  <conditionalFormatting sqref="AT509:AU509">
    <cfRule type="cellIs" dxfId="5569" priority="4905" operator="equal">
      <formula>"н/д"</formula>
    </cfRule>
  </conditionalFormatting>
  <conditionalFormatting sqref="AT510:AU510">
    <cfRule type="cellIs" dxfId="5568" priority="4904" operator="equal">
      <formula>"н/д"</formula>
    </cfRule>
  </conditionalFormatting>
  <conditionalFormatting sqref="AT508:AU508">
    <cfRule type="cellIs" dxfId="5567" priority="4902" operator="equal">
      <formula>"н/д"</formula>
    </cfRule>
  </conditionalFormatting>
  <conditionalFormatting sqref="M260:N260">
    <cfRule type="cellIs" dxfId="5566" priority="6683" operator="equal">
      <formula>"н/д"</formula>
    </cfRule>
  </conditionalFormatting>
  <conditionalFormatting sqref="Y475:Z475">
    <cfRule type="cellIs" dxfId="5565" priority="5010" operator="equal">
      <formula>"н/д"</formula>
    </cfRule>
  </conditionalFormatting>
  <conditionalFormatting sqref="P476:Q476">
    <cfRule type="cellIs" dxfId="5564" priority="5009" operator="equal">
      <formula>"н/д"</formula>
    </cfRule>
  </conditionalFormatting>
  <conditionalFormatting sqref="BV544">
    <cfRule type="cellIs" dxfId="5563" priority="4812" operator="equal">
      <formula>"н/д"</formula>
    </cfRule>
  </conditionalFormatting>
  <conditionalFormatting sqref="P483:Q483">
    <cfRule type="cellIs" dxfId="5562" priority="5003" operator="equal">
      <formula>"н/д"</formula>
    </cfRule>
  </conditionalFormatting>
  <conditionalFormatting sqref="P484:Q484">
    <cfRule type="cellIs" dxfId="5561" priority="5002" operator="equal">
      <formula>"н/д"</formula>
    </cfRule>
  </conditionalFormatting>
  <conditionalFormatting sqref="M270:N270">
    <cfRule type="cellIs" dxfId="5560" priority="6672" operator="equal">
      <formula>"н/д"</formula>
    </cfRule>
  </conditionalFormatting>
  <conditionalFormatting sqref="AW509:AX509">
    <cfRule type="cellIs" dxfId="5559" priority="4899" operator="equal">
      <formula>"н/д"</formula>
    </cfRule>
  </conditionalFormatting>
  <conditionalFormatting sqref="AW508:AX508">
    <cfRule type="cellIs" dxfId="5558" priority="4896" operator="equal">
      <formula>"н/д"</formula>
    </cfRule>
  </conditionalFormatting>
  <conditionalFormatting sqref="V260:W260">
    <cfRule type="cellIs" dxfId="5557" priority="6667" operator="equal">
      <formula>"н/д"</formula>
    </cfRule>
  </conditionalFormatting>
  <conditionalFormatting sqref="BP542">
    <cfRule type="cellIs" dxfId="5556" priority="4800" operator="equal">
      <formula>"н/д"</formula>
    </cfRule>
  </conditionalFormatting>
  <conditionalFormatting sqref="V270:W270">
    <cfRule type="cellIs" dxfId="5555" priority="6656" operator="equal">
      <formula>"н/д"</formula>
    </cfRule>
  </conditionalFormatting>
  <conditionalFormatting sqref="BC509:BD509">
    <cfRule type="cellIs" dxfId="5554" priority="4887" operator="equal">
      <formula>"н/д"</formula>
    </cfRule>
  </conditionalFormatting>
  <conditionalFormatting sqref="BC510:BD510">
    <cfRule type="cellIs" dxfId="5553" priority="4886" operator="equal">
      <formula>"н/д"</formula>
    </cfRule>
  </conditionalFormatting>
  <conditionalFormatting sqref="Y260:Z260">
    <cfRule type="cellIs" dxfId="5552" priority="6651" operator="equal">
      <formula>"н/д"</formula>
    </cfRule>
  </conditionalFormatting>
  <conditionalFormatting sqref="P485:Q485">
    <cfRule type="cellIs" dxfId="5551" priority="5001" operator="equal">
      <formula>"н/д"</formula>
    </cfRule>
  </conditionalFormatting>
  <conditionalFormatting sqref="P486:Q486">
    <cfRule type="cellIs" dxfId="5550" priority="5000" operator="equal">
      <formula>"н/д"</formula>
    </cfRule>
  </conditionalFormatting>
  <conditionalFormatting sqref="BM542">
    <cfRule type="cellIs" dxfId="5549" priority="4786" operator="equal">
      <formula>"н/д"</formula>
    </cfRule>
  </conditionalFormatting>
  <conditionalFormatting sqref="BX505:BY505">
    <cfRule type="cellIs" dxfId="5548" priority="4829" operator="equal">
      <formula>"н/д"</formula>
    </cfRule>
  </conditionalFormatting>
  <conditionalFormatting sqref="Y270:Z270">
    <cfRule type="cellIs" dxfId="5547" priority="6640" operator="equal">
      <formula>"н/д"</formula>
    </cfRule>
  </conditionalFormatting>
  <conditionalFormatting sqref="P509:Q509">
    <cfRule type="cellIs" dxfId="5546" priority="4851" operator="equal">
      <formula>"н/д"</formula>
    </cfRule>
  </conditionalFormatting>
  <conditionalFormatting sqref="P510:Q510">
    <cfRule type="cellIs" dxfId="5545" priority="4850" operator="equal">
      <formula>"н/д"</formula>
    </cfRule>
  </conditionalFormatting>
  <conditionalFormatting sqref="J260:K260">
    <cfRule type="cellIs" dxfId="5544" priority="6635" operator="equal">
      <formula>"н/д"</formula>
    </cfRule>
  </conditionalFormatting>
  <conditionalFormatting sqref="BX483:BY483">
    <cfRule type="cellIs" dxfId="5543" priority="4955" operator="equal">
      <formula>"н/д"</formula>
    </cfRule>
  </conditionalFormatting>
  <conditionalFormatting sqref="BX484:BY484">
    <cfRule type="cellIs" dxfId="5542" priority="4954" operator="equal">
      <formula>"н/д"</formula>
    </cfRule>
  </conditionalFormatting>
  <conditionalFormatting sqref="BX485:BY485">
    <cfRule type="cellIs" dxfId="5541" priority="4953" operator="equal">
      <formula>"н/д"</formula>
    </cfRule>
  </conditionalFormatting>
  <conditionalFormatting sqref="BX486:BY486">
    <cfRule type="cellIs" dxfId="5540" priority="4952" operator="equal">
      <formula>"н/д"</formula>
    </cfRule>
  </conditionalFormatting>
  <conditionalFormatting sqref="J247:K247">
    <cfRule type="cellIs" dxfId="5539" priority="6629" operator="equal">
      <formula>"н/д"</formula>
    </cfRule>
  </conditionalFormatting>
  <conditionalFormatting sqref="BG543">
    <cfRule type="cellIs" dxfId="5538" priority="4762" operator="equal">
      <formula>"н/д"</formula>
    </cfRule>
  </conditionalFormatting>
  <conditionalFormatting sqref="BO543">
    <cfRule type="cellIs" dxfId="5537" priority="4805" operator="equal">
      <formula>"н/д"</formula>
    </cfRule>
  </conditionalFormatting>
  <conditionalFormatting sqref="BU509:BV509">
    <cfRule type="cellIs" dxfId="5536" priority="4947" operator="equal">
      <formula>"н/д"</formula>
    </cfRule>
  </conditionalFormatting>
  <conditionalFormatting sqref="BU510:BV510">
    <cfRule type="cellIs" dxfId="5535" priority="4946" operator="equal">
      <formula>"н/д"</formula>
    </cfRule>
  </conditionalFormatting>
  <conditionalFormatting sqref="J270:K270">
    <cfRule type="cellIs" dxfId="5534" priority="6624" operator="equal">
      <formula>"н/д"</formula>
    </cfRule>
  </conditionalFormatting>
  <conditionalFormatting sqref="BX510:BY510">
    <cfRule type="cellIs" dxfId="5533" priority="4826" operator="equal">
      <formula>"н/д"</formula>
    </cfRule>
  </conditionalFormatting>
  <conditionalFormatting sqref="BX508:BY508">
    <cfRule type="cellIs" dxfId="5532" priority="4824" operator="equal">
      <formula>"н/д"</formula>
    </cfRule>
  </conditionalFormatting>
  <conditionalFormatting sqref="BV515">
    <cfRule type="cellIs" dxfId="5531" priority="4822" operator="equal">
      <formula>"н/д"</formula>
    </cfRule>
  </conditionalFormatting>
  <conditionalFormatting sqref="BI505:BJ505">
    <cfRule type="cellIs" dxfId="5530" priority="4931" operator="equal">
      <formula>"н/д"</formula>
    </cfRule>
  </conditionalFormatting>
  <conditionalFormatting sqref="BI509:BJ509">
    <cfRule type="cellIs" dxfId="5529" priority="4929" operator="equal">
      <formula>"н/д"</formula>
    </cfRule>
  </conditionalFormatting>
  <conditionalFormatting sqref="G247:H247">
    <cfRule type="cellIs" dxfId="5528" priority="6613" operator="equal">
      <formula>"н/д"</formula>
    </cfRule>
  </conditionalFormatting>
  <conditionalFormatting sqref="AR542">
    <cfRule type="cellIs" dxfId="5527" priority="4744" operator="equal">
      <formula>"н/д"</formula>
    </cfRule>
  </conditionalFormatting>
  <conditionalFormatting sqref="BL542">
    <cfRule type="cellIs" dxfId="5526" priority="4787" operator="equal">
      <formula>"н/д"</formula>
    </cfRule>
  </conditionalFormatting>
  <conditionalFormatting sqref="BF510:BG510">
    <cfRule type="cellIs" dxfId="5525" priority="4922" operator="equal">
      <formula>"н/д"</formula>
    </cfRule>
  </conditionalFormatting>
  <conditionalFormatting sqref="G270:H270">
    <cfRule type="cellIs" dxfId="5524" priority="6608" operator="equal">
      <formula>"н/д"</formula>
    </cfRule>
  </conditionalFormatting>
  <conditionalFormatting sqref="AQ508:AR508">
    <cfRule type="cellIs" dxfId="5523" priority="4914" operator="equal">
      <formula>"н/д"</formula>
    </cfRule>
  </conditionalFormatting>
  <conditionalFormatting sqref="AN505:AO505">
    <cfRule type="cellIs" dxfId="5522" priority="4913" operator="equal">
      <formula>"н/д"</formula>
    </cfRule>
  </conditionalFormatting>
  <conditionalFormatting sqref="BU260:BV260">
    <cfRule type="cellIs" dxfId="5521" priority="6603" operator="equal">
      <formula>"н/д"</formula>
    </cfRule>
  </conditionalFormatting>
  <conditionalFormatting sqref="BC483:BD483">
    <cfRule type="cellIs" dxfId="5520" priority="5075" operator="equal">
      <formula>"н/д"</formula>
    </cfRule>
  </conditionalFormatting>
  <conditionalFormatting sqref="BC484:BD484">
    <cfRule type="cellIs" dxfId="5519" priority="5074" operator="equal">
      <formula>"н/д"</formula>
    </cfRule>
  </conditionalFormatting>
  <conditionalFormatting sqref="BC485:BD485">
    <cfRule type="cellIs" dxfId="5518" priority="5073" operator="equal">
      <formula>"н/д"</formula>
    </cfRule>
  </conditionalFormatting>
  <conditionalFormatting sqref="BC486:BD486">
    <cfRule type="cellIs" dxfId="5517" priority="5072" operator="equal">
      <formula>"н/д"</formula>
    </cfRule>
  </conditionalFormatting>
  <conditionalFormatting sqref="BU247:BV247">
    <cfRule type="cellIs" dxfId="5516" priority="6597" operator="equal">
      <formula>"н/д"</formula>
    </cfRule>
  </conditionalFormatting>
  <conditionalFormatting sqref="BJ545">
    <cfRule type="cellIs" dxfId="5515" priority="4768" operator="equal">
      <formula>"н/д"</formula>
    </cfRule>
  </conditionalFormatting>
  <conditionalFormatting sqref="BU252:BV252">
    <cfRule type="cellIs" dxfId="5514" priority="6595" operator="equal">
      <formula>"н/д"</formula>
    </cfRule>
  </conditionalFormatting>
  <conditionalFormatting sqref="AH478:AI478">
    <cfRule type="cellIs" dxfId="5513" priority="5067" operator="equal">
      <formula>"н/д"</formula>
    </cfRule>
  </conditionalFormatting>
  <conditionalFormatting sqref="AH479:AI479">
    <cfRule type="cellIs" dxfId="5512" priority="5066" operator="equal">
      <formula>"н/д"</formula>
    </cfRule>
  </conditionalFormatting>
  <conditionalFormatting sqref="BU270:BV270">
    <cfRule type="cellIs" dxfId="5511" priority="6592" operator="equal">
      <formula>"н/д"</formula>
    </cfRule>
  </conditionalFormatting>
  <conditionalFormatting sqref="BC505:BD505">
    <cfRule type="cellIs" dxfId="5510" priority="4889" operator="equal">
      <formula>"н/д"</formula>
    </cfRule>
  </conditionalFormatting>
  <conditionalFormatting sqref="BO260:BP260">
    <cfRule type="cellIs" dxfId="5509" priority="6587" operator="equal">
      <formula>"н/д"</formula>
    </cfRule>
  </conditionalFormatting>
  <conditionalFormatting sqref="AB479:AC479">
    <cfRule type="cellIs" dxfId="5508" priority="5042" operator="equal">
      <formula>"н/д"</formula>
    </cfRule>
  </conditionalFormatting>
  <conditionalFormatting sqref="AB482:AC482">
    <cfRule type="cellIs" dxfId="5507" priority="5040" operator="equal">
      <formula>"н/д"</formula>
    </cfRule>
  </conditionalFormatting>
  <conditionalFormatting sqref="AB483:AC483">
    <cfRule type="cellIs" dxfId="5506" priority="5039" operator="equal">
      <formula>"н/д"</formula>
    </cfRule>
  </conditionalFormatting>
  <conditionalFormatting sqref="BO247:BP247">
    <cfRule type="cellIs" dxfId="5505" priority="6581" operator="equal">
      <formula>"н/д"</formula>
    </cfRule>
  </conditionalFormatting>
  <conditionalFormatting sqref="AR523">
    <cfRule type="cellIs" dxfId="5504" priority="4750" operator="equal">
      <formula>"н/д"</formula>
    </cfRule>
  </conditionalFormatting>
  <conditionalFormatting sqref="BO252:BP252">
    <cfRule type="cellIs" dxfId="5503" priority="6579" operator="equal">
      <formula>"н/д"</formula>
    </cfRule>
  </conditionalFormatting>
  <conditionalFormatting sqref="BO270:BP270">
    <cfRule type="cellIs" dxfId="5502" priority="6576" operator="equal">
      <formula>"н/д"</formula>
    </cfRule>
  </conditionalFormatting>
  <conditionalFormatting sqref="AB510:AC510">
    <cfRule type="cellIs" dxfId="5501" priority="4868" operator="equal">
      <formula>"н/д"</formula>
    </cfRule>
  </conditionalFormatting>
  <conditionalFormatting sqref="AB508:AC508">
    <cfRule type="cellIs" dxfId="5500" priority="4866" operator="equal">
      <formula>"н/д"</formula>
    </cfRule>
  </conditionalFormatting>
  <conditionalFormatting sqref="V505:W505">
    <cfRule type="cellIs" dxfId="5499" priority="4865" operator="equal">
      <formula>"н/д"</formula>
    </cfRule>
  </conditionalFormatting>
  <conditionalFormatting sqref="BL260:BM260">
    <cfRule type="cellIs" dxfId="5498" priority="6571" operator="equal">
      <formula>"н/д"</formula>
    </cfRule>
  </conditionalFormatting>
  <conditionalFormatting sqref="BL247:BM247">
    <cfRule type="cellIs" dxfId="5497" priority="6565" operator="equal">
      <formula>"н/д"</formula>
    </cfRule>
  </conditionalFormatting>
  <conditionalFormatting sqref="AO539">
    <cfRule type="cellIs" dxfId="5496" priority="4732" operator="equal">
      <formula>"н/д"</formula>
    </cfRule>
  </conditionalFormatting>
  <conditionalFormatting sqref="BL252:BM252">
    <cfRule type="cellIs" dxfId="5495" priority="6563" operator="equal">
      <formula>"н/д"</formula>
    </cfRule>
  </conditionalFormatting>
  <conditionalFormatting sqref="BL270:BM270">
    <cfRule type="cellIs" dxfId="5494" priority="6560" operator="equal">
      <formula>"н/д"</formula>
    </cfRule>
  </conditionalFormatting>
  <conditionalFormatting sqref="M505:N505">
    <cfRule type="cellIs" dxfId="5493" priority="4847" operator="equal">
      <formula>"н/д"</formula>
    </cfRule>
  </conditionalFormatting>
  <conditionalFormatting sqref="M509:N509">
    <cfRule type="cellIs" dxfId="5492" priority="4845" operator="equal">
      <formula>"н/д"</formula>
    </cfRule>
  </conditionalFormatting>
  <conditionalFormatting sqref="M510:N510">
    <cfRule type="cellIs" dxfId="5491" priority="4844" operator="equal">
      <formula>"н/д"</formula>
    </cfRule>
  </conditionalFormatting>
  <conditionalFormatting sqref="BI260:BJ260">
    <cfRule type="cellIs" dxfId="5490" priority="6555" operator="equal">
      <formula>"н/д"</formula>
    </cfRule>
  </conditionalFormatting>
  <conditionalFormatting sqref="M482:N482">
    <cfRule type="cellIs" dxfId="5489" priority="4992" operator="equal">
      <formula>"н/д"</formula>
    </cfRule>
  </conditionalFormatting>
  <conditionalFormatting sqref="M483:N483">
    <cfRule type="cellIs" dxfId="5488" priority="4991" operator="equal">
      <formula>"н/д"</formula>
    </cfRule>
  </conditionalFormatting>
  <conditionalFormatting sqref="BI247:BJ247">
    <cfRule type="cellIs" dxfId="5487" priority="6549" operator="equal">
      <formula>"н/д"</formula>
    </cfRule>
  </conditionalFormatting>
  <conditionalFormatting sqref="BI252:BJ252">
    <cfRule type="cellIs" dxfId="5486" priority="6547" operator="equal">
      <formula>"н/д"</formula>
    </cfRule>
  </conditionalFormatting>
  <conditionalFormatting sqref="M475:N475">
    <cfRule type="cellIs" dxfId="5485" priority="4986" operator="equal">
      <formula>"н/д"</formula>
    </cfRule>
  </conditionalFormatting>
  <conditionalFormatting sqref="BI270:BJ270">
    <cfRule type="cellIs" dxfId="5484" priority="6544" operator="equal">
      <formula>"н/д"</formula>
    </cfRule>
  </conditionalFormatting>
  <conditionalFormatting sqref="BU515">
    <cfRule type="cellIs" dxfId="5483" priority="4823" operator="equal">
      <formula>"н/д"</formula>
    </cfRule>
  </conditionalFormatting>
  <conditionalFormatting sqref="BF260:BG260">
    <cfRule type="cellIs" dxfId="5482" priority="6539" operator="equal">
      <formula>"н/д"</formula>
    </cfRule>
  </conditionalFormatting>
  <conditionalFormatting sqref="G478:H478">
    <cfRule type="cellIs" dxfId="5481" priority="4971" operator="equal">
      <formula>"н/д"</formula>
    </cfRule>
  </conditionalFormatting>
  <conditionalFormatting sqref="G479:H479">
    <cfRule type="cellIs" dxfId="5480" priority="4970" operator="equal">
      <formula>"н/д"</formula>
    </cfRule>
  </conditionalFormatting>
  <conditionalFormatting sqref="G482:H482">
    <cfRule type="cellIs" dxfId="5479" priority="4968" operator="equal">
      <formula>"н/д"</formula>
    </cfRule>
  </conditionalFormatting>
  <conditionalFormatting sqref="G483:H483">
    <cfRule type="cellIs" dxfId="5478" priority="4967" operator="equal">
      <formula>"н/д"</formula>
    </cfRule>
  </conditionalFormatting>
  <conditionalFormatting sqref="BF247:BG247">
    <cfRule type="cellIs" dxfId="5477" priority="6533" operator="equal">
      <formula>"н/д"</formula>
    </cfRule>
  </conditionalFormatting>
  <conditionalFormatting sqref="AX515">
    <cfRule type="cellIs" dxfId="5476" priority="4696" operator="equal">
      <formula>"н/д"</formula>
    </cfRule>
  </conditionalFormatting>
  <conditionalFormatting sqref="BF252:BG252">
    <cfRule type="cellIs" dxfId="5475" priority="6531" operator="equal">
      <formula>"н/д"</formula>
    </cfRule>
  </conditionalFormatting>
  <conditionalFormatting sqref="G475:H475">
    <cfRule type="cellIs" dxfId="5474" priority="4962" operator="equal">
      <formula>"н/д"</formula>
    </cfRule>
  </conditionalFormatting>
  <conditionalFormatting sqref="BF270:BG270">
    <cfRule type="cellIs" dxfId="5473" priority="6528" operator="equal">
      <formula>"н/д"</formula>
    </cfRule>
  </conditionalFormatting>
  <conditionalFormatting sqref="BL544">
    <cfRule type="cellIs" dxfId="5472" priority="4785" operator="equal">
      <formula>"н/д"</formula>
    </cfRule>
  </conditionalFormatting>
  <conditionalFormatting sqref="BM544">
    <cfRule type="cellIs" dxfId="5471" priority="4784" operator="equal">
      <formula>"н/д"</formula>
    </cfRule>
  </conditionalFormatting>
  <conditionalFormatting sqref="BL545">
    <cfRule type="cellIs" dxfId="5470" priority="4783" operator="equal">
      <formula>"н/д"</formula>
    </cfRule>
  </conditionalFormatting>
  <conditionalFormatting sqref="BM545">
    <cfRule type="cellIs" dxfId="5469" priority="4782" operator="equal">
      <formula>"н/д"</formula>
    </cfRule>
  </conditionalFormatting>
  <conditionalFormatting sqref="AQ260:AR260">
    <cfRule type="cellIs" dxfId="5468" priority="6523" operator="equal">
      <formula>"н/д"</formula>
    </cfRule>
  </conditionalFormatting>
  <conditionalFormatting sqref="AN509:AO509">
    <cfRule type="cellIs" dxfId="5467" priority="4911" operator="equal">
      <formula>"н/д"</formula>
    </cfRule>
  </conditionalFormatting>
  <conditionalFormatting sqref="AQ247:AR247">
    <cfRule type="cellIs" dxfId="5466" priority="6517" operator="equal">
      <formula>"н/д"</formula>
    </cfRule>
  </conditionalFormatting>
  <conditionalFormatting sqref="BA545">
    <cfRule type="cellIs" dxfId="5465" priority="4670" operator="equal">
      <formula>"н/д"</formula>
    </cfRule>
  </conditionalFormatting>
  <conditionalFormatting sqref="AQ252:AR252">
    <cfRule type="cellIs" dxfId="5464" priority="6515" operator="equal">
      <formula>"н/д"</formula>
    </cfRule>
  </conditionalFormatting>
  <conditionalFormatting sqref="AT505:AU505">
    <cfRule type="cellIs" dxfId="5463" priority="4907" operator="equal">
      <formula>"н/д"</formula>
    </cfRule>
  </conditionalFormatting>
  <conditionalFormatting sqref="AQ270:AR270">
    <cfRule type="cellIs" dxfId="5462" priority="6512" operator="equal">
      <formula>"н/д"</formula>
    </cfRule>
  </conditionalFormatting>
  <conditionalFormatting sqref="BX261:BY261">
    <cfRule type="cellIs" dxfId="5461" priority="6511" operator="equal">
      <formula>"н/д"</formula>
    </cfRule>
  </conditionalFormatting>
  <conditionalFormatting sqref="BX262:BY262">
    <cfRule type="cellIs" dxfId="5460" priority="6510" operator="equal">
      <formula>"н/д"</formula>
    </cfRule>
  </conditionalFormatting>
  <conditionalFormatting sqref="BX263:BY263">
    <cfRule type="cellIs" dxfId="5459" priority="6509" operator="equal">
      <formula>"н/д"</formula>
    </cfRule>
  </conditionalFormatting>
  <conditionalFormatting sqref="BX264:BY264">
    <cfRule type="cellIs" dxfId="5458" priority="6508" operator="equal">
      <formula>"н/д"</formula>
    </cfRule>
  </conditionalFormatting>
  <conditionalFormatting sqref="BX260:BY260">
    <cfRule type="cellIs" dxfId="5457" priority="6507" operator="equal">
      <formula>"н/д"</formula>
    </cfRule>
  </conditionalFormatting>
  <conditionalFormatting sqref="J476:K476">
    <cfRule type="cellIs" dxfId="5456" priority="4985" operator="equal">
      <formula>"н/д"</formula>
    </cfRule>
  </conditionalFormatting>
  <conditionalFormatting sqref="J478:K478">
    <cfRule type="cellIs" dxfId="5455" priority="4983" operator="equal">
      <formula>"н/д"</formula>
    </cfRule>
  </conditionalFormatting>
  <conditionalFormatting sqref="BX247:BY247">
    <cfRule type="cellIs" dxfId="5454" priority="6501" operator="equal">
      <formula>"н/д"</formula>
    </cfRule>
  </conditionalFormatting>
  <conditionalFormatting sqref="BA542">
    <cfRule type="cellIs" dxfId="5453" priority="4674" operator="equal">
      <formula>"н/д"</formula>
    </cfRule>
  </conditionalFormatting>
  <conditionalFormatting sqref="AT544">
    <cfRule type="cellIs" dxfId="5452" priority="4701" operator="equal">
      <formula>"н/д"</formula>
    </cfRule>
  </conditionalFormatting>
  <conditionalFormatting sqref="J483:K483">
    <cfRule type="cellIs" dxfId="5451" priority="4979" operator="equal">
      <formula>"н/д"</formula>
    </cfRule>
  </conditionalFormatting>
  <conditionalFormatting sqref="J484:K484">
    <cfRule type="cellIs" dxfId="5450" priority="4978" operator="equal">
      <formula>"н/д"</formula>
    </cfRule>
  </conditionalFormatting>
  <conditionalFormatting sqref="BX270:BY270">
    <cfRule type="cellIs" dxfId="5449" priority="6496" operator="equal">
      <formula>"н/д"</formula>
    </cfRule>
  </conditionalFormatting>
  <conditionalFormatting sqref="BU281:BV281">
    <cfRule type="cellIs" dxfId="5448" priority="6491" operator="equal">
      <formula>"н/д"</formula>
    </cfRule>
  </conditionalFormatting>
  <conditionalFormatting sqref="BU285:BV285">
    <cfRule type="cellIs" dxfId="5447" priority="6488" operator="equal">
      <formula>"н/д"</formula>
    </cfRule>
  </conditionalFormatting>
  <conditionalFormatting sqref="BO281:BP281">
    <cfRule type="cellIs" dxfId="5446" priority="6483" operator="equal">
      <formula>"н/д"</formula>
    </cfRule>
  </conditionalFormatting>
  <conditionalFormatting sqref="BO285:BP285">
    <cfRule type="cellIs" dxfId="5445" priority="6480" operator="equal">
      <formula>"н/д"</formula>
    </cfRule>
  </conditionalFormatting>
  <conditionalFormatting sqref="BL281:BM281">
    <cfRule type="cellIs" dxfId="5444" priority="6475" operator="equal">
      <formula>"н/д"</formula>
    </cfRule>
  </conditionalFormatting>
  <conditionalFormatting sqref="BL285:BM285">
    <cfRule type="cellIs" dxfId="5443" priority="6472" operator="equal">
      <formula>"н/д"</formula>
    </cfRule>
  </conditionalFormatting>
  <conditionalFormatting sqref="BI281:BJ281">
    <cfRule type="cellIs" dxfId="5442" priority="6467" operator="equal">
      <formula>"н/д"</formula>
    </cfRule>
  </conditionalFormatting>
  <conditionalFormatting sqref="BI285:BJ285">
    <cfRule type="cellIs" dxfId="5441" priority="6464" operator="equal">
      <formula>"н/д"</formula>
    </cfRule>
  </conditionalFormatting>
  <conditionalFormatting sqref="BF281:BG281">
    <cfRule type="cellIs" dxfId="5440" priority="6459" operator="equal">
      <formula>"н/д"</formula>
    </cfRule>
  </conditionalFormatting>
  <conditionalFormatting sqref="BF285:BG285">
    <cfRule type="cellIs" dxfId="5439" priority="6456" operator="equal">
      <formula>"н/д"</formula>
    </cfRule>
  </conditionalFormatting>
  <conditionalFormatting sqref="P281:Q281">
    <cfRule type="cellIs" dxfId="5438" priority="6451" operator="equal">
      <formula>"н/д"</formula>
    </cfRule>
  </conditionalFormatting>
  <conditionalFormatting sqref="P301:Q301">
    <cfRule type="cellIs" dxfId="5437" priority="6450" operator="equal">
      <formula>"н/д"</formula>
    </cfRule>
  </conditionalFormatting>
  <conditionalFormatting sqref="P302:Q302">
    <cfRule type="cellIs" dxfId="5436" priority="6449" operator="equal">
      <formula>"н/д"</formula>
    </cfRule>
  </conditionalFormatting>
  <conditionalFormatting sqref="P285:Q285">
    <cfRule type="cellIs" dxfId="5435" priority="6448" operator="equal">
      <formula>"н/д"</formula>
    </cfRule>
  </conditionalFormatting>
  <conditionalFormatting sqref="P294:Q294">
    <cfRule type="cellIs" dxfId="5434" priority="6447" operator="equal">
      <formula>"н/д"</formula>
    </cfRule>
  </conditionalFormatting>
  <conditionalFormatting sqref="M281:N281">
    <cfRule type="cellIs" dxfId="5433" priority="6442" operator="equal">
      <formula>"н/д"</formula>
    </cfRule>
  </conditionalFormatting>
  <conditionalFormatting sqref="M285:N285">
    <cfRule type="cellIs" dxfId="5432" priority="6439" operator="equal">
      <formula>"н/д"</formula>
    </cfRule>
  </conditionalFormatting>
  <conditionalFormatting sqref="M294:N294">
    <cfRule type="cellIs" dxfId="5431" priority="6438" operator="equal">
      <formula>"н/д"</formula>
    </cfRule>
  </conditionalFormatting>
  <conditionalFormatting sqref="J281:K281">
    <cfRule type="cellIs" dxfId="5430" priority="6433" operator="equal">
      <formula>"н/д"</formula>
    </cfRule>
  </conditionalFormatting>
  <conditionalFormatting sqref="J285:K285">
    <cfRule type="cellIs" dxfId="5429" priority="6430" operator="equal">
      <formula>"н/д"</formula>
    </cfRule>
  </conditionalFormatting>
  <conditionalFormatting sqref="J294:K294">
    <cfRule type="cellIs" dxfId="5428" priority="6429" operator="equal">
      <formula>"н/д"</formula>
    </cfRule>
  </conditionalFormatting>
  <conditionalFormatting sqref="G281:H281">
    <cfRule type="cellIs" dxfId="5427" priority="6424" operator="equal">
      <formula>"н/д"</formula>
    </cfRule>
  </conditionalFormatting>
  <conditionalFormatting sqref="G285:H285">
    <cfRule type="cellIs" dxfId="5426" priority="6421" operator="equal">
      <formula>"н/д"</formula>
    </cfRule>
  </conditionalFormatting>
  <conditionalFormatting sqref="G294:H294">
    <cfRule type="cellIs" dxfId="5425" priority="6420" operator="equal">
      <formula>"н/д"</formula>
    </cfRule>
  </conditionalFormatting>
  <conditionalFormatting sqref="V281:W281">
    <cfRule type="cellIs" dxfId="5424" priority="6415" operator="equal">
      <formula>"н/д"</formula>
    </cfRule>
  </conditionalFormatting>
  <conditionalFormatting sqref="V285:W285">
    <cfRule type="cellIs" dxfId="5423" priority="6412" operator="equal">
      <formula>"н/д"</formula>
    </cfRule>
  </conditionalFormatting>
  <conditionalFormatting sqref="V294:W294">
    <cfRule type="cellIs" dxfId="5422" priority="6411" operator="equal">
      <formula>"н/д"</formula>
    </cfRule>
  </conditionalFormatting>
  <conditionalFormatting sqref="Y281:Z281">
    <cfRule type="cellIs" dxfId="5421" priority="6406" operator="equal">
      <formula>"н/д"</formula>
    </cfRule>
  </conditionalFormatting>
  <conditionalFormatting sqref="Y285:Z285">
    <cfRule type="cellIs" dxfId="5420" priority="6403" operator="equal">
      <formula>"н/д"</formula>
    </cfRule>
  </conditionalFormatting>
  <conditionalFormatting sqref="Y294:Z294">
    <cfRule type="cellIs" dxfId="5419" priority="6402" operator="equal">
      <formula>"н/д"</formula>
    </cfRule>
  </conditionalFormatting>
  <conditionalFormatting sqref="BX281:BY281">
    <cfRule type="cellIs" dxfId="5418" priority="6397" operator="equal">
      <formula>"н/д"</formula>
    </cfRule>
  </conditionalFormatting>
  <conditionalFormatting sqref="BX285:BY285">
    <cfRule type="cellIs" dxfId="5417" priority="6394" operator="equal">
      <formula>"н/д"</formula>
    </cfRule>
  </conditionalFormatting>
  <conditionalFormatting sqref="BX294:BY294">
    <cfRule type="cellIs" dxfId="5416" priority="6393" operator="equal">
      <formula>"н/д"</formula>
    </cfRule>
  </conditionalFormatting>
  <conditionalFormatting sqref="AH281:AI281">
    <cfRule type="cellIs" dxfId="5415" priority="6388" operator="equal">
      <formula>"н/д"</formula>
    </cfRule>
  </conditionalFormatting>
  <conditionalFormatting sqref="AH285:AI285">
    <cfRule type="cellIs" dxfId="5414" priority="6385" operator="equal">
      <formula>"н/д"</formula>
    </cfRule>
  </conditionalFormatting>
  <conditionalFormatting sqref="AH294:AI294">
    <cfRule type="cellIs" dxfId="5413" priority="6384" operator="equal">
      <formula>"н/д"</formula>
    </cfRule>
  </conditionalFormatting>
  <conditionalFormatting sqref="AE281:AF281">
    <cfRule type="cellIs" dxfId="5412" priority="6379" operator="equal">
      <formula>"н/д"</formula>
    </cfRule>
  </conditionalFormatting>
  <conditionalFormatting sqref="AE285:AF285">
    <cfRule type="cellIs" dxfId="5411" priority="6376" operator="equal">
      <formula>"н/д"</formula>
    </cfRule>
  </conditionalFormatting>
  <conditionalFormatting sqref="AE294:AF294">
    <cfRule type="cellIs" dxfId="5410" priority="6375" operator="equal">
      <formula>"н/д"</formula>
    </cfRule>
  </conditionalFormatting>
  <conditionalFormatting sqref="AB281:AC281">
    <cfRule type="cellIs" dxfId="5409" priority="6370" operator="equal">
      <formula>"н/д"</formula>
    </cfRule>
  </conditionalFormatting>
  <conditionalFormatting sqref="AB285:AC285">
    <cfRule type="cellIs" dxfId="5408" priority="6367" operator="equal">
      <formula>"н/д"</formula>
    </cfRule>
  </conditionalFormatting>
  <conditionalFormatting sqref="AB294:AC294">
    <cfRule type="cellIs" dxfId="5407" priority="6366" operator="equal">
      <formula>"н/д"</formula>
    </cfRule>
  </conditionalFormatting>
  <conditionalFormatting sqref="AN281:AO281">
    <cfRule type="cellIs" dxfId="5406" priority="6361" operator="equal">
      <formula>"н/д"</formula>
    </cfRule>
  </conditionalFormatting>
  <conditionalFormatting sqref="AN285:AO285">
    <cfRule type="cellIs" dxfId="5405" priority="6358" operator="equal">
      <formula>"н/д"</formula>
    </cfRule>
  </conditionalFormatting>
  <conditionalFormatting sqref="AN294:AO294">
    <cfRule type="cellIs" dxfId="5404" priority="6357" operator="equal">
      <formula>"н/д"</formula>
    </cfRule>
  </conditionalFormatting>
  <conditionalFormatting sqref="AQ281:AR281">
    <cfRule type="cellIs" dxfId="5403" priority="6352" operator="equal">
      <formula>"н/д"</formula>
    </cfRule>
  </conditionalFormatting>
  <conditionalFormatting sqref="AQ285:AR285">
    <cfRule type="cellIs" dxfId="5402" priority="6349" operator="equal">
      <formula>"н/д"</formula>
    </cfRule>
  </conditionalFormatting>
  <conditionalFormatting sqref="AQ294:AR294">
    <cfRule type="cellIs" dxfId="5401" priority="6348" operator="equal">
      <formula>"н/д"</formula>
    </cfRule>
  </conditionalFormatting>
  <conditionalFormatting sqref="AT281:AU281">
    <cfRule type="cellIs" dxfId="5400" priority="6343" operator="equal">
      <formula>"н/д"</formula>
    </cfRule>
  </conditionalFormatting>
  <conditionalFormatting sqref="AT285:AU285">
    <cfRule type="cellIs" dxfId="5399" priority="6340" operator="equal">
      <formula>"н/д"</formula>
    </cfRule>
  </conditionalFormatting>
  <conditionalFormatting sqref="AT294:AU294">
    <cfRule type="cellIs" dxfId="5398" priority="6339" operator="equal">
      <formula>"н/д"</formula>
    </cfRule>
  </conditionalFormatting>
  <conditionalFormatting sqref="AW281:AX281">
    <cfRule type="cellIs" dxfId="5397" priority="6334" operator="equal">
      <formula>"н/д"</formula>
    </cfRule>
  </conditionalFormatting>
  <conditionalFormatting sqref="AW285:AX285">
    <cfRule type="cellIs" dxfId="5396" priority="6331" operator="equal">
      <formula>"н/д"</formula>
    </cfRule>
  </conditionalFormatting>
  <conditionalFormatting sqref="AW294:AX294">
    <cfRule type="cellIs" dxfId="5395" priority="6330" operator="equal">
      <formula>"н/д"</formula>
    </cfRule>
  </conditionalFormatting>
  <conditionalFormatting sqref="AZ281:BA281">
    <cfRule type="cellIs" dxfId="5394" priority="6325" operator="equal">
      <formula>"н/д"</formula>
    </cfRule>
  </conditionalFormatting>
  <conditionalFormatting sqref="AZ285:BA285">
    <cfRule type="cellIs" dxfId="5393" priority="6322" operator="equal">
      <formula>"н/д"</formula>
    </cfRule>
  </conditionalFormatting>
  <conditionalFormatting sqref="AZ294:BA294">
    <cfRule type="cellIs" dxfId="5392" priority="6321" operator="equal">
      <formula>"н/д"</formula>
    </cfRule>
  </conditionalFormatting>
  <conditionalFormatting sqref="BC281:BD281">
    <cfRule type="cellIs" dxfId="5391" priority="6316" operator="equal">
      <formula>"н/д"</formula>
    </cfRule>
  </conditionalFormatting>
  <conditionalFormatting sqref="BC285:BD285">
    <cfRule type="cellIs" dxfId="5390" priority="6313" operator="equal">
      <formula>"н/д"</formula>
    </cfRule>
  </conditionalFormatting>
  <conditionalFormatting sqref="BC294:BD294">
    <cfRule type="cellIs" dxfId="5389" priority="6312" operator="equal">
      <formula>"н/д"</formula>
    </cfRule>
  </conditionalFormatting>
  <conditionalFormatting sqref="AB505:AC505">
    <cfRule type="cellIs" dxfId="5388" priority="4871" operator="equal">
      <formula>"н/д"</formula>
    </cfRule>
  </conditionalFormatting>
  <conditionalFormatting sqref="AB509:AC509">
    <cfRule type="cellIs" dxfId="5387" priority="4869" operator="equal">
      <formula>"н/д"</formula>
    </cfRule>
  </conditionalFormatting>
  <conditionalFormatting sqref="AE508:AF508">
    <cfRule type="cellIs" dxfId="5386" priority="4872" operator="equal">
      <formula>"н/д"</formula>
    </cfRule>
  </conditionalFormatting>
  <conditionalFormatting sqref="V313:W313">
    <cfRule type="cellIs" dxfId="5385" priority="6302" operator="equal">
      <formula>"н/д"</formula>
    </cfRule>
  </conditionalFormatting>
  <conditionalFormatting sqref="V325:W325">
    <cfRule type="cellIs" dxfId="5384" priority="6301" operator="equal">
      <formula>"н/д"</formula>
    </cfRule>
  </conditionalFormatting>
  <conditionalFormatting sqref="V305:W305">
    <cfRule type="cellIs" dxfId="5383" priority="6300" operator="equal">
      <formula>"н/д"</formula>
    </cfRule>
  </conditionalFormatting>
  <conditionalFormatting sqref="V509:W509">
    <cfRule type="cellIs" dxfId="5382" priority="4863" operator="equal">
      <formula>"н/д"</formula>
    </cfRule>
  </conditionalFormatting>
  <conditionalFormatting sqref="Y313:Z313">
    <cfRule type="cellIs" dxfId="5381" priority="6290" operator="equal">
      <formula>"н/д"</formula>
    </cfRule>
  </conditionalFormatting>
  <conditionalFormatting sqref="Y325:Z325">
    <cfRule type="cellIs" dxfId="5380" priority="6289" operator="equal">
      <formula>"н/д"</formula>
    </cfRule>
  </conditionalFormatting>
  <conditionalFormatting sqref="Y305:Z305">
    <cfRule type="cellIs" dxfId="5379" priority="6288" operator="equal">
      <formula>"н/д"</formula>
    </cfRule>
  </conditionalFormatting>
  <conditionalFormatting sqref="J509:K509">
    <cfRule type="cellIs" dxfId="5378" priority="4839" operator="equal">
      <formula>"н/д"</formula>
    </cfRule>
  </conditionalFormatting>
  <conditionalFormatting sqref="J510:K510">
    <cfRule type="cellIs" dxfId="5377" priority="4838" operator="equal">
      <formula>"н/д"</formula>
    </cfRule>
  </conditionalFormatting>
  <conditionalFormatting sqref="J505:K505">
    <cfRule type="cellIs" dxfId="5376" priority="4841" operator="equal">
      <formula>"н/д"</formula>
    </cfRule>
  </conditionalFormatting>
  <conditionalFormatting sqref="P308:Q308">
    <cfRule type="cellIs" dxfId="5375" priority="6282" operator="equal">
      <formula>"н/д"</formula>
    </cfRule>
  </conditionalFormatting>
  <conditionalFormatting sqref="G476:H476">
    <cfRule type="cellIs" dxfId="5374" priority="4973" operator="equal">
      <formula>"н/д"</formula>
    </cfRule>
  </conditionalFormatting>
  <conditionalFormatting sqref="P313:Q313">
    <cfRule type="cellIs" dxfId="5373" priority="6278" operator="equal">
      <formula>"н/д"</formula>
    </cfRule>
  </conditionalFormatting>
  <conditionalFormatting sqref="P325:Q325">
    <cfRule type="cellIs" dxfId="5372" priority="6277" operator="equal">
      <formula>"н/д"</formula>
    </cfRule>
  </conditionalFormatting>
  <conditionalFormatting sqref="P305:Q305">
    <cfRule type="cellIs" dxfId="5371" priority="6276" operator="equal">
      <formula>"н/д"</formula>
    </cfRule>
  </conditionalFormatting>
  <conditionalFormatting sqref="BU523">
    <cfRule type="cellIs" dxfId="5370" priority="4821" operator="equal">
      <formula>"н/д"</formula>
    </cfRule>
  </conditionalFormatting>
  <conditionalFormatting sqref="BV523">
    <cfRule type="cellIs" dxfId="5369" priority="4820" operator="equal">
      <formula>"н/д"</formula>
    </cfRule>
  </conditionalFormatting>
  <conditionalFormatting sqref="BU543">
    <cfRule type="cellIs" dxfId="5368" priority="4819" operator="equal">
      <formula>"н/д"</formula>
    </cfRule>
  </conditionalFormatting>
  <conditionalFormatting sqref="BV543">
    <cfRule type="cellIs" dxfId="5367" priority="4818" operator="equal">
      <formula>"н/д"</formula>
    </cfRule>
  </conditionalFormatting>
  <conditionalFormatting sqref="BX482:BY482">
    <cfRule type="cellIs" dxfId="5366" priority="4956" operator="equal">
      <formula>"н/д"</formula>
    </cfRule>
  </conditionalFormatting>
  <conditionalFormatting sqref="M313:N313">
    <cfRule type="cellIs" dxfId="5365" priority="6266" operator="equal">
      <formula>"н/д"</formula>
    </cfRule>
  </conditionalFormatting>
  <conditionalFormatting sqref="M325:N325">
    <cfRule type="cellIs" dxfId="5364" priority="6265" operator="equal">
      <formula>"н/д"</formula>
    </cfRule>
  </conditionalFormatting>
  <conditionalFormatting sqref="M305:N305">
    <cfRule type="cellIs" dxfId="5363" priority="6264" operator="equal">
      <formula>"н/д"</formula>
    </cfRule>
  </conditionalFormatting>
  <conditionalFormatting sqref="BP539">
    <cfRule type="cellIs" dxfId="5362" priority="4802" operator="equal">
      <formula>"н/д"</formula>
    </cfRule>
  </conditionalFormatting>
  <conditionalFormatting sqref="BO542">
    <cfRule type="cellIs" dxfId="5361" priority="4801" operator="equal">
      <formula>"н/д"</formula>
    </cfRule>
  </conditionalFormatting>
  <conditionalFormatting sqref="BO544">
    <cfRule type="cellIs" dxfId="5360" priority="4799" operator="equal">
      <formula>"н/д"</formula>
    </cfRule>
  </conditionalFormatting>
  <conditionalFormatting sqref="BO539">
    <cfRule type="cellIs" dxfId="5359" priority="4803" operator="equal">
      <formula>"н/д"</formula>
    </cfRule>
  </conditionalFormatting>
  <conditionalFormatting sqref="V482:W482">
    <cfRule type="cellIs" dxfId="5358" priority="5028" operator="equal">
      <formula>"н/д"</formula>
    </cfRule>
  </conditionalFormatting>
  <conditionalFormatting sqref="BO509:BP509">
    <cfRule type="cellIs" dxfId="5357" priority="4941" operator="equal">
      <formula>"н/д"</formula>
    </cfRule>
  </conditionalFormatting>
  <conditionalFormatting sqref="BO510:BP510">
    <cfRule type="cellIs" dxfId="5356" priority="4940" operator="equal">
      <formula>"н/д"</formula>
    </cfRule>
  </conditionalFormatting>
  <conditionalFormatting sqref="J313:K313">
    <cfRule type="cellIs" dxfId="5355" priority="6254" operator="equal">
      <formula>"н/д"</formula>
    </cfRule>
  </conditionalFormatting>
  <conditionalFormatting sqref="J325:K325">
    <cfRule type="cellIs" dxfId="5354" priority="6253" operator="equal">
      <formula>"н/д"</formula>
    </cfRule>
  </conditionalFormatting>
  <conditionalFormatting sqref="J305:K305">
    <cfRule type="cellIs" dxfId="5353" priority="6252" operator="equal">
      <formula>"н/д"</formula>
    </cfRule>
  </conditionalFormatting>
  <conditionalFormatting sqref="BI515">
    <cfRule type="cellIs" dxfId="5352" priority="4781" operator="equal">
      <formula>"н/д"</formula>
    </cfRule>
  </conditionalFormatting>
  <conditionalFormatting sqref="BJ515">
    <cfRule type="cellIs" dxfId="5351" priority="4780" operator="equal">
      <formula>"н/д"</formula>
    </cfRule>
  </conditionalFormatting>
  <conditionalFormatting sqref="BI523">
    <cfRule type="cellIs" dxfId="5350" priority="4779" operator="equal">
      <formula>"н/д"</formula>
    </cfRule>
  </conditionalFormatting>
  <conditionalFormatting sqref="Y484:Z484">
    <cfRule type="cellIs" dxfId="5349" priority="5014" operator="equal">
      <formula>"н/д"</formula>
    </cfRule>
  </conditionalFormatting>
  <conditionalFormatting sqref="G313:H313">
    <cfRule type="cellIs" dxfId="5348" priority="6242" operator="equal">
      <formula>"н/д"</formula>
    </cfRule>
  </conditionalFormatting>
  <conditionalFormatting sqref="G305:H305">
    <cfRule type="cellIs" dxfId="5347" priority="6240" operator="equal">
      <formula>"н/д"</formula>
    </cfRule>
  </conditionalFormatting>
  <conditionalFormatting sqref="BU544">
    <cfRule type="cellIs" dxfId="5346" priority="4813" operator="equal">
      <formula>"н/д"</formula>
    </cfRule>
  </conditionalFormatting>
  <conditionalFormatting sqref="BU545">
    <cfRule type="cellIs" dxfId="5345" priority="4811" operator="equal">
      <formula>"н/д"</formula>
    </cfRule>
  </conditionalFormatting>
  <conditionalFormatting sqref="BV545">
    <cfRule type="cellIs" dxfId="5344" priority="4810" operator="equal">
      <formula>"н/д"</formula>
    </cfRule>
  </conditionalFormatting>
  <conditionalFormatting sqref="BV542">
    <cfRule type="cellIs" dxfId="5343" priority="4814" operator="equal">
      <formula>"н/д"</formula>
    </cfRule>
  </conditionalFormatting>
  <conditionalFormatting sqref="BL505:BM505">
    <cfRule type="cellIs" dxfId="5342" priority="4937" operator="equal">
      <formula>"н/д"</formula>
    </cfRule>
  </conditionalFormatting>
  <conditionalFormatting sqref="BL509:BM509">
    <cfRule type="cellIs" dxfId="5341" priority="4935" operator="equal">
      <formula>"н/д"</formula>
    </cfRule>
  </conditionalFormatting>
  <conditionalFormatting sqref="AB313:AC313">
    <cfRule type="cellIs" dxfId="5340" priority="6230" operator="equal">
      <formula>"н/д"</formula>
    </cfRule>
  </conditionalFormatting>
  <conditionalFormatting sqref="AB325:AC325">
    <cfRule type="cellIs" dxfId="5339" priority="6229" operator="equal">
      <formula>"н/д"</formula>
    </cfRule>
  </conditionalFormatting>
  <conditionalFormatting sqref="AB305:AC305">
    <cfRule type="cellIs" dxfId="5338" priority="6228" operator="equal">
      <formula>"н/д"</formula>
    </cfRule>
  </conditionalFormatting>
  <conditionalFormatting sqref="BP515">
    <cfRule type="cellIs" dxfId="5337" priority="4808" operator="equal">
      <formula>"н/д"</formula>
    </cfRule>
  </conditionalFormatting>
  <conditionalFormatting sqref="BO523">
    <cfRule type="cellIs" dxfId="5336" priority="4807" operator="equal">
      <formula>"н/д"</formula>
    </cfRule>
  </conditionalFormatting>
  <conditionalFormatting sqref="BP523">
    <cfRule type="cellIs" dxfId="5335" priority="4806" operator="equal">
      <formula>"н/д"</formula>
    </cfRule>
  </conditionalFormatting>
  <conditionalFormatting sqref="BO515">
    <cfRule type="cellIs" dxfId="5334" priority="4809" operator="equal">
      <formula>"н/д"</formula>
    </cfRule>
  </conditionalFormatting>
  <conditionalFormatting sqref="P482:Q482">
    <cfRule type="cellIs" dxfId="5333" priority="5004" operator="equal">
      <formula>"н/д"</formula>
    </cfRule>
  </conditionalFormatting>
  <conditionalFormatting sqref="AE313:AF313">
    <cfRule type="cellIs" dxfId="5332" priority="6218" operator="equal">
      <formula>"н/д"</formula>
    </cfRule>
  </conditionalFormatting>
  <conditionalFormatting sqref="AE325:AF325">
    <cfRule type="cellIs" dxfId="5331" priority="6217" operator="equal">
      <formula>"н/д"</formula>
    </cfRule>
  </conditionalFormatting>
  <conditionalFormatting sqref="AE305:AF305">
    <cfRule type="cellIs" dxfId="5330" priority="6216" operator="equal">
      <formula>"н/д"</formula>
    </cfRule>
  </conditionalFormatting>
  <conditionalFormatting sqref="BP543">
    <cfRule type="cellIs" dxfId="5329" priority="4804" operator="equal">
      <formula>"н/д"</formula>
    </cfRule>
  </conditionalFormatting>
  <conditionalFormatting sqref="BF508:BG508">
    <cfRule type="cellIs" dxfId="5328" priority="4920" operator="equal">
      <formula>"н/д"</formula>
    </cfRule>
  </conditionalFormatting>
  <conditionalFormatting sqref="AQ505:AR505">
    <cfRule type="cellIs" dxfId="5327" priority="4919" operator="equal">
      <formula>"н/д"</formula>
    </cfRule>
  </conditionalFormatting>
  <conditionalFormatting sqref="AH313:AI313">
    <cfRule type="cellIs" dxfId="5326" priority="6206" operator="equal">
      <formula>"н/д"</formula>
    </cfRule>
  </conditionalFormatting>
  <conditionalFormatting sqref="AH325:AI325">
    <cfRule type="cellIs" dxfId="5325" priority="6205" operator="equal">
      <formula>"н/д"</formula>
    </cfRule>
  </conditionalFormatting>
  <conditionalFormatting sqref="AH305:AI305">
    <cfRule type="cellIs" dxfId="5324" priority="6204" operator="equal">
      <formula>"н/д"</formula>
    </cfRule>
  </conditionalFormatting>
  <conditionalFormatting sqref="AN313:AO313">
    <cfRule type="cellIs" dxfId="5323" priority="6194" operator="equal">
      <formula>"н/д"</formula>
    </cfRule>
  </conditionalFormatting>
  <conditionalFormatting sqref="J486:K486">
    <cfRule type="cellIs" dxfId="5322" priority="4976" operator="equal">
      <formula>"н/д"</formula>
    </cfRule>
  </conditionalFormatting>
  <conditionalFormatting sqref="AT325:AU325">
    <cfRule type="cellIs" dxfId="5321" priority="6181" operator="equal">
      <formula>"н/д"</formula>
    </cfRule>
  </conditionalFormatting>
  <conditionalFormatting sqref="AT305:AU305">
    <cfRule type="cellIs" dxfId="5320" priority="6180" operator="equal">
      <formula>"н/д"</formula>
    </cfRule>
  </conditionalFormatting>
  <conditionalFormatting sqref="G484:H484">
    <cfRule type="cellIs" dxfId="5319" priority="4966" operator="equal">
      <formula>"н/д"</formula>
    </cfRule>
  </conditionalFormatting>
  <conditionalFormatting sqref="AW505:AX505">
    <cfRule type="cellIs" dxfId="5318" priority="4901" operator="equal">
      <formula>"н/д"</formula>
    </cfRule>
  </conditionalFormatting>
  <conditionalFormatting sqref="AW305:AX305">
    <cfRule type="cellIs" dxfId="5317" priority="6168" operator="equal">
      <formula>"н/д"</formula>
    </cfRule>
  </conditionalFormatting>
  <conditionalFormatting sqref="BO545">
    <cfRule type="cellIs" dxfId="5316" priority="4797" operator="equal">
      <formula>"н/д"</formula>
    </cfRule>
  </conditionalFormatting>
  <conditionalFormatting sqref="BP545">
    <cfRule type="cellIs" dxfId="5315" priority="4796" operator="equal">
      <formula>"н/д"</formula>
    </cfRule>
  </conditionalFormatting>
  <conditionalFormatting sqref="BL515">
    <cfRule type="cellIs" dxfId="5314" priority="4795" operator="equal">
      <formula>"н/д"</formula>
    </cfRule>
  </conditionalFormatting>
  <conditionalFormatting sqref="BM515">
    <cfRule type="cellIs" dxfId="5313" priority="4794" operator="equal">
      <formula>"н/д"</formula>
    </cfRule>
  </conditionalFormatting>
  <conditionalFormatting sqref="BP544">
    <cfRule type="cellIs" dxfId="5312" priority="4798" operator="equal">
      <formula>"н/д"</formula>
    </cfRule>
  </conditionalFormatting>
  <conditionalFormatting sqref="AZ509:BA509">
    <cfRule type="cellIs" dxfId="5311" priority="4893" operator="equal">
      <formula>"н/д"</formula>
    </cfRule>
  </conditionalFormatting>
  <conditionalFormatting sqref="AZ510:BA510">
    <cfRule type="cellIs" dxfId="5310" priority="4892" operator="equal">
      <formula>"н/д"</formula>
    </cfRule>
  </conditionalFormatting>
  <conditionalFormatting sqref="BM523">
    <cfRule type="cellIs" dxfId="5309" priority="4792" operator="equal">
      <formula>"н/д"</formula>
    </cfRule>
  </conditionalFormatting>
  <conditionalFormatting sqref="BL543">
    <cfRule type="cellIs" dxfId="5308" priority="4791" operator="equal">
      <formula>"н/д"</formula>
    </cfRule>
  </conditionalFormatting>
  <conditionalFormatting sqref="BM543">
    <cfRule type="cellIs" dxfId="5307" priority="4790" operator="equal">
      <formula>"н/д"</formula>
    </cfRule>
  </conditionalFormatting>
  <conditionalFormatting sqref="BL539">
    <cfRule type="cellIs" dxfId="5306" priority="4789" operator="equal">
      <formula>"н/д"</formula>
    </cfRule>
  </conditionalFormatting>
  <conditionalFormatting sqref="BL523">
    <cfRule type="cellIs" dxfId="5305" priority="4793" operator="equal">
      <formula>"н/д"</formula>
    </cfRule>
  </conditionalFormatting>
  <conditionalFormatting sqref="AH505:AI505">
    <cfRule type="cellIs" dxfId="5304" priority="4883" operator="equal">
      <formula>"н/д"</formula>
    </cfRule>
  </conditionalFormatting>
  <conditionalFormatting sqref="BC325:BD325">
    <cfRule type="cellIs" dxfId="5303" priority="6145" operator="equal">
      <formula>"н/д"</formula>
    </cfRule>
  </conditionalFormatting>
  <conditionalFormatting sqref="BC305:BD305">
    <cfRule type="cellIs" dxfId="5302" priority="6144" operator="equal">
      <formula>"н/д"</formula>
    </cfRule>
  </conditionalFormatting>
  <conditionalFormatting sqref="BU508:BV508">
    <cfRule type="cellIs" dxfId="5301" priority="4944" operator="equal">
      <formula>"н/д"</formula>
    </cfRule>
  </conditionalFormatting>
  <conditionalFormatting sqref="AZ505:BA505">
    <cfRule type="cellIs" dxfId="5300" priority="4895" operator="equal">
      <formula>"н/д"</formula>
    </cfRule>
  </conditionalFormatting>
  <conditionalFormatting sqref="BO326:BP326">
    <cfRule type="cellIs" dxfId="5299" priority="6131" operator="equal">
      <formula>"н/д"</formula>
    </cfRule>
  </conditionalFormatting>
  <conditionalFormatting sqref="BO327:BP327">
    <cfRule type="cellIs" dxfId="5298" priority="6130" operator="equal">
      <formula>"н/д"</formula>
    </cfRule>
  </conditionalFormatting>
  <conditionalFormatting sqref="BO328:BP328">
    <cfRule type="cellIs" dxfId="5297" priority="6129" operator="equal">
      <formula>"н/д"</formula>
    </cfRule>
  </conditionalFormatting>
  <conditionalFormatting sqref="BO329:BP329">
    <cfRule type="cellIs" dxfId="5296" priority="6128" operator="equal">
      <formula>"н/д"</formula>
    </cfRule>
  </conditionalFormatting>
  <conditionalFormatting sqref="BO331:BP331">
    <cfRule type="cellIs" dxfId="5295" priority="6127" operator="equal">
      <formula>"н/д"</formula>
    </cfRule>
  </conditionalFormatting>
  <conditionalFormatting sqref="AE505:AF505">
    <cfRule type="cellIs" dxfId="5294" priority="4877" operator="equal">
      <formula>"н/д"</formula>
    </cfRule>
  </conditionalFormatting>
  <conditionalFormatting sqref="AE509:AF509">
    <cfRule type="cellIs" dxfId="5293" priority="4875" operator="equal">
      <formula>"н/д"</formula>
    </cfRule>
  </conditionalFormatting>
  <conditionalFormatting sqref="BI543">
    <cfRule type="cellIs" dxfId="5292" priority="4777" operator="equal">
      <formula>"н/д"</formula>
    </cfRule>
  </conditionalFormatting>
  <conditionalFormatting sqref="BJ543">
    <cfRule type="cellIs" dxfId="5291" priority="4776" operator="equal">
      <formula>"н/д"</formula>
    </cfRule>
  </conditionalFormatting>
  <conditionalFormatting sqref="BI539">
    <cfRule type="cellIs" dxfId="5290" priority="4775" operator="equal">
      <formula>"н/д"</formula>
    </cfRule>
  </conditionalFormatting>
  <conditionalFormatting sqref="BJ539">
    <cfRule type="cellIs" dxfId="5289" priority="4774" operator="equal">
      <formula>"н/д"</formula>
    </cfRule>
  </conditionalFormatting>
  <conditionalFormatting sqref="BJ523">
    <cfRule type="cellIs" dxfId="5288" priority="4778" operator="equal">
      <formula>"н/д"</formula>
    </cfRule>
  </conditionalFormatting>
  <conditionalFormatting sqref="AQ510:AR510">
    <cfRule type="cellIs" dxfId="5287" priority="4916" operator="equal">
      <formula>"н/д"</formula>
    </cfRule>
  </conditionalFormatting>
  <conditionalFormatting sqref="V508:W508">
    <cfRule type="cellIs" dxfId="5286" priority="4860" operator="equal">
      <formula>"н/д"</formula>
    </cfRule>
  </conditionalFormatting>
  <conditionalFormatting sqref="Y505:Z505">
    <cfRule type="cellIs" dxfId="5285" priority="4859" operator="equal">
      <formula>"н/д"</formula>
    </cfRule>
  </conditionalFormatting>
  <conditionalFormatting sqref="BL313:BM313">
    <cfRule type="cellIs" dxfId="5284" priority="6110" operator="equal">
      <formula>"н/д"</formula>
    </cfRule>
  </conditionalFormatting>
  <conditionalFormatting sqref="BG542">
    <cfRule type="cellIs" dxfId="5283" priority="4758" operator="equal">
      <formula>"н/д"</formula>
    </cfRule>
  </conditionalFormatting>
  <conditionalFormatting sqref="BF544">
    <cfRule type="cellIs" dxfId="5282" priority="4757" operator="equal">
      <formula>"н/д"</formula>
    </cfRule>
  </conditionalFormatting>
  <conditionalFormatting sqref="BG544">
    <cfRule type="cellIs" dxfId="5281" priority="4756" operator="equal">
      <formula>"н/д"</formula>
    </cfRule>
  </conditionalFormatting>
  <conditionalFormatting sqref="BF545">
    <cfRule type="cellIs" dxfId="5280" priority="4755" operator="equal">
      <formula>"н/д"</formula>
    </cfRule>
  </conditionalFormatting>
  <conditionalFormatting sqref="BF542">
    <cfRule type="cellIs" dxfId="5279" priority="4759" operator="equal">
      <formula>"н/д"</formula>
    </cfRule>
  </conditionalFormatting>
  <conditionalFormatting sqref="AN515">
    <cfRule type="cellIs" dxfId="5278" priority="4739" operator="equal">
      <formula>"н/д"</formula>
    </cfRule>
  </conditionalFormatting>
  <conditionalFormatting sqref="AO515">
    <cfRule type="cellIs" dxfId="5277" priority="4738" operator="equal">
      <formula>"н/д"</formula>
    </cfRule>
  </conditionalFormatting>
  <conditionalFormatting sqref="AN523">
    <cfRule type="cellIs" dxfId="5276" priority="4737" operator="equal">
      <formula>"н/д"</formula>
    </cfRule>
  </conditionalFormatting>
  <conditionalFormatting sqref="AO523">
    <cfRule type="cellIs" dxfId="5275" priority="4736" operator="equal">
      <formula>"н/д"</formula>
    </cfRule>
  </conditionalFormatting>
  <conditionalFormatting sqref="AR545">
    <cfRule type="cellIs" dxfId="5274" priority="4740" operator="equal">
      <formula>"н/д"</formula>
    </cfRule>
  </conditionalFormatting>
  <conditionalFormatting sqref="BX509:BY509">
    <cfRule type="cellIs" dxfId="5273" priority="4827" operator="equal">
      <formula>"н/д"</formula>
    </cfRule>
  </conditionalFormatting>
  <conditionalFormatting sqref="BF313:BG313">
    <cfRule type="cellIs" dxfId="5272" priority="6086" operator="equal">
      <formula>"н/д"</formula>
    </cfRule>
  </conditionalFormatting>
  <conditionalFormatting sqref="AX543">
    <cfRule type="cellIs" dxfId="5271" priority="4692" operator="equal">
      <formula>"н/д"</formula>
    </cfRule>
  </conditionalFormatting>
  <conditionalFormatting sqref="AW539">
    <cfRule type="cellIs" dxfId="5270" priority="4691" operator="equal">
      <formula>"н/д"</formula>
    </cfRule>
  </conditionalFormatting>
  <conditionalFormatting sqref="AX539">
    <cfRule type="cellIs" dxfId="5269" priority="4690" operator="equal">
      <formula>"н/д"</formula>
    </cfRule>
  </conditionalFormatting>
  <conditionalFormatting sqref="AW542">
    <cfRule type="cellIs" dxfId="5268" priority="4689" operator="equal">
      <formula>"н/д"</formula>
    </cfRule>
  </conditionalFormatting>
  <conditionalFormatting sqref="AW543">
    <cfRule type="cellIs" dxfId="5267" priority="4693" operator="equal">
      <formula>"н/д"</formula>
    </cfRule>
  </conditionalFormatting>
  <conditionalFormatting sqref="AQ544">
    <cfRule type="cellIs" dxfId="5266" priority="4743" operator="equal">
      <formula>"н/д"</formula>
    </cfRule>
  </conditionalFormatting>
  <conditionalFormatting sqref="AR544">
    <cfRule type="cellIs" dxfId="5265" priority="4742" operator="equal">
      <formula>"н/д"</formula>
    </cfRule>
  </conditionalFormatting>
  <conditionalFormatting sqref="AQ545">
    <cfRule type="cellIs" dxfId="5264" priority="4741" operator="equal">
      <formula>"н/д"</formula>
    </cfRule>
  </conditionalFormatting>
  <conditionalFormatting sqref="AQ542">
    <cfRule type="cellIs" dxfId="5263" priority="4745" operator="equal">
      <formula>"н/д"</formula>
    </cfRule>
  </conditionalFormatting>
  <conditionalFormatting sqref="AE510:AF510">
    <cfRule type="cellIs" dxfId="5262" priority="4874" operator="equal">
      <formula>"н/д"</formula>
    </cfRule>
  </conditionalFormatting>
  <conditionalFormatting sqref="BX313:BY313">
    <cfRule type="cellIs" dxfId="5261" priority="6062" operator="equal">
      <formula>"н/д"</formula>
    </cfRule>
  </conditionalFormatting>
  <conditionalFormatting sqref="BX325:BY325">
    <cfRule type="cellIs" dxfId="5260" priority="6061" operator="equal">
      <formula>"н/д"</formula>
    </cfRule>
  </conditionalFormatting>
  <conditionalFormatting sqref="BX305:BY305">
    <cfRule type="cellIs" dxfId="5259" priority="6060" operator="equal">
      <formula>"н/д"</formula>
    </cfRule>
  </conditionalFormatting>
  <conditionalFormatting sqref="BU346:BV346">
    <cfRule type="cellIs" dxfId="5258" priority="6056" operator="equal">
      <formula>"н/д"</formula>
    </cfRule>
  </conditionalFormatting>
  <conditionalFormatting sqref="AQ345:AR345">
    <cfRule type="cellIs" dxfId="5257" priority="6037" operator="equal">
      <formula>"н/д"</formula>
    </cfRule>
  </conditionalFormatting>
  <conditionalFormatting sqref="AQ346:AR346">
    <cfRule type="cellIs" dxfId="5256" priority="6036" operator="equal">
      <formula>"н/д"</formula>
    </cfRule>
  </conditionalFormatting>
  <conditionalFormatting sqref="AN338:AO338">
    <cfRule type="cellIs" dxfId="5255" priority="6035" operator="equal">
      <formula>"н/д"</formula>
    </cfRule>
  </conditionalFormatting>
  <conditionalFormatting sqref="AN342:AO342">
    <cfRule type="cellIs" dxfId="5254" priority="6034" operator="equal">
      <formula>"н/д"</formula>
    </cfRule>
  </conditionalFormatting>
  <conditionalFormatting sqref="AN345:AO345">
    <cfRule type="cellIs" dxfId="5253" priority="6033" operator="equal">
      <formula>"н/д"</formula>
    </cfRule>
  </conditionalFormatting>
  <conditionalFormatting sqref="AN346:AO346">
    <cfRule type="cellIs" dxfId="5252" priority="6032" operator="equal">
      <formula>"н/д"</formula>
    </cfRule>
  </conditionalFormatting>
  <conditionalFormatting sqref="AT345:AU345">
    <cfRule type="cellIs" dxfId="5251" priority="6017" operator="equal">
      <formula>"н/д"</formula>
    </cfRule>
  </conditionalFormatting>
  <conditionalFormatting sqref="AT346:AU346">
    <cfRule type="cellIs" dxfId="5250" priority="6016" operator="equal">
      <formula>"н/д"</formula>
    </cfRule>
  </conditionalFormatting>
  <conditionalFormatting sqref="AW338:AX338">
    <cfRule type="cellIs" dxfId="5249" priority="6015" operator="equal">
      <formula>"н/д"</formula>
    </cfRule>
  </conditionalFormatting>
  <conditionalFormatting sqref="AW342:AX342">
    <cfRule type="cellIs" dxfId="5248" priority="6014" operator="equal">
      <formula>"н/д"</formula>
    </cfRule>
  </conditionalFormatting>
  <conditionalFormatting sqref="AW345:AX345">
    <cfRule type="cellIs" dxfId="5247" priority="6013" operator="equal">
      <formula>"н/д"</formula>
    </cfRule>
  </conditionalFormatting>
  <conditionalFormatting sqref="AW346:AX346">
    <cfRule type="cellIs" dxfId="5246" priority="6012" operator="equal">
      <formula>"н/д"</formula>
    </cfRule>
  </conditionalFormatting>
  <conditionalFormatting sqref="AZ338:BA338">
    <cfRule type="cellIs" dxfId="5245" priority="6011" operator="equal">
      <formula>"н/д"</formula>
    </cfRule>
  </conditionalFormatting>
  <conditionalFormatting sqref="AZ342:BA342">
    <cfRule type="cellIs" dxfId="5244" priority="6010" operator="equal">
      <formula>"н/д"</formula>
    </cfRule>
  </conditionalFormatting>
  <conditionalFormatting sqref="AZ345:BA345">
    <cfRule type="cellIs" dxfId="5243" priority="6009" operator="equal">
      <formula>"н/д"</formula>
    </cfRule>
  </conditionalFormatting>
  <conditionalFormatting sqref="AZ346:BA346">
    <cfRule type="cellIs" dxfId="5242" priority="6008" operator="equal">
      <formula>"н/д"</formula>
    </cfRule>
  </conditionalFormatting>
  <conditionalFormatting sqref="BC338:BD338">
    <cfRule type="cellIs" dxfId="5241" priority="6007" operator="equal">
      <formula>"н/д"</formula>
    </cfRule>
  </conditionalFormatting>
  <conditionalFormatting sqref="M338:N338">
    <cfRule type="cellIs" dxfId="5240" priority="5995" operator="equal">
      <formula>"н/д"</formula>
    </cfRule>
  </conditionalFormatting>
  <conditionalFormatting sqref="M342:N342">
    <cfRule type="cellIs" dxfId="5239" priority="5994" operator="equal">
      <formula>"н/д"</formula>
    </cfRule>
  </conditionalFormatting>
  <conditionalFormatting sqref="M345:N345">
    <cfRule type="cellIs" dxfId="5238" priority="5993" operator="equal">
      <formula>"н/д"</formula>
    </cfRule>
  </conditionalFormatting>
  <conditionalFormatting sqref="M346:N346">
    <cfRule type="cellIs" dxfId="5237" priority="5992" operator="equal">
      <formula>"н/д"</formula>
    </cfRule>
  </conditionalFormatting>
  <conditionalFormatting sqref="P338:Q338">
    <cfRule type="cellIs" dxfId="5236" priority="5991" operator="equal">
      <formula>"н/д"</formula>
    </cfRule>
  </conditionalFormatting>
  <conditionalFormatting sqref="P342:Q342">
    <cfRule type="cellIs" dxfId="5235" priority="5990" operator="equal">
      <formula>"н/д"</formula>
    </cfRule>
  </conditionalFormatting>
  <conditionalFormatting sqref="P345:Q345">
    <cfRule type="cellIs" dxfId="5234" priority="5989" operator="equal">
      <formula>"н/д"</formula>
    </cfRule>
  </conditionalFormatting>
  <conditionalFormatting sqref="P346:Q346">
    <cfRule type="cellIs" dxfId="5233" priority="5988" operator="equal">
      <formula>"н/д"</formula>
    </cfRule>
  </conditionalFormatting>
  <conditionalFormatting sqref="V338:W338">
    <cfRule type="cellIs" dxfId="5232" priority="5987" operator="equal">
      <formula>"н/д"</formula>
    </cfRule>
  </conditionalFormatting>
  <conditionalFormatting sqref="V342:W342">
    <cfRule type="cellIs" dxfId="5231" priority="5986" operator="equal">
      <formula>"н/д"</formula>
    </cfRule>
  </conditionalFormatting>
  <conditionalFormatting sqref="V345:W345">
    <cfRule type="cellIs" dxfId="5230" priority="5985" operator="equal">
      <formula>"н/д"</formula>
    </cfRule>
  </conditionalFormatting>
  <conditionalFormatting sqref="BU376:BV376">
    <cfRule type="cellIs" dxfId="5229" priority="5972" operator="equal">
      <formula>"н/д"</formula>
    </cfRule>
  </conditionalFormatting>
  <conditionalFormatting sqref="BU364:BV364">
    <cfRule type="cellIs" dxfId="5228" priority="5971" operator="equal">
      <formula>"н/д"</formula>
    </cfRule>
  </conditionalFormatting>
  <conditionalFormatting sqref="BU371:BV371">
    <cfRule type="cellIs" dxfId="5227" priority="5970" operator="equal">
      <formula>"н/д"</formula>
    </cfRule>
  </conditionalFormatting>
  <conditionalFormatting sqref="BU368:BV368">
    <cfRule type="cellIs" dxfId="5226" priority="5969" operator="equal">
      <formula>"н/д"</formula>
    </cfRule>
  </conditionalFormatting>
  <conditionalFormatting sqref="BO373:BP373">
    <cfRule type="cellIs" dxfId="5225" priority="5968" operator="equal">
      <formula>"н/д"</formula>
    </cfRule>
  </conditionalFormatting>
  <conditionalFormatting sqref="BO374:BP374">
    <cfRule type="cellIs" dxfId="5224" priority="5967" operator="equal">
      <formula>"н/д"</formula>
    </cfRule>
  </conditionalFormatting>
  <conditionalFormatting sqref="BO375:BP375">
    <cfRule type="cellIs" dxfId="5223" priority="5966" operator="equal">
      <formula>"н/д"</formula>
    </cfRule>
  </conditionalFormatting>
  <conditionalFormatting sqref="BO376:BP376">
    <cfRule type="cellIs" dxfId="5222" priority="5965" operator="equal">
      <formula>"н/д"</formula>
    </cfRule>
  </conditionalFormatting>
  <conditionalFormatting sqref="BO364:BP364">
    <cfRule type="cellIs" dxfId="5221" priority="5964" operator="equal">
      <formula>"н/д"</formula>
    </cfRule>
  </conditionalFormatting>
  <conditionalFormatting sqref="BO371:BP371">
    <cfRule type="cellIs" dxfId="5220" priority="5963" operator="equal">
      <formula>"н/д"</formula>
    </cfRule>
  </conditionalFormatting>
  <conditionalFormatting sqref="BO368:BP368">
    <cfRule type="cellIs" dxfId="5219" priority="5962" operator="equal">
      <formula>"н/д"</formula>
    </cfRule>
  </conditionalFormatting>
  <conditionalFormatting sqref="BL374:BM374">
    <cfRule type="cellIs" dxfId="5218" priority="5960" operator="equal">
      <formula>"н/д"</formula>
    </cfRule>
  </conditionalFormatting>
  <conditionalFormatting sqref="BL375:BM375">
    <cfRule type="cellIs" dxfId="5217" priority="5959" operator="equal">
      <formula>"н/д"</formula>
    </cfRule>
  </conditionalFormatting>
  <conditionalFormatting sqref="BI371:BJ371">
    <cfRule type="cellIs" dxfId="5216" priority="5949" operator="equal">
      <formula>"н/д"</formula>
    </cfRule>
  </conditionalFormatting>
  <conditionalFormatting sqref="BI368:BJ368">
    <cfRule type="cellIs" dxfId="5215" priority="5948" operator="equal">
      <formula>"н/д"</formula>
    </cfRule>
  </conditionalFormatting>
  <conditionalFormatting sqref="BF373:BG373">
    <cfRule type="cellIs" dxfId="5214" priority="5947" operator="equal">
      <formula>"н/д"</formula>
    </cfRule>
  </conditionalFormatting>
  <conditionalFormatting sqref="BF374:BG374">
    <cfRule type="cellIs" dxfId="5213" priority="5946" operator="equal">
      <formula>"н/д"</formula>
    </cfRule>
  </conditionalFormatting>
  <conditionalFormatting sqref="BF375:BG375">
    <cfRule type="cellIs" dxfId="5212" priority="5945" operator="equal">
      <formula>"н/д"</formula>
    </cfRule>
  </conditionalFormatting>
  <conditionalFormatting sqref="BF376:BG376">
    <cfRule type="cellIs" dxfId="5211" priority="5944" operator="equal">
      <formula>"н/д"</formula>
    </cfRule>
  </conditionalFormatting>
  <conditionalFormatting sqref="BF364:BG364">
    <cfRule type="cellIs" dxfId="5210" priority="5943" operator="equal">
      <formula>"н/д"</formula>
    </cfRule>
  </conditionalFormatting>
  <conditionalFormatting sqref="BF371:BG371">
    <cfRule type="cellIs" dxfId="5209" priority="5942" operator="equal">
      <formula>"н/д"</formula>
    </cfRule>
  </conditionalFormatting>
  <conditionalFormatting sqref="AQ373:AR373">
    <cfRule type="cellIs" dxfId="5208" priority="5940" operator="equal">
      <formula>"н/д"</formula>
    </cfRule>
  </conditionalFormatting>
  <conditionalFormatting sqref="AQ374:AR374">
    <cfRule type="cellIs" dxfId="5207" priority="5939" operator="equal">
      <formula>"н/д"</formula>
    </cfRule>
  </conditionalFormatting>
  <conditionalFormatting sqref="AQ375:AR375">
    <cfRule type="cellIs" dxfId="5206" priority="5938" operator="equal">
      <formula>"н/д"</formula>
    </cfRule>
  </conditionalFormatting>
  <conditionalFormatting sqref="AQ371:AR371">
    <cfRule type="cellIs" dxfId="5205" priority="5935" operator="equal">
      <formula>"н/д"</formula>
    </cfRule>
  </conditionalFormatting>
  <conditionalFormatting sqref="AT373:AU373">
    <cfRule type="cellIs" dxfId="5204" priority="5926" operator="equal">
      <formula>"н/д"</formula>
    </cfRule>
  </conditionalFormatting>
  <conditionalFormatting sqref="AT374:AU374">
    <cfRule type="cellIs" dxfId="5203" priority="5925" operator="equal">
      <formula>"н/д"</formula>
    </cfRule>
  </conditionalFormatting>
  <conditionalFormatting sqref="AT375:AU375">
    <cfRule type="cellIs" dxfId="5202" priority="5924" operator="equal">
      <formula>"н/д"</formula>
    </cfRule>
  </conditionalFormatting>
  <conditionalFormatting sqref="AT376:AU376">
    <cfRule type="cellIs" dxfId="5201" priority="5923" operator="equal">
      <formula>"н/д"</formula>
    </cfRule>
  </conditionalFormatting>
  <conditionalFormatting sqref="AT364:AU364">
    <cfRule type="cellIs" dxfId="5200" priority="5922" operator="equal">
      <formula>"н/д"</formula>
    </cfRule>
  </conditionalFormatting>
  <conditionalFormatting sqref="AT371:AU371">
    <cfRule type="cellIs" dxfId="5199" priority="5921" operator="equal">
      <formula>"н/д"</formula>
    </cfRule>
  </conditionalFormatting>
  <conditionalFormatting sqref="AW374:AX374">
    <cfRule type="cellIs" dxfId="5198" priority="5918" operator="equal">
      <formula>"н/д"</formula>
    </cfRule>
  </conditionalFormatting>
  <conditionalFormatting sqref="AW368:AX368">
    <cfRule type="cellIs" dxfId="5197" priority="5913" operator="equal">
      <formula>"н/д"</formula>
    </cfRule>
  </conditionalFormatting>
  <conditionalFormatting sqref="AH373:AI373">
    <cfRule type="cellIs" dxfId="5196" priority="5912" operator="equal">
      <formula>"н/д"</formula>
    </cfRule>
  </conditionalFormatting>
  <conditionalFormatting sqref="AH374:AI374">
    <cfRule type="cellIs" dxfId="5195" priority="5911" operator="equal">
      <formula>"н/д"</formula>
    </cfRule>
  </conditionalFormatting>
  <conditionalFormatting sqref="AB375:AC375">
    <cfRule type="cellIs" dxfId="5194" priority="5896" operator="equal">
      <formula>"н/д"</formula>
    </cfRule>
  </conditionalFormatting>
  <conditionalFormatting sqref="AB376:AC376">
    <cfRule type="cellIs" dxfId="5193" priority="5895" operator="equal">
      <formula>"н/д"</formula>
    </cfRule>
  </conditionalFormatting>
  <conditionalFormatting sqref="AB364:AC364">
    <cfRule type="cellIs" dxfId="5192" priority="5894" operator="equal">
      <formula>"н/д"</formula>
    </cfRule>
  </conditionalFormatting>
  <conditionalFormatting sqref="AB371:AC371">
    <cfRule type="cellIs" dxfId="5191" priority="5893" operator="equal">
      <formula>"н/д"</formula>
    </cfRule>
  </conditionalFormatting>
  <conditionalFormatting sqref="AB368:AC368">
    <cfRule type="cellIs" dxfId="5190" priority="5892" operator="equal">
      <formula>"н/д"</formula>
    </cfRule>
  </conditionalFormatting>
  <conditionalFormatting sqref="AZ375:BA375">
    <cfRule type="cellIs" dxfId="5189" priority="5889" operator="equal">
      <formula>"н/д"</formula>
    </cfRule>
  </conditionalFormatting>
  <conditionalFormatting sqref="BC373:BD373">
    <cfRule type="cellIs" dxfId="5188" priority="5884" operator="equal">
      <formula>"н/д"</formula>
    </cfRule>
  </conditionalFormatting>
  <conditionalFormatting sqref="BC374:BD374">
    <cfRule type="cellIs" dxfId="5187" priority="5883" operator="equal">
      <formula>"н/д"</formula>
    </cfRule>
  </conditionalFormatting>
  <conditionalFormatting sqref="BC375:BD375">
    <cfRule type="cellIs" dxfId="5186" priority="5882" operator="equal">
      <formula>"н/д"</formula>
    </cfRule>
  </conditionalFormatting>
  <conditionalFormatting sqref="BC364:BD364">
    <cfRule type="cellIs" dxfId="5185" priority="5880" operator="equal">
      <formula>"н/д"</formula>
    </cfRule>
  </conditionalFormatting>
  <conditionalFormatting sqref="P371:Q371">
    <cfRule type="cellIs" dxfId="5184" priority="5872" operator="equal">
      <formula>"н/д"</formula>
    </cfRule>
  </conditionalFormatting>
  <conditionalFormatting sqref="P368:Q368">
    <cfRule type="cellIs" dxfId="5183" priority="5871" operator="equal">
      <formula>"н/д"</formula>
    </cfRule>
  </conditionalFormatting>
  <conditionalFormatting sqref="M373:N373">
    <cfRule type="cellIs" dxfId="5182" priority="5870" operator="equal">
      <formula>"н/д"</formula>
    </cfRule>
  </conditionalFormatting>
  <conditionalFormatting sqref="M374:N374">
    <cfRule type="cellIs" dxfId="5181" priority="5869" operator="equal">
      <formula>"н/д"</formula>
    </cfRule>
  </conditionalFormatting>
  <conditionalFormatting sqref="M375:N375">
    <cfRule type="cellIs" dxfId="5180" priority="5868" operator="equal">
      <formula>"н/д"</formula>
    </cfRule>
  </conditionalFormatting>
  <conditionalFormatting sqref="M376:N376">
    <cfRule type="cellIs" dxfId="5179" priority="5867" operator="equal">
      <formula>"н/д"</formula>
    </cfRule>
  </conditionalFormatting>
  <conditionalFormatting sqref="M364:N364">
    <cfRule type="cellIs" dxfId="5178" priority="5866" operator="equal">
      <formula>"н/д"</formula>
    </cfRule>
  </conditionalFormatting>
  <conditionalFormatting sqref="M371:N371">
    <cfRule type="cellIs" dxfId="5177" priority="5865" operator="equal">
      <formula>"н/д"</formula>
    </cfRule>
  </conditionalFormatting>
  <conditionalFormatting sqref="M368:N368">
    <cfRule type="cellIs" dxfId="5176" priority="5864" operator="equal">
      <formula>"н/д"</formula>
    </cfRule>
  </conditionalFormatting>
  <conditionalFormatting sqref="J373:K373">
    <cfRule type="cellIs" dxfId="5175" priority="5863" operator="equal">
      <formula>"н/д"</formula>
    </cfRule>
  </conditionalFormatting>
  <conditionalFormatting sqref="G371:H371">
    <cfRule type="cellIs" dxfId="5174" priority="5851" operator="equal">
      <formula>"н/д"</formula>
    </cfRule>
  </conditionalFormatting>
  <conditionalFormatting sqref="G368:H368">
    <cfRule type="cellIs" dxfId="5173" priority="5850" operator="equal">
      <formula>"н/д"</formula>
    </cfRule>
  </conditionalFormatting>
  <conditionalFormatting sqref="V373:W373">
    <cfRule type="cellIs" dxfId="5172" priority="5849" operator="equal">
      <formula>"н/д"</formula>
    </cfRule>
  </conditionalFormatting>
  <conditionalFormatting sqref="V368:W368">
    <cfRule type="cellIs" dxfId="5171" priority="5843" operator="equal">
      <formula>"н/д"</formula>
    </cfRule>
  </conditionalFormatting>
  <conditionalFormatting sqref="Y364:Z364">
    <cfRule type="cellIs" dxfId="5170" priority="5838" operator="equal">
      <formula>"н/д"</formula>
    </cfRule>
  </conditionalFormatting>
  <conditionalFormatting sqref="Y371:Z371">
    <cfRule type="cellIs" dxfId="5169" priority="5837" operator="equal">
      <formula>"н/д"</formula>
    </cfRule>
  </conditionalFormatting>
  <conditionalFormatting sqref="BX371:BY371">
    <cfRule type="cellIs" dxfId="5168" priority="5830" operator="equal">
      <formula>"н/д"</formula>
    </cfRule>
  </conditionalFormatting>
  <conditionalFormatting sqref="BX368:BY368">
    <cfRule type="cellIs" dxfId="5167" priority="5829" operator="equal">
      <formula>"н/д"</formula>
    </cfRule>
  </conditionalFormatting>
  <conditionalFormatting sqref="BU405:BV405">
    <cfRule type="cellIs" dxfId="5166" priority="5821" operator="equal">
      <formula>"н/д"</formula>
    </cfRule>
  </conditionalFormatting>
  <conditionalFormatting sqref="BU406:BV406">
    <cfRule type="cellIs" dxfId="5165" priority="5820" operator="equal">
      <formula>"н/д"</formula>
    </cfRule>
  </conditionalFormatting>
  <conditionalFormatting sqref="BU397:BV397">
    <cfRule type="cellIs" dxfId="5164" priority="5818" operator="equal">
      <formula>"н/д"</formula>
    </cfRule>
  </conditionalFormatting>
  <conditionalFormatting sqref="BU383:BV383">
    <cfRule type="cellIs" dxfId="5163" priority="5817" operator="equal">
      <formula>"н/д"</formula>
    </cfRule>
  </conditionalFormatting>
  <conditionalFormatting sqref="BQ402">
    <cfRule type="cellIs" dxfId="5162" priority="5810" operator="equal">
      <formula>"н/д"</formula>
    </cfRule>
  </conditionalFormatting>
  <conditionalFormatting sqref="BO384:BP384">
    <cfRule type="cellIs" dxfId="5161" priority="5809" operator="equal">
      <formula>"н/д"</formula>
    </cfRule>
  </conditionalFormatting>
  <conditionalFormatting sqref="BO383:BP383">
    <cfRule type="cellIs" dxfId="5160" priority="5803" operator="equal">
      <formula>"н/д"</formula>
    </cfRule>
  </conditionalFormatting>
  <conditionalFormatting sqref="BO388:BP388">
    <cfRule type="cellIs" dxfId="5159" priority="5802" operator="equal">
      <formula>"н/д"</formula>
    </cfRule>
  </conditionalFormatting>
  <conditionalFormatting sqref="BO402:BP402">
    <cfRule type="cellIs" dxfId="5158" priority="5801" operator="equal">
      <formula>"н/д"</formula>
    </cfRule>
  </conditionalFormatting>
  <conditionalFormatting sqref="BL398:BM398">
    <cfRule type="cellIs" dxfId="5157" priority="5800" operator="equal">
      <formula>"н/д"</formula>
    </cfRule>
  </conditionalFormatting>
  <conditionalFormatting sqref="BL399:BM399">
    <cfRule type="cellIs" dxfId="5156" priority="5799" operator="equal">
      <formula>"н/д"</formula>
    </cfRule>
  </conditionalFormatting>
  <conditionalFormatting sqref="BL401:BM401">
    <cfRule type="cellIs" dxfId="5155" priority="5797" operator="equal">
      <formula>"н/д"</formula>
    </cfRule>
  </conditionalFormatting>
  <conditionalFormatting sqref="BL397:BM397">
    <cfRule type="cellIs" dxfId="5154" priority="5790" operator="equal">
      <formula>"н/д"</formula>
    </cfRule>
  </conditionalFormatting>
  <conditionalFormatting sqref="BL383:BM383">
    <cfRule type="cellIs" dxfId="5153" priority="5789" operator="equal">
      <formula>"н/д"</formula>
    </cfRule>
  </conditionalFormatting>
  <conditionalFormatting sqref="BI401:BJ401">
    <cfRule type="cellIs" dxfId="5152" priority="5783" operator="equal">
      <formula>"н/д"</formula>
    </cfRule>
  </conditionalFormatting>
  <conditionalFormatting sqref="BK402">
    <cfRule type="cellIs" dxfId="5151" priority="5782" operator="equal">
      <formula>"н/д"</formula>
    </cfRule>
  </conditionalFormatting>
  <conditionalFormatting sqref="BI384:BJ384">
    <cfRule type="cellIs" dxfId="5150" priority="5781" operator="equal">
      <formula>"н/д"</formula>
    </cfRule>
  </conditionalFormatting>
  <conditionalFormatting sqref="BI404:BJ404">
    <cfRule type="cellIs" dxfId="5149" priority="5780" operator="equal">
      <formula>"н/д"</formula>
    </cfRule>
  </conditionalFormatting>
  <conditionalFormatting sqref="BI405:BJ405">
    <cfRule type="cellIs" dxfId="5148" priority="5779" operator="equal">
      <formula>"н/д"</formula>
    </cfRule>
  </conditionalFormatting>
  <conditionalFormatting sqref="BI406:BJ406">
    <cfRule type="cellIs" dxfId="5147" priority="5778" operator="equal">
      <formula>"н/д"</formula>
    </cfRule>
  </conditionalFormatting>
  <conditionalFormatting sqref="BI397:BJ397">
    <cfRule type="cellIs" dxfId="5146" priority="5776" operator="equal">
      <formula>"н/д"</formula>
    </cfRule>
  </conditionalFormatting>
  <conditionalFormatting sqref="BF405:BG405">
    <cfRule type="cellIs" dxfId="5145" priority="5765" operator="equal">
      <formula>"н/д"</formula>
    </cfRule>
  </conditionalFormatting>
  <conditionalFormatting sqref="BF406:BG406">
    <cfRule type="cellIs" dxfId="5144" priority="5764" operator="equal">
      <formula>"н/д"</formula>
    </cfRule>
  </conditionalFormatting>
  <conditionalFormatting sqref="BF387:BG387">
    <cfRule type="cellIs" dxfId="5143" priority="5763" operator="equal">
      <formula>"н/д"</formula>
    </cfRule>
  </conditionalFormatting>
  <conditionalFormatting sqref="BF397:BG397">
    <cfRule type="cellIs" dxfId="5142" priority="5762" operator="equal">
      <formula>"н/д"</formula>
    </cfRule>
  </conditionalFormatting>
  <conditionalFormatting sqref="BF383:BG383">
    <cfRule type="cellIs" dxfId="5141" priority="5761" operator="equal">
      <formula>"н/д"</formula>
    </cfRule>
  </conditionalFormatting>
  <conditionalFormatting sqref="BF388:BG388">
    <cfRule type="cellIs" dxfId="5140" priority="5760" operator="equal">
      <formula>"н/д"</formula>
    </cfRule>
  </conditionalFormatting>
  <conditionalFormatting sqref="BF402:BG402">
    <cfRule type="cellIs" dxfId="5139" priority="5759" operator="equal">
      <formula>"н/д"</formula>
    </cfRule>
  </conditionalFormatting>
  <conditionalFormatting sqref="AQ398:AR398">
    <cfRule type="cellIs" dxfId="5138" priority="5758" operator="equal">
      <formula>"н/д"</formula>
    </cfRule>
  </conditionalFormatting>
  <conditionalFormatting sqref="AQ399:AR399">
    <cfRule type="cellIs" dxfId="5137" priority="5757" operator="equal">
      <formula>"н/д"</formula>
    </cfRule>
  </conditionalFormatting>
  <conditionalFormatting sqref="AQ401:AR401">
    <cfRule type="cellIs" dxfId="5136" priority="5755" operator="equal">
      <formula>"н/д"</formula>
    </cfRule>
  </conditionalFormatting>
  <conditionalFormatting sqref="AQ402:AR402">
    <cfRule type="cellIs" dxfId="5135" priority="5745" operator="equal">
      <formula>"н/д"</formula>
    </cfRule>
  </conditionalFormatting>
  <conditionalFormatting sqref="AB398:AC398">
    <cfRule type="cellIs" dxfId="5134" priority="5744" operator="equal">
      <formula>"н/д"</formula>
    </cfRule>
  </conditionalFormatting>
  <conditionalFormatting sqref="AB399:AC399">
    <cfRule type="cellIs" dxfId="5133" priority="5743" operator="equal">
      <formula>"н/д"</formula>
    </cfRule>
  </conditionalFormatting>
  <conditionalFormatting sqref="AB400:AC400">
    <cfRule type="cellIs" dxfId="5132" priority="5742" operator="equal">
      <formula>"н/д"</formula>
    </cfRule>
  </conditionalFormatting>
  <conditionalFormatting sqref="AB401:AC401">
    <cfRule type="cellIs" dxfId="5131" priority="5741" operator="equal">
      <formula>"н/д"</formula>
    </cfRule>
  </conditionalFormatting>
  <conditionalFormatting sqref="AB402:AC402">
    <cfRule type="cellIs" dxfId="5130" priority="5740" operator="equal">
      <formula>"н/д"</formula>
    </cfRule>
  </conditionalFormatting>
  <conditionalFormatting sqref="AB384:AC384">
    <cfRule type="cellIs" dxfId="5129" priority="5739" operator="equal">
      <formula>"н/д"</formula>
    </cfRule>
  </conditionalFormatting>
  <conditionalFormatting sqref="AB404:AC404">
    <cfRule type="cellIs" dxfId="5128" priority="5738" operator="equal">
      <formula>"н/д"</formula>
    </cfRule>
  </conditionalFormatting>
  <conditionalFormatting sqref="AB405:AC405">
    <cfRule type="cellIs" dxfId="5127" priority="5737" operator="equal">
      <formula>"н/д"</formula>
    </cfRule>
  </conditionalFormatting>
  <conditionalFormatting sqref="AB406:AC406">
    <cfRule type="cellIs" dxfId="5126" priority="5736" operator="equal">
      <formula>"н/д"</formula>
    </cfRule>
  </conditionalFormatting>
  <conditionalFormatting sqref="AB387:AC387">
    <cfRule type="cellIs" dxfId="5125" priority="5735" operator="equal">
      <formula>"н/д"</formula>
    </cfRule>
  </conditionalFormatting>
  <conditionalFormatting sqref="AB397:AC397">
    <cfRule type="cellIs" dxfId="5124" priority="5734" operator="equal">
      <formula>"н/д"</formula>
    </cfRule>
  </conditionalFormatting>
  <conditionalFormatting sqref="AE404:AF404">
    <cfRule type="cellIs" dxfId="5123" priority="5725" operator="equal">
      <formula>"н/д"</formula>
    </cfRule>
  </conditionalFormatting>
  <conditionalFormatting sqref="AE405:AF405">
    <cfRule type="cellIs" dxfId="5122" priority="5724" operator="equal">
      <formula>"н/д"</formula>
    </cfRule>
  </conditionalFormatting>
  <conditionalFormatting sqref="AE406:AF406">
    <cfRule type="cellIs" dxfId="5121" priority="5723" operator="equal">
      <formula>"н/д"</formula>
    </cfRule>
  </conditionalFormatting>
  <conditionalFormatting sqref="AE387:AF387">
    <cfRule type="cellIs" dxfId="5120" priority="5722" operator="equal">
      <formula>"н/д"</formula>
    </cfRule>
  </conditionalFormatting>
  <conditionalFormatting sqref="AE397:AF397">
    <cfRule type="cellIs" dxfId="5119" priority="5721" operator="equal">
      <formula>"н/д"</formula>
    </cfRule>
  </conditionalFormatting>
  <conditionalFormatting sqref="AE383:AF383">
    <cfRule type="cellIs" dxfId="5118" priority="5720" operator="equal">
      <formula>"н/д"</formula>
    </cfRule>
  </conditionalFormatting>
  <conditionalFormatting sqref="AE388:AF388">
    <cfRule type="cellIs" dxfId="5117" priority="5719" operator="equal">
      <formula>"н/д"</formula>
    </cfRule>
  </conditionalFormatting>
  <conditionalFormatting sqref="AH398:AI398">
    <cfRule type="cellIs" dxfId="5116" priority="5718" operator="equal">
      <formula>"н/д"</formula>
    </cfRule>
  </conditionalFormatting>
  <conditionalFormatting sqref="AH399:AI399">
    <cfRule type="cellIs" dxfId="5115" priority="5717" operator="equal">
      <formula>"н/д"</formula>
    </cfRule>
  </conditionalFormatting>
  <conditionalFormatting sqref="AH400:AI400">
    <cfRule type="cellIs" dxfId="5114" priority="5716" operator="equal">
      <formula>"н/д"</formula>
    </cfRule>
  </conditionalFormatting>
  <conditionalFormatting sqref="AH401:AI401">
    <cfRule type="cellIs" dxfId="5113" priority="5715" operator="equal">
      <formula>"н/д"</formula>
    </cfRule>
  </conditionalFormatting>
  <conditionalFormatting sqref="AH402:AI402">
    <cfRule type="cellIs" dxfId="5112" priority="5714" operator="equal">
      <formula>"н/д"</formula>
    </cfRule>
  </conditionalFormatting>
  <conditionalFormatting sqref="AH384:AI384">
    <cfRule type="cellIs" dxfId="5111" priority="5713" operator="equal">
      <formula>"н/д"</formula>
    </cfRule>
  </conditionalFormatting>
  <conditionalFormatting sqref="AH404:AI404">
    <cfRule type="cellIs" dxfId="5110" priority="5712" operator="equal">
      <formula>"н/д"</formula>
    </cfRule>
  </conditionalFormatting>
  <conditionalFormatting sqref="AH405:AI405">
    <cfRule type="cellIs" dxfId="5109" priority="5711" operator="equal">
      <formula>"н/д"</formula>
    </cfRule>
  </conditionalFormatting>
  <conditionalFormatting sqref="AN398:AO398">
    <cfRule type="cellIs" dxfId="5108" priority="5705" operator="equal">
      <formula>"н/д"</formula>
    </cfRule>
  </conditionalFormatting>
  <conditionalFormatting sqref="AN399:AO399">
    <cfRule type="cellIs" dxfId="5107" priority="5704" operator="equal">
      <formula>"н/д"</formula>
    </cfRule>
  </conditionalFormatting>
  <conditionalFormatting sqref="AN400:AO400">
    <cfRule type="cellIs" dxfId="5106" priority="5703" operator="equal">
      <formula>"н/д"</formula>
    </cfRule>
  </conditionalFormatting>
  <conditionalFormatting sqref="AN401:AO401">
    <cfRule type="cellIs" dxfId="5105" priority="5702" operator="equal">
      <formula>"н/д"</formula>
    </cfRule>
  </conditionalFormatting>
  <conditionalFormatting sqref="AN402:AO402">
    <cfRule type="cellIs" dxfId="5104" priority="5701" operator="equal">
      <formula>"н/д"</formula>
    </cfRule>
  </conditionalFormatting>
  <conditionalFormatting sqref="AN384:AO384">
    <cfRule type="cellIs" dxfId="5103" priority="5700" operator="equal">
      <formula>"н/д"</formula>
    </cfRule>
  </conditionalFormatting>
  <conditionalFormatting sqref="AN404:AO404">
    <cfRule type="cellIs" dxfId="5102" priority="5699" operator="equal">
      <formula>"н/д"</formula>
    </cfRule>
  </conditionalFormatting>
  <conditionalFormatting sqref="AN405:AO405">
    <cfRule type="cellIs" dxfId="5101" priority="5698" operator="equal">
      <formula>"н/д"</formula>
    </cfRule>
  </conditionalFormatting>
  <conditionalFormatting sqref="AN406:AO406">
    <cfRule type="cellIs" dxfId="5100" priority="5697" operator="equal">
      <formula>"н/д"</formula>
    </cfRule>
  </conditionalFormatting>
  <conditionalFormatting sqref="AN387:AO387">
    <cfRule type="cellIs" dxfId="5099" priority="5696" operator="equal">
      <formula>"н/д"</formula>
    </cfRule>
  </conditionalFormatting>
  <conditionalFormatting sqref="AN397:AO397">
    <cfRule type="cellIs" dxfId="5098" priority="5695" operator="equal">
      <formula>"н/д"</formula>
    </cfRule>
  </conditionalFormatting>
  <conditionalFormatting sqref="AN383:AO383">
    <cfRule type="cellIs" dxfId="5097" priority="5694" operator="equal">
      <formula>"н/д"</formula>
    </cfRule>
  </conditionalFormatting>
  <conditionalFormatting sqref="AN388:AO388">
    <cfRule type="cellIs" dxfId="5096" priority="5693" operator="equal">
      <formula>"н/д"</formula>
    </cfRule>
  </conditionalFormatting>
  <conditionalFormatting sqref="AT398:AU398">
    <cfRule type="cellIs" dxfId="5095" priority="5692" operator="equal">
      <formula>"н/д"</formula>
    </cfRule>
  </conditionalFormatting>
  <conditionalFormatting sqref="AT399:AU399">
    <cfRule type="cellIs" dxfId="5094" priority="5691" operator="equal">
      <formula>"н/д"</formula>
    </cfRule>
  </conditionalFormatting>
  <conditionalFormatting sqref="AT400:AU400">
    <cfRule type="cellIs" dxfId="5093" priority="5690" operator="equal">
      <formula>"н/д"</formula>
    </cfRule>
  </conditionalFormatting>
  <conditionalFormatting sqref="AT401:AU401">
    <cfRule type="cellIs" dxfId="5092" priority="5689" operator="equal">
      <formula>"н/д"</formula>
    </cfRule>
  </conditionalFormatting>
  <conditionalFormatting sqref="AT402:AU402">
    <cfRule type="cellIs" dxfId="5091" priority="5688" operator="equal">
      <formula>"н/д"</formula>
    </cfRule>
  </conditionalFormatting>
  <conditionalFormatting sqref="AT384:AU384">
    <cfRule type="cellIs" dxfId="5090" priority="5687" operator="equal">
      <formula>"н/д"</formula>
    </cfRule>
  </conditionalFormatting>
  <conditionalFormatting sqref="AT404:AU404">
    <cfRule type="cellIs" dxfId="5089" priority="5686" operator="equal">
      <formula>"н/д"</formula>
    </cfRule>
  </conditionalFormatting>
  <conditionalFormatting sqref="AT405:AU405">
    <cfRule type="cellIs" dxfId="5088" priority="5685" operator="equal">
      <formula>"н/д"</formula>
    </cfRule>
  </conditionalFormatting>
  <conditionalFormatting sqref="AT406:AU406">
    <cfRule type="cellIs" dxfId="5087" priority="5684" operator="equal">
      <formula>"н/д"</formula>
    </cfRule>
  </conditionalFormatting>
  <conditionalFormatting sqref="AT387:AU387">
    <cfRule type="cellIs" dxfId="5086" priority="5683" operator="equal">
      <formula>"н/д"</formula>
    </cfRule>
  </conditionalFormatting>
  <conditionalFormatting sqref="AT397:AU397">
    <cfRule type="cellIs" dxfId="5085" priority="5682" operator="equal">
      <formula>"н/д"</formula>
    </cfRule>
  </conditionalFormatting>
  <conditionalFormatting sqref="AT383:AU383">
    <cfRule type="cellIs" dxfId="5084" priority="5681" operator="equal">
      <formula>"н/д"</formula>
    </cfRule>
  </conditionalFormatting>
  <conditionalFormatting sqref="AT388:AU388">
    <cfRule type="cellIs" dxfId="5083" priority="5680" operator="equal">
      <formula>"н/д"</formula>
    </cfRule>
  </conditionalFormatting>
  <conditionalFormatting sqref="AW398:AX398">
    <cfRule type="cellIs" dxfId="5082" priority="5679" operator="equal">
      <formula>"н/д"</formula>
    </cfRule>
  </conditionalFormatting>
  <conditionalFormatting sqref="AW399:AX399">
    <cfRule type="cellIs" dxfId="5081" priority="5678" operator="equal">
      <formula>"н/д"</formula>
    </cfRule>
  </conditionalFormatting>
  <conditionalFormatting sqref="AW400:AX400">
    <cfRule type="cellIs" dxfId="5080" priority="5677" operator="equal">
      <formula>"н/д"</formula>
    </cfRule>
  </conditionalFormatting>
  <conditionalFormatting sqref="AW401:AX401">
    <cfRule type="cellIs" dxfId="5079" priority="5676" operator="equal">
      <formula>"н/д"</formula>
    </cfRule>
  </conditionalFormatting>
  <conditionalFormatting sqref="AW402:AX402">
    <cfRule type="cellIs" dxfId="5078" priority="5675" operator="equal">
      <formula>"н/д"</formula>
    </cfRule>
  </conditionalFormatting>
  <conditionalFormatting sqref="AW384:AX384">
    <cfRule type="cellIs" dxfId="5077" priority="5674" operator="equal">
      <formula>"н/д"</formula>
    </cfRule>
  </conditionalFormatting>
  <conditionalFormatting sqref="AW404:AX404">
    <cfRule type="cellIs" dxfId="5076" priority="5673" operator="equal">
      <formula>"н/д"</formula>
    </cfRule>
  </conditionalFormatting>
  <conditionalFormatting sqref="AW405:AX405">
    <cfRule type="cellIs" dxfId="5075" priority="5672" operator="equal">
      <formula>"н/д"</formula>
    </cfRule>
  </conditionalFormatting>
  <conditionalFormatting sqref="AW406:AX406">
    <cfRule type="cellIs" dxfId="5074" priority="5671" operator="equal">
      <formula>"н/д"</formula>
    </cfRule>
  </conditionalFormatting>
  <conditionalFormatting sqref="AW387:AX387">
    <cfRule type="cellIs" dxfId="5073" priority="5670" operator="equal">
      <formula>"н/д"</formula>
    </cfRule>
  </conditionalFormatting>
  <conditionalFormatting sqref="AW397:AX397">
    <cfRule type="cellIs" dxfId="5072" priority="5669" operator="equal">
      <formula>"н/д"</formula>
    </cfRule>
  </conditionalFormatting>
  <conditionalFormatting sqref="AW383:AX383">
    <cfRule type="cellIs" dxfId="5071" priority="5668" operator="equal">
      <formula>"н/д"</formula>
    </cfRule>
  </conditionalFormatting>
  <conditionalFormatting sqref="AW388:AX388">
    <cfRule type="cellIs" dxfId="5070" priority="5667" operator="equal">
      <formula>"н/д"</formula>
    </cfRule>
  </conditionalFormatting>
  <conditionalFormatting sqref="AZ398:BA398">
    <cfRule type="cellIs" dxfId="5069" priority="5666" operator="equal">
      <formula>"н/д"</formula>
    </cfRule>
  </conditionalFormatting>
  <conditionalFormatting sqref="AZ399:BA399">
    <cfRule type="cellIs" dxfId="5068" priority="5665" operator="equal">
      <formula>"н/д"</formula>
    </cfRule>
  </conditionalFormatting>
  <conditionalFormatting sqref="AZ400:BA400">
    <cfRule type="cellIs" dxfId="5067" priority="5664" operator="equal">
      <formula>"н/д"</formula>
    </cfRule>
  </conditionalFormatting>
  <conditionalFormatting sqref="AZ401:BA401">
    <cfRule type="cellIs" dxfId="5066" priority="5663" operator="equal">
      <formula>"н/д"</formula>
    </cfRule>
  </conditionalFormatting>
  <conditionalFormatting sqref="AZ402:BA402">
    <cfRule type="cellIs" dxfId="5065" priority="5662" operator="equal">
      <formula>"н/д"</formula>
    </cfRule>
  </conditionalFormatting>
  <conditionalFormatting sqref="AZ384:BA384">
    <cfRule type="cellIs" dxfId="5064" priority="5661" operator="equal">
      <formula>"н/д"</formula>
    </cfRule>
  </conditionalFormatting>
  <conditionalFormatting sqref="AZ404:BA404">
    <cfRule type="cellIs" dxfId="5063" priority="5660" operator="equal">
      <formula>"н/д"</formula>
    </cfRule>
  </conditionalFormatting>
  <conditionalFormatting sqref="AZ405:BA405">
    <cfRule type="cellIs" dxfId="5062" priority="5659" operator="equal">
      <formula>"н/д"</formula>
    </cfRule>
  </conditionalFormatting>
  <conditionalFormatting sqref="AZ406:BA406">
    <cfRule type="cellIs" dxfId="5061" priority="5658" operator="equal">
      <formula>"н/д"</formula>
    </cfRule>
  </conditionalFormatting>
  <conditionalFormatting sqref="AZ387:BA387">
    <cfRule type="cellIs" dxfId="5060" priority="5657" operator="equal">
      <formula>"н/д"</formula>
    </cfRule>
  </conditionalFormatting>
  <conditionalFormatting sqref="AZ397:BA397">
    <cfRule type="cellIs" dxfId="5059" priority="5656" operator="equal">
      <formula>"н/д"</formula>
    </cfRule>
  </conditionalFormatting>
  <conditionalFormatting sqref="AZ383:BA383">
    <cfRule type="cellIs" dxfId="5058" priority="5655" operator="equal">
      <formula>"н/д"</formula>
    </cfRule>
  </conditionalFormatting>
  <conditionalFormatting sqref="AZ388:BA388">
    <cfRule type="cellIs" dxfId="5057" priority="5654" operator="equal">
      <formula>"н/д"</formula>
    </cfRule>
  </conditionalFormatting>
  <conditionalFormatting sqref="BC398:BD398">
    <cfRule type="cellIs" dxfId="5056" priority="5653" operator="equal">
      <formula>"н/д"</formula>
    </cfRule>
  </conditionalFormatting>
  <conditionalFormatting sqref="BC399:BD399">
    <cfRule type="cellIs" dxfId="5055" priority="5652" operator="equal">
      <formula>"н/д"</formula>
    </cfRule>
  </conditionalFormatting>
  <conditionalFormatting sqref="BC400:BD400">
    <cfRule type="cellIs" dxfId="5054" priority="5651" operator="equal">
      <formula>"н/д"</formula>
    </cfRule>
  </conditionalFormatting>
  <conditionalFormatting sqref="BC401:BD401">
    <cfRule type="cellIs" dxfId="5053" priority="5650" operator="equal">
      <formula>"н/д"</formula>
    </cfRule>
  </conditionalFormatting>
  <conditionalFormatting sqref="BC402:BD402">
    <cfRule type="cellIs" dxfId="5052" priority="5649" operator="equal">
      <formula>"н/д"</formula>
    </cfRule>
  </conditionalFormatting>
  <conditionalFormatting sqref="BC384:BD384">
    <cfRule type="cellIs" dxfId="5051" priority="5648" operator="equal">
      <formula>"н/д"</formula>
    </cfRule>
  </conditionalFormatting>
  <conditionalFormatting sqref="BC404:BD404">
    <cfRule type="cellIs" dxfId="5050" priority="5647" operator="equal">
      <formula>"н/д"</formula>
    </cfRule>
  </conditionalFormatting>
  <conditionalFormatting sqref="BC405:BD405">
    <cfRule type="cellIs" dxfId="5049" priority="5646" operator="equal">
      <formula>"н/д"</formula>
    </cfRule>
  </conditionalFormatting>
  <conditionalFormatting sqref="BC406:BD406">
    <cfRule type="cellIs" dxfId="5048" priority="5645" operator="equal">
      <formula>"н/д"</formula>
    </cfRule>
  </conditionalFormatting>
  <conditionalFormatting sqref="BC387:BD387">
    <cfRule type="cellIs" dxfId="5047" priority="5644" operator="equal">
      <formula>"н/д"</formula>
    </cfRule>
  </conditionalFormatting>
  <conditionalFormatting sqref="BC397:BD397">
    <cfRule type="cellIs" dxfId="5046" priority="5643" operator="equal">
      <formula>"н/д"</formula>
    </cfRule>
  </conditionalFormatting>
  <conditionalFormatting sqref="BC383:BD383">
    <cfRule type="cellIs" dxfId="5045" priority="5642" operator="equal">
      <formula>"н/д"</formula>
    </cfRule>
  </conditionalFormatting>
  <conditionalFormatting sqref="BC388:BD388">
    <cfRule type="cellIs" dxfId="5044" priority="5641" operator="equal">
      <formula>"н/д"</formula>
    </cfRule>
  </conditionalFormatting>
  <conditionalFormatting sqref="G398:H398">
    <cfRule type="cellIs" dxfId="5043" priority="5640" operator="equal">
      <formula>"н/д"</formula>
    </cfRule>
  </conditionalFormatting>
  <conditionalFormatting sqref="G399:H399">
    <cfRule type="cellIs" dxfId="5042" priority="5639" operator="equal">
      <formula>"н/д"</formula>
    </cfRule>
  </conditionalFormatting>
  <conditionalFormatting sqref="G400:H400">
    <cfRule type="cellIs" dxfId="5041" priority="5638" operator="equal">
      <formula>"н/д"</formula>
    </cfRule>
  </conditionalFormatting>
  <conditionalFormatting sqref="G401:H401">
    <cfRule type="cellIs" dxfId="5040" priority="5637" operator="equal">
      <formula>"н/д"</formula>
    </cfRule>
  </conditionalFormatting>
  <conditionalFormatting sqref="G402:H402">
    <cfRule type="cellIs" dxfId="5039" priority="5636" operator="equal">
      <formula>"н/д"</formula>
    </cfRule>
  </conditionalFormatting>
  <conditionalFormatting sqref="G384:H384">
    <cfRule type="cellIs" dxfId="5038" priority="5635" operator="equal">
      <formula>"н/д"</formula>
    </cfRule>
  </conditionalFormatting>
  <conditionalFormatting sqref="G404:H404">
    <cfRule type="cellIs" dxfId="5037" priority="5634" operator="equal">
      <formula>"н/д"</formula>
    </cfRule>
  </conditionalFormatting>
  <conditionalFormatting sqref="G405:H405">
    <cfRule type="cellIs" dxfId="5036" priority="5633" operator="equal">
      <formula>"н/д"</formula>
    </cfRule>
  </conditionalFormatting>
  <conditionalFormatting sqref="G406:H406">
    <cfRule type="cellIs" dxfId="5035" priority="5632" operator="equal">
      <formula>"н/д"</formula>
    </cfRule>
  </conditionalFormatting>
  <conditionalFormatting sqref="G407:H407">
    <cfRule type="cellIs" dxfId="5034" priority="5631" operator="equal">
      <formula>"н/д"</formula>
    </cfRule>
  </conditionalFormatting>
  <conditionalFormatting sqref="G387:H387">
    <cfRule type="cellIs" dxfId="5033" priority="5630" operator="equal">
      <formula>"н/д"</formula>
    </cfRule>
  </conditionalFormatting>
  <conditionalFormatting sqref="G397:H397">
    <cfRule type="cellIs" dxfId="5032" priority="5629" operator="equal">
      <formula>"н/д"</formula>
    </cfRule>
  </conditionalFormatting>
  <conditionalFormatting sqref="G383:H383">
    <cfRule type="cellIs" dxfId="5031" priority="5628" operator="equal">
      <formula>"н/д"</formula>
    </cfRule>
  </conditionalFormatting>
  <conditionalFormatting sqref="G388:H388">
    <cfRule type="cellIs" dxfId="5030" priority="5627" operator="equal">
      <formula>"н/д"</formula>
    </cfRule>
  </conditionalFormatting>
  <conditionalFormatting sqref="J398:K398">
    <cfRule type="cellIs" dxfId="5029" priority="5626" operator="equal">
      <formula>"н/д"</formula>
    </cfRule>
  </conditionalFormatting>
  <conditionalFormatting sqref="J399:K399">
    <cfRule type="cellIs" dxfId="5028" priority="5625" operator="equal">
      <formula>"н/д"</formula>
    </cfRule>
  </conditionalFormatting>
  <conditionalFormatting sqref="J400:K400">
    <cfRule type="cellIs" dxfId="5027" priority="5624" operator="equal">
      <formula>"н/д"</formula>
    </cfRule>
  </conditionalFormatting>
  <conditionalFormatting sqref="J401:K401">
    <cfRule type="cellIs" dxfId="5026" priority="5623" operator="equal">
      <formula>"н/д"</formula>
    </cfRule>
  </conditionalFormatting>
  <conditionalFormatting sqref="J402:K402">
    <cfRule type="cellIs" dxfId="5025" priority="5622" operator="equal">
      <formula>"н/д"</formula>
    </cfRule>
  </conditionalFormatting>
  <conditionalFormatting sqref="J384:K384">
    <cfRule type="cellIs" dxfId="5024" priority="5621" operator="equal">
      <formula>"н/д"</formula>
    </cfRule>
  </conditionalFormatting>
  <conditionalFormatting sqref="J404:K404">
    <cfRule type="cellIs" dxfId="5023" priority="5620" operator="equal">
      <formula>"н/д"</formula>
    </cfRule>
  </conditionalFormatting>
  <conditionalFormatting sqref="J405:K405">
    <cfRule type="cellIs" dxfId="5022" priority="5619" operator="equal">
      <formula>"н/д"</formula>
    </cfRule>
  </conditionalFormatting>
  <conditionalFormatting sqref="J406:K406">
    <cfRule type="cellIs" dxfId="5021" priority="5618" operator="equal">
      <formula>"н/д"</formula>
    </cfRule>
  </conditionalFormatting>
  <conditionalFormatting sqref="J407:K407">
    <cfRule type="cellIs" dxfId="5020" priority="5617" operator="equal">
      <formula>"н/д"</formula>
    </cfRule>
  </conditionalFormatting>
  <conditionalFormatting sqref="J387:K387">
    <cfRule type="cellIs" dxfId="5019" priority="5616" operator="equal">
      <formula>"н/д"</formula>
    </cfRule>
  </conditionalFormatting>
  <conditionalFormatting sqref="J397:K397">
    <cfRule type="cellIs" dxfId="5018" priority="5615" operator="equal">
      <formula>"н/д"</formula>
    </cfRule>
  </conditionalFormatting>
  <conditionalFormatting sqref="J383:K383">
    <cfRule type="cellIs" dxfId="5017" priority="5614" operator="equal">
      <formula>"н/д"</formula>
    </cfRule>
  </conditionalFormatting>
  <conditionalFormatting sqref="J388:K388">
    <cfRule type="cellIs" dxfId="5016" priority="5613" operator="equal">
      <formula>"н/д"</formula>
    </cfRule>
  </conditionalFormatting>
  <conditionalFormatting sqref="M398:N398">
    <cfRule type="cellIs" dxfId="5015" priority="5612" operator="equal">
      <formula>"н/д"</formula>
    </cfRule>
  </conditionalFormatting>
  <conditionalFormatting sqref="M399:N399">
    <cfRule type="cellIs" dxfId="5014" priority="5611" operator="equal">
      <formula>"н/д"</formula>
    </cfRule>
  </conditionalFormatting>
  <conditionalFormatting sqref="M400:N400">
    <cfRule type="cellIs" dxfId="5013" priority="5610" operator="equal">
      <formula>"н/д"</formula>
    </cfRule>
  </conditionalFormatting>
  <conditionalFormatting sqref="M401:N401">
    <cfRule type="cellIs" dxfId="5012" priority="5609" operator="equal">
      <formula>"н/д"</formula>
    </cfRule>
  </conditionalFormatting>
  <conditionalFormatting sqref="M402:N402">
    <cfRule type="cellIs" dxfId="5011" priority="5608" operator="equal">
      <formula>"н/д"</formula>
    </cfRule>
  </conditionalFormatting>
  <conditionalFormatting sqref="M384:N384">
    <cfRule type="cellIs" dxfId="5010" priority="5607" operator="equal">
      <formula>"н/д"</formula>
    </cfRule>
  </conditionalFormatting>
  <conditionalFormatting sqref="M404:N404">
    <cfRule type="cellIs" dxfId="5009" priority="5606" operator="equal">
      <formula>"н/д"</formula>
    </cfRule>
  </conditionalFormatting>
  <conditionalFormatting sqref="M405:N405">
    <cfRule type="cellIs" dxfId="5008" priority="5605" operator="equal">
      <formula>"н/д"</formula>
    </cfRule>
  </conditionalFormatting>
  <conditionalFormatting sqref="M406:N406">
    <cfRule type="cellIs" dxfId="5007" priority="5604" operator="equal">
      <formula>"н/д"</formula>
    </cfRule>
  </conditionalFormatting>
  <conditionalFormatting sqref="M407:N407">
    <cfRule type="cellIs" dxfId="5006" priority="5603" operator="equal">
      <formula>"н/д"</formula>
    </cfRule>
  </conditionalFormatting>
  <conditionalFormatting sqref="M387:N387">
    <cfRule type="cellIs" dxfId="5005" priority="5602" operator="equal">
      <formula>"н/д"</formula>
    </cfRule>
  </conditionalFormatting>
  <conditionalFormatting sqref="M397:N397">
    <cfRule type="cellIs" dxfId="5004" priority="5601" operator="equal">
      <formula>"н/д"</formula>
    </cfRule>
  </conditionalFormatting>
  <conditionalFormatting sqref="M383:N383">
    <cfRule type="cellIs" dxfId="5003" priority="5600" operator="equal">
      <formula>"н/д"</formula>
    </cfRule>
  </conditionalFormatting>
  <conditionalFormatting sqref="M388:N388">
    <cfRule type="cellIs" dxfId="5002" priority="5599" operator="equal">
      <formula>"н/д"</formula>
    </cfRule>
  </conditionalFormatting>
  <conditionalFormatting sqref="P398:Q398">
    <cfRule type="cellIs" dxfId="5001" priority="5598" operator="equal">
      <formula>"н/д"</formula>
    </cfRule>
  </conditionalFormatting>
  <conditionalFormatting sqref="P399:Q399">
    <cfRule type="cellIs" dxfId="5000" priority="5597" operator="equal">
      <formula>"н/д"</formula>
    </cfRule>
  </conditionalFormatting>
  <conditionalFormatting sqref="P400:Q400">
    <cfRule type="cellIs" dxfId="4999" priority="5596" operator="equal">
      <formula>"н/д"</formula>
    </cfRule>
  </conditionalFormatting>
  <conditionalFormatting sqref="P401:Q401">
    <cfRule type="cellIs" dxfId="4998" priority="5595" operator="equal">
      <formula>"н/д"</formula>
    </cfRule>
  </conditionalFormatting>
  <conditionalFormatting sqref="P402:Q402">
    <cfRule type="cellIs" dxfId="4997" priority="5594" operator="equal">
      <formula>"н/д"</formula>
    </cfRule>
  </conditionalFormatting>
  <conditionalFormatting sqref="P384:Q384">
    <cfRule type="cellIs" dxfId="4996" priority="5593" operator="equal">
      <formula>"н/д"</formula>
    </cfRule>
  </conditionalFormatting>
  <conditionalFormatting sqref="P404:Q404">
    <cfRule type="cellIs" dxfId="4995" priority="5592" operator="equal">
      <formula>"н/д"</formula>
    </cfRule>
  </conditionalFormatting>
  <conditionalFormatting sqref="P405:Q405">
    <cfRule type="cellIs" dxfId="4994" priority="5591" operator="equal">
      <formula>"н/д"</formula>
    </cfRule>
  </conditionalFormatting>
  <conditionalFormatting sqref="P406:Q406">
    <cfRule type="cellIs" dxfId="4993" priority="5590" operator="equal">
      <formula>"н/д"</formula>
    </cfRule>
  </conditionalFormatting>
  <conditionalFormatting sqref="P407:Q407">
    <cfRule type="cellIs" dxfId="4992" priority="5589" operator="equal">
      <formula>"н/д"</formula>
    </cfRule>
  </conditionalFormatting>
  <conditionalFormatting sqref="P387:Q387">
    <cfRule type="cellIs" dxfId="4991" priority="5588" operator="equal">
      <formula>"н/д"</formula>
    </cfRule>
  </conditionalFormatting>
  <conditionalFormatting sqref="P397:Q397">
    <cfRule type="cellIs" dxfId="4990" priority="5587" operator="equal">
      <formula>"н/д"</formula>
    </cfRule>
  </conditionalFormatting>
  <conditionalFormatting sqref="P383:Q383">
    <cfRule type="cellIs" dxfId="4989" priority="5586" operator="equal">
      <formula>"н/д"</formula>
    </cfRule>
  </conditionalFormatting>
  <conditionalFormatting sqref="P388:Q388">
    <cfRule type="cellIs" dxfId="4988" priority="5585" operator="equal">
      <formula>"н/д"</formula>
    </cfRule>
  </conditionalFormatting>
  <conditionalFormatting sqref="V398:W398">
    <cfRule type="cellIs" dxfId="4987" priority="5584" operator="equal">
      <formula>"н/д"</formula>
    </cfRule>
  </conditionalFormatting>
  <conditionalFormatting sqref="V399:W399">
    <cfRule type="cellIs" dxfId="4986" priority="5583" operator="equal">
      <formula>"н/д"</formula>
    </cfRule>
  </conditionalFormatting>
  <conditionalFormatting sqref="V400:W400">
    <cfRule type="cellIs" dxfId="4985" priority="5582" operator="equal">
      <formula>"н/д"</formula>
    </cfRule>
  </conditionalFormatting>
  <conditionalFormatting sqref="V401:W401">
    <cfRule type="cellIs" dxfId="4984" priority="5581" operator="equal">
      <formula>"н/д"</formula>
    </cfRule>
  </conditionalFormatting>
  <conditionalFormatting sqref="V402:W402">
    <cfRule type="cellIs" dxfId="4983" priority="5580" operator="equal">
      <formula>"н/д"</formula>
    </cfRule>
  </conditionalFormatting>
  <conditionalFormatting sqref="V384:W384">
    <cfRule type="cellIs" dxfId="4982" priority="5579" operator="equal">
      <formula>"н/д"</formula>
    </cfRule>
  </conditionalFormatting>
  <conditionalFormatting sqref="V404:W404">
    <cfRule type="cellIs" dxfId="4981" priority="5578" operator="equal">
      <formula>"н/д"</formula>
    </cfRule>
  </conditionalFormatting>
  <conditionalFormatting sqref="V405:W405">
    <cfRule type="cellIs" dxfId="4980" priority="5577" operator="equal">
      <formula>"н/д"</formula>
    </cfRule>
  </conditionalFormatting>
  <conditionalFormatting sqref="V406:W406">
    <cfRule type="cellIs" dxfId="4979" priority="5576" operator="equal">
      <formula>"н/д"</formula>
    </cfRule>
  </conditionalFormatting>
  <conditionalFormatting sqref="V407:W407">
    <cfRule type="cellIs" dxfId="4978" priority="5575" operator="equal">
      <formula>"н/д"</formula>
    </cfRule>
  </conditionalFormatting>
  <conditionalFormatting sqref="V387:W387">
    <cfRule type="cellIs" dxfId="4977" priority="5574" operator="equal">
      <formula>"н/д"</formula>
    </cfRule>
  </conditionalFormatting>
  <conditionalFormatting sqref="V397:W397">
    <cfRule type="cellIs" dxfId="4976" priority="5573" operator="equal">
      <formula>"н/д"</formula>
    </cfRule>
  </conditionalFormatting>
  <conditionalFormatting sqref="V383:W383">
    <cfRule type="cellIs" dxfId="4975" priority="5572" operator="equal">
      <formula>"н/д"</formula>
    </cfRule>
  </conditionalFormatting>
  <conditionalFormatting sqref="V388:W388">
    <cfRule type="cellIs" dxfId="4974" priority="5571" operator="equal">
      <formula>"н/д"</formula>
    </cfRule>
  </conditionalFormatting>
  <conditionalFormatting sqref="Y398:Z398">
    <cfRule type="cellIs" dxfId="4973" priority="5570" operator="equal">
      <formula>"н/д"</formula>
    </cfRule>
  </conditionalFormatting>
  <conditionalFormatting sqref="Y399:Z399">
    <cfRule type="cellIs" dxfId="4972" priority="5569" operator="equal">
      <formula>"н/д"</formula>
    </cfRule>
  </conditionalFormatting>
  <conditionalFormatting sqref="Y400:Z400">
    <cfRule type="cellIs" dxfId="4971" priority="5568" operator="equal">
      <formula>"н/д"</formula>
    </cfRule>
  </conditionalFormatting>
  <conditionalFormatting sqref="Y401:Z401">
    <cfRule type="cellIs" dxfId="4970" priority="5567" operator="equal">
      <formula>"н/д"</formula>
    </cfRule>
  </conditionalFormatting>
  <conditionalFormatting sqref="Y402:Z402">
    <cfRule type="cellIs" dxfId="4969" priority="5566" operator="equal">
      <formula>"н/д"</formula>
    </cfRule>
  </conditionalFormatting>
  <conditionalFormatting sqref="Y384:Z384">
    <cfRule type="cellIs" dxfId="4968" priority="5565" operator="equal">
      <formula>"н/д"</formula>
    </cfRule>
  </conditionalFormatting>
  <conditionalFormatting sqref="Y404:Z404">
    <cfRule type="cellIs" dxfId="4967" priority="5564" operator="equal">
      <formula>"н/д"</formula>
    </cfRule>
  </conditionalFormatting>
  <conditionalFormatting sqref="Y405:Z405">
    <cfRule type="cellIs" dxfId="4966" priority="5563" operator="equal">
      <formula>"н/д"</formula>
    </cfRule>
  </conditionalFormatting>
  <conditionalFormatting sqref="Y406:Z406">
    <cfRule type="cellIs" dxfId="4965" priority="5562" operator="equal">
      <formula>"н/д"</formula>
    </cfRule>
  </conditionalFormatting>
  <conditionalFormatting sqref="Y407:Z407">
    <cfRule type="cellIs" dxfId="4964" priority="5561" operator="equal">
      <formula>"н/д"</formula>
    </cfRule>
  </conditionalFormatting>
  <conditionalFormatting sqref="Y387:Z387">
    <cfRule type="cellIs" dxfId="4963" priority="5560" operator="equal">
      <formula>"н/д"</formula>
    </cfRule>
  </conditionalFormatting>
  <conditionalFormatting sqref="Y397:Z397">
    <cfRule type="cellIs" dxfId="4962" priority="5559" operator="equal">
      <formula>"н/д"</formula>
    </cfRule>
  </conditionalFormatting>
  <conditionalFormatting sqref="Y383:Z383">
    <cfRule type="cellIs" dxfId="4961" priority="5558" operator="equal">
      <formula>"н/д"</formula>
    </cfRule>
  </conditionalFormatting>
  <conditionalFormatting sqref="Y388:Z388">
    <cfRule type="cellIs" dxfId="4960" priority="5557" operator="equal">
      <formula>"н/д"</formula>
    </cfRule>
  </conditionalFormatting>
  <conditionalFormatting sqref="BX398:BY398">
    <cfRule type="cellIs" dxfId="4959" priority="5556" operator="equal">
      <formula>"н/д"</formula>
    </cfRule>
  </conditionalFormatting>
  <conditionalFormatting sqref="BX399:BY399">
    <cfRule type="cellIs" dxfId="4958" priority="5555" operator="equal">
      <formula>"н/д"</formula>
    </cfRule>
  </conditionalFormatting>
  <conditionalFormatting sqref="BX400:BY400">
    <cfRule type="cellIs" dxfId="4957" priority="5554" operator="equal">
      <formula>"н/д"</formula>
    </cfRule>
  </conditionalFormatting>
  <conditionalFormatting sqref="BX401:BY401">
    <cfRule type="cellIs" dxfId="4956" priority="5553" operator="equal">
      <formula>"н/д"</formula>
    </cfRule>
  </conditionalFormatting>
  <conditionalFormatting sqref="BX402:BY402">
    <cfRule type="cellIs" dxfId="4955" priority="5552" operator="equal">
      <formula>"н/д"</formula>
    </cfRule>
  </conditionalFormatting>
  <conditionalFormatting sqref="BX384:BY384">
    <cfRule type="cellIs" dxfId="4954" priority="5551" operator="equal">
      <formula>"н/д"</formula>
    </cfRule>
  </conditionalFormatting>
  <conditionalFormatting sqref="BX404:BY404">
    <cfRule type="cellIs" dxfId="4953" priority="5550" operator="equal">
      <formula>"н/д"</formula>
    </cfRule>
  </conditionalFormatting>
  <conditionalFormatting sqref="BX405:BY405">
    <cfRule type="cellIs" dxfId="4952" priority="5549" operator="equal">
      <formula>"н/д"</formula>
    </cfRule>
  </conditionalFormatting>
  <conditionalFormatting sqref="BX406:BY406">
    <cfRule type="cellIs" dxfId="4951" priority="5548" operator="equal">
      <formula>"н/д"</formula>
    </cfRule>
  </conditionalFormatting>
  <conditionalFormatting sqref="BX407:BY407">
    <cfRule type="cellIs" dxfId="4950" priority="5547" operator="equal">
      <formula>"н/д"</formula>
    </cfRule>
  </conditionalFormatting>
  <conditionalFormatting sqref="BX387:BY387">
    <cfRule type="cellIs" dxfId="4949" priority="5546" operator="equal">
      <formula>"н/д"</formula>
    </cfRule>
  </conditionalFormatting>
  <conditionalFormatting sqref="BX397:BY397">
    <cfRule type="cellIs" dxfId="4948" priority="5545" operator="equal">
      <formula>"н/д"</formula>
    </cfRule>
  </conditionalFormatting>
  <conditionalFormatting sqref="BX383:BY383">
    <cfRule type="cellIs" dxfId="4947" priority="5544" operator="equal">
      <formula>"н/д"</formula>
    </cfRule>
  </conditionalFormatting>
  <conditionalFormatting sqref="BX388:BY388">
    <cfRule type="cellIs" dxfId="4946" priority="5543" operator="equal">
      <formula>"н/д"</formula>
    </cfRule>
  </conditionalFormatting>
  <conditionalFormatting sqref="BU418:BV418">
    <cfRule type="cellIs" dxfId="4945" priority="5542" operator="equal">
      <formula>"н/д"</formula>
    </cfRule>
  </conditionalFormatting>
  <conditionalFormatting sqref="BU420:BV420">
    <cfRule type="cellIs" dxfId="4944" priority="5541" operator="equal">
      <formula>"н/д"</formula>
    </cfRule>
  </conditionalFormatting>
  <conditionalFormatting sqref="BU421:BV421">
    <cfRule type="cellIs" dxfId="4943" priority="5540" operator="equal">
      <formula>"н/д"</formula>
    </cfRule>
  </conditionalFormatting>
  <conditionalFormatting sqref="BU411:BV411">
    <cfRule type="cellIs" dxfId="4942" priority="5539" operator="equal">
      <formula>"н/д"</formula>
    </cfRule>
  </conditionalFormatting>
  <conditionalFormatting sqref="BU417:BV417">
    <cfRule type="cellIs" dxfId="4941" priority="5538" operator="equal">
      <formula>"н/д"</formula>
    </cfRule>
  </conditionalFormatting>
  <conditionalFormatting sqref="BO418:BP418">
    <cfRule type="cellIs" dxfId="4940" priority="5537" operator="equal">
      <formula>"н/д"</formula>
    </cfRule>
  </conditionalFormatting>
  <conditionalFormatting sqref="BO420:BP420">
    <cfRule type="cellIs" dxfId="4939" priority="5536" operator="equal">
      <formula>"н/д"</formula>
    </cfRule>
  </conditionalFormatting>
  <conditionalFormatting sqref="BO421:BP421">
    <cfRule type="cellIs" dxfId="4938" priority="5535" operator="equal">
      <formula>"н/д"</formula>
    </cfRule>
  </conditionalFormatting>
  <conditionalFormatting sqref="BO411:BP411">
    <cfRule type="cellIs" dxfId="4937" priority="5534" operator="equal">
      <formula>"н/д"</formula>
    </cfRule>
  </conditionalFormatting>
  <conditionalFormatting sqref="BO417:BP417">
    <cfRule type="cellIs" dxfId="4936" priority="5533" operator="equal">
      <formula>"н/д"</formula>
    </cfRule>
  </conditionalFormatting>
  <conditionalFormatting sqref="BL418:BM418">
    <cfRule type="cellIs" dxfId="4935" priority="5532" operator="equal">
      <formula>"н/д"</formula>
    </cfRule>
  </conditionalFormatting>
  <conditionalFormatting sqref="BL420:BM420">
    <cfRule type="cellIs" dxfId="4934" priority="5531" operator="equal">
      <formula>"н/д"</formula>
    </cfRule>
  </conditionalFormatting>
  <conditionalFormatting sqref="BL421:BM421">
    <cfRule type="cellIs" dxfId="4933" priority="5530" operator="equal">
      <formula>"н/д"</formula>
    </cfRule>
  </conditionalFormatting>
  <conditionalFormatting sqref="BL411:BM411">
    <cfRule type="cellIs" dxfId="4932" priority="5529" operator="equal">
      <formula>"н/д"</formula>
    </cfRule>
  </conditionalFormatting>
  <conditionalFormatting sqref="BL417:BM417">
    <cfRule type="cellIs" dxfId="4931" priority="5528" operator="equal">
      <formula>"н/д"</formula>
    </cfRule>
  </conditionalFormatting>
  <conditionalFormatting sqref="BI418:BJ418">
    <cfRule type="cellIs" dxfId="4930" priority="5527" operator="equal">
      <formula>"н/д"</formula>
    </cfRule>
  </conditionalFormatting>
  <conditionalFormatting sqref="BI420:BJ420">
    <cfRule type="cellIs" dxfId="4929" priority="5526" operator="equal">
      <formula>"н/д"</formula>
    </cfRule>
  </conditionalFormatting>
  <conditionalFormatting sqref="BI421:BJ421">
    <cfRule type="cellIs" dxfId="4928" priority="5525" operator="equal">
      <formula>"н/д"</formula>
    </cfRule>
  </conditionalFormatting>
  <conditionalFormatting sqref="BI411:BJ411">
    <cfRule type="cellIs" dxfId="4927" priority="5524" operator="equal">
      <formula>"н/д"</formula>
    </cfRule>
  </conditionalFormatting>
  <conditionalFormatting sqref="BI417:BJ417">
    <cfRule type="cellIs" dxfId="4926" priority="5523" operator="equal">
      <formula>"н/д"</formula>
    </cfRule>
  </conditionalFormatting>
  <conditionalFormatting sqref="BF418:BG418">
    <cfRule type="cellIs" dxfId="4925" priority="5522" operator="equal">
      <formula>"н/д"</formula>
    </cfRule>
  </conditionalFormatting>
  <conditionalFormatting sqref="BF420:BG420">
    <cfRule type="cellIs" dxfId="4924" priority="5521" operator="equal">
      <formula>"н/д"</formula>
    </cfRule>
  </conditionalFormatting>
  <conditionalFormatting sqref="BF421:BG421">
    <cfRule type="cellIs" dxfId="4923" priority="5520" operator="equal">
      <formula>"н/д"</formula>
    </cfRule>
  </conditionalFormatting>
  <conditionalFormatting sqref="BF411:BG411">
    <cfRule type="cellIs" dxfId="4922" priority="5519" operator="equal">
      <formula>"н/д"</formula>
    </cfRule>
  </conditionalFormatting>
  <conditionalFormatting sqref="BF417:BG417">
    <cfRule type="cellIs" dxfId="4921" priority="5518" operator="equal">
      <formula>"н/д"</formula>
    </cfRule>
  </conditionalFormatting>
  <conditionalFormatting sqref="AQ418:AR418">
    <cfRule type="cellIs" dxfId="4920" priority="5517" operator="equal">
      <formula>"н/д"</formula>
    </cfRule>
  </conditionalFormatting>
  <conditionalFormatting sqref="AQ420:AR420">
    <cfRule type="cellIs" dxfId="4919" priority="5516" operator="equal">
      <formula>"н/д"</formula>
    </cfRule>
  </conditionalFormatting>
  <conditionalFormatting sqref="AQ421:AR421">
    <cfRule type="cellIs" dxfId="4918" priority="5515" operator="equal">
      <formula>"н/д"</formula>
    </cfRule>
  </conditionalFormatting>
  <conditionalFormatting sqref="AQ411:AR411">
    <cfRule type="cellIs" dxfId="4917" priority="5514" operator="equal">
      <formula>"н/д"</formula>
    </cfRule>
  </conditionalFormatting>
  <conditionalFormatting sqref="AQ417:AR417">
    <cfRule type="cellIs" dxfId="4916" priority="5513" operator="equal">
      <formula>"н/д"</formula>
    </cfRule>
  </conditionalFormatting>
  <conditionalFormatting sqref="AN418:AO418">
    <cfRule type="cellIs" dxfId="4915" priority="5512" operator="equal">
      <formula>"н/д"</formula>
    </cfRule>
  </conditionalFormatting>
  <conditionalFormatting sqref="AN420:AO420">
    <cfRule type="cellIs" dxfId="4914" priority="5511" operator="equal">
      <formula>"н/д"</formula>
    </cfRule>
  </conditionalFormatting>
  <conditionalFormatting sqref="AN421:AO421">
    <cfRule type="cellIs" dxfId="4913" priority="5510" operator="equal">
      <formula>"н/д"</formula>
    </cfRule>
  </conditionalFormatting>
  <conditionalFormatting sqref="AN411:AO411">
    <cfRule type="cellIs" dxfId="4912" priority="5509" operator="equal">
      <formula>"н/д"</formula>
    </cfRule>
  </conditionalFormatting>
  <conditionalFormatting sqref="AN417:AO417">
    <cfRule type="cellIs" dxfId="4911" priority="5508" operator="equal">
      <formula>"н/д"</formula>
    </cfRule>
  </conditionalFormatting>
  <conditionalFormatting sqref="AT418:AU418">
    <cfRule type="cellIs" dxfId="4910" priority="5507" operator="equal">
      <formula>"н/д"</formula>
    </cfRule>
  </conditionalFormatting>
  <conditionalFormatting sqref="AT420:AU420">
    <cfRule type="cellIs" dxfId="4909" priority="5506" operator="equal">
      <formula>"н/д"</formula>
    </cfRule>
  </conditionalFormatting>
  <conditionalFormatting sqref="AT421:AU421">
    <cfRule type="cellIs" dxfId="4908" priority="5505" operator="equal">
      <formula>"н/д"</formula>
    </cfRule>
  </conditionalFormatting>
  <conditionalFormatting sqref="AT411:AU411">
    <cfRule type="cellIs" dxfId="4907" priority="5504" operator="equal">
      <formula>"н/д"</formula>
    </cfRule>
  </conditionalFormatting>
  <conditionalFormatting sqref="AT417:AU417">
    <cfRule type="cellIs" dxfId="4906" priority="5503" operator="equal">
      <formula>"н/д"</formula>
    </cfRule>
  </conditionalFormatting>
  <conditionalFormatting sqref="AW418:AX418">
    <cfRule type="cellIs" dxfId="4905" priority="5502" operator="equal">
      <formula>"н/д"</formula>
    </cfRule>
  </conditionalFormatting>
  <conditionalFormatting sqref="AW420:AX420">
    <cfRule type="cellIs" dxfId="4904" priority="5501" operator="equal">
      <formula>"н/д"</formula>
    </cfRule>
  </conditionalFormatting>
  <conditionalFormatting sqref="AW421:AX421">
    <cfRule type="cellIs" dxfId="4903" priority="5500" operator="equal">
      <formula>"н/д"</formula>
    </cfRule>
  </conditionalFormatting>
  <conditionalFormatting sqref="AW411:AX411">
    <cfRule type="cellIs" dxfId="4902" priority="5499" operator="equal">
      <formula>"н/д"</formula>
    </cfRule>
  </conditionalFormatting>
  <conditionalFormatting sqref="AW417:AX417">
    <cfRule type="cellIs" dxfId="4901" priority="5498" operator="equal">
      <formula>"н/д"</formula>
    </cfRule>
  </conditionalFormatting>
  <conditionalFormatting sqref="AZ418:BA418">
    <cfRule type="cellIs" dxfId="4900" priority="5497" operator="equal">
      <formula>"н/д"</formula>
    </cfRule>
  </conditionalFormatting>
  <conditionalFormatting sqref="AZ420:BA420">
    <cfRule type="cellIs" dxfId="4899" priority="5496" operator="equal">
      <formula>"н/д"</formula>
    </cfRule>
  </conditionalFormatting>
  <conditionalFormatting sqref="AZ421:BA421">
    <cfRule type="cellIs" dxfId="4898" priority="5495" operator="equal">
      <formula>"н/д"</formula>
    </cfRule>
  </conditionalFormatting>
  <conditionalFormatting sqref="AZ411:BA411">
    <cfRule type="cellIs" dxfId="4897" priority="5494" operator="equal">
      <formula>"н/д"</formula>
    </cfRule>
  </conditionalFormatting>
  <conditionalFormatting sqref="AZ417:BA417">
    <cfRule type="cellIs" dxfId="4896" priority="5493" operator="equal">
      <formula>"н/д"</formula>
    </cfRule>
  </conditionalFormatting>
  <conditionalFormatting sqref="BC418:BD418">
    <cfRule type="cellIs" dxfId="4894" priority="5487" operator="equal">
      <formula>"н/д"</formula>
    </cfRule>
  </conditionalFormatting>
  <conditionalFormatting sqref="BC420:BD420">
    <cfRule type="cellIs" dxfId="4893" priority="5486" operator="equal">
      <formula>"н/д"</formula>
    </cfRule>
  </conditionalFormatting>
  <conditionalFormatting sqref="BC421:BD421">
    <cfRule type="cellIs" dxfId="4892" priority="5485" operator="equal">
      <formula>"н/д"</formula>
    </cfRule>
  </conditionalFormatting>
  <conditionalFormatting sqref="BC411:BD411">
    <cfRule type="cellIs" dxfId="4891" priority="5484" operator="equal">
      <formula>"н/д"</formula>
    </cfRule>
  </conditionalFormatting>
  <conditionalFormatting sqref="BC417:BD417">
    <cfRule type="cellIs" dxfId="4890" priority="5483" operator="equal">
      <formula>"н/д"</formula>
    </cfRule>
  </conditionalFormatting>
  <conditionalFormatting sqref="AH418:AI418">
    <cfRule type="cellIs" dxfId="4889" priority="5482" operator="equal">
      <formula>"н/д"</formula>
    </cfRule>
  </conditionalFormatting>
  <conditionalFormatting sqref="AH420:AI420">
    <cfRule type="cellIs" dxfId="4888" priority="5481" operator="equal">
      <formula>"н/д"</formula>
    </cfRule>
  </conditionalFormatting>
  <conditionalFormatting sqref="AH421:AI421">
    <cfRule type="cellIs" dxfId="4887" priority="5480" operator="equal">
      <formula>"н/д"</formula>
    </cfRule>
  </conditionalFormatting>
  <conditionalFormatting sqref="AH411:AI411">
    <cfRule type="cellIs" dxfId="4886" priority="5479" operator="equal">
      <formula>"н/д"</formula>
    </cfRule>
  </conditionalFormatting>
  <conditionalFormatting sqref="AH417:AI417">
    <cfRule type="cellIs" dxfId="4885" priority="5478" operator="equal">
      <formula>"н/д"</formula>
    </cfRule>
  </conditionalFormatting>
  <conditionalFormatting sqref="AE418:AF418">
    <cfRule type="cellIs" dxfId="4884" priority="5477" operator="equal">
      <formula>"н/д"</formula>
    </cfRule>
  </conditionalFormatting>
  <conditionalFormatting sqref="AE420:AF420">
    <cfRule type="cellIs" dxfId="4883" priority="5476" operator="equal">
      <formula>"н/д"</formula>
    </cfRule>
  </conditionalFormatting>
  <conditionalFormatting sqref="AE421:AF421">
    <cfRule type="cellIs" dxfId="4882" priority="5475" operator="equal">
      <formula>"н/д"</formula>
    </cfRule>
  </conditionalFormatting>
  <conditionalFormatting sqref="AE411:AF411">
    <cfRule type="cellIs" dxfId="4881" priority="5474" operator="equal">
      <formula>"н/д"</formula>
    </cfRule>
  </conditionalFormatting>
  <conditionalFormatting sqref="AE417:AF417">
    <cfRule type="cellIs" dxfId="4880" priority="5473" operator="equal">
      <formula>"н/д"</formula>
    </cfRule>
  </conditionalFormatting>
  <conditionalFormatting sqref="AB418:AC418">
    <cfRule type="cellIs" dxfId="4879" priority="5472" operator="equal">
      <formula>"н/д"</formula>
    </cfRule>
  </conditionalFormatting>
  <conditionalFormatting sqref="AB420:AC420">
    <cfRule type="cellIs" dxfId="4878" priority="5471" operator="equal">
      <formula>"н/д"</formula>
    </cfRule>
  </conditionalFormatting>
  <conditionalFormatting sqref="AB421:AC421">
    <cfRule type="cellIs" dxfId="4877" priority="5470" operator="equal">
      <formula>"н/д"</formula>
    </cfRule>
  </conditionalFormatting>
  <conditionalFormatting sqref="AB411:AC411">
    <cfRule type="cellIs" dxfId="4876" priority="5469" operator="equal">
      <formula>"н/д"</formula>
    </cfRule>
  </conditionalFormatting>
  <conditionalFormatting sqref="AB417:AC417">
    <cfRule type="cellIs" dxfId="4875" priority="5468" operator="equal">
      <formula>"н/д"</formula>
    </cfRule>
  </conditionalFormatting>
  <conditionalFormatting sqref="V418:W418">
    <cfRule type="cellIs" dxfId="4874" priority="5467" operator="equal">
      <formula>"н/д"</formula>
    </cfRule>
  </conditionalFormatting>
  <conditionalFormatting sqref="V420:W420">
    <cfRule type="cellIs" dxfId="4873" priority="5466" operator="equal">
      <formula>"н/д"</formula>
    </cfRule>
  </conditionalFormatting>
  <conditionalFormatting sqref="V421:W421">
    <cfRule type="cellIs" dxfId="4872" priority="5465" operator="equal">
      <formula>"н/д"</formula>
    </cfRule>
  </conditionalFormatting>
  <conditionalFormatting sqref="V411:W411">
    <cfRule type="cellIs" dxfId="4871" priority="5464" operator="equal">
      <formula>"н/д"</formula>
    </cfRule>
  </conditionalFormatting>
  <conditionalFormatting sqref="V417:W417">
    <cfRule type="cellIs" dxfId="4870" priority="5463" operator="equal">
      <formula>"н/д"</formula>
    </cfRule>
  </conditionalFormatting>
  <conditionalFormatting sqref="Y418:Z418">
    <cfRule type="cellIs" dxfId="4869" priority="5462" operator="equal">
      <formula>"н/д"</formula>
    </cfRule>
  </conditionalFormatting>
  <conditionalFormatting sqref="Y420:Z420">
    <cfRule type="cellIs" dxfId="4868" priority="5461" operator="equal">
      <formula>"н/д"</formula>
    </cfRule>
  </conditionalFormatting>
  <conditionalFormatting sqref="Y421:Z421">
    <cfRule type="cellIs" dxfId="4867" priority="5460" operator="equal">
      <formula>"н/д"</formula>
    </cfRule>
  </conditionalFormatting>
  <conditionalFormatting sqref="Y411:Z411">
    <cfRule type="cellIs" dxfId="4866" priority="5459" operator="equal">
      <formula>"н/д"</formula>
    </cfRule>
  </conditionalFormatting>
  <conditionalFormatting sqref="Y417:Z417">
    <cfRule type="cellIs" dxfId="4865" priority="5458" operator="equal">
      <formula>"н/д"</formula>
    </cfRule>
  </conditionalFormatting>
  <conditionalFormatting sqref="P418:Q418">
    <cfRule type="cellIs" dxfId="4864" priority="5457" operator="equal">
      <formula>"н/д"</formula>
    </cfRule>
  </conditionalFormatting>
  <conditionalFormatting sqref="P420:Q420">
    <cfRule type="cellIs" dxfId="4863" priority="5456" operator="equal">
      <formula>"н/д"</formula>
    </cfRule>
  </conditionalFormatting>
  <conditionalFormatting sqref="P421:Q421">
    <cfRule type="cellIs" dxfId="4862" priority="5455" operator="equal">
      <formula>"н/д"</formula>
    </cfRule>
  </conditionalFormatting>
  <conditionalFormatting sqref="P411:Q411">
    <cfRule type="cellIs" dxfId="4861" priority="5454" operator="equal">
      <formula>"н/д"</formula>
    </cfRule>
  </conditionalFormatting>
  <conditionalFormatting sqref="P417:Q417">
    <cfRule type="cellIs" dxfId="4860" priority="5453" operator="equal">
      <formula>"н/д"</formula>
    </cfRule>
  </conditionalFormatting>
  <conditionalFormatting sqref="M418:N418">
    <cfRule type="cellIs" dxfId="4859" priority="5452" operator="equal">
      <formula>"н/д"</formula>
    </cfRule>
  </conditionalFormatting>
  <conditionalFormatting sqref="M420:N420">
    <cfRule type="cellIs" dxfId="4858" priority="5451" operator="equal">
      <formula>"н/д"</formula>
    </cfRule>
  </conditionalFormatting>
  <conditionalFormatting sqref="M421:N421">
    <cfRule type="cellIs" dxfId="4857" priority="5450" operator="equal">
      <formula>"н/д"</formula>
    </cfRule>
  </conditionalFormatting>
  <conditionalFormatting sqref="M411:N411">
    <cfRule type="cellIs" dxfId="4856" priority="5449" operator="equal">
      <formula>"н/д"</formula>
    </cfRule>
  </conditionalFormatting>
  <conditionalFormatting sqref="M417:N417">
    <cfRule type="cellIs" dxfId="4855" priority="5448" operator="equal">
      <formula>"н/д"</formula>
    </cfRule>
  </conditionalFormatting>
  <conditionalFormatting sqref="G418:H418 J418:K418">
    <cfRule type="cellIs" dxfId="4854" priority="5442" operator="equal">
      <formula>"н/д"</formula>
    </cfRule>
  </conditionalFormatting>
  <conditionalFormatting sqref="G420:H420 J420:K420">
    <cfRule type="cellIs" dxfId="4853" priority="5441" operator="equal">
      <formula>"н/д"</formula>
    </cfRule>
  </conditionalFormatting>
  <conditionalFormatting sqref="G421:H421 J421:K421">
    <cfRule type="cellIs" dxfId="4852" priority="5440" operator="equal">
      <formula>"н/д"</formula>
    </cfRule>
  </conditionalFormatting>
  <conditionalFormatting sqref="G411:H411 J411:K411">
    <cfRule type="cellIs" dxfId="4851" priority="5439" operator="equal">
      <formula>"н/д"</formula>
    </cfRule>
  </conditionalFormatting>
  <conditionalFormatting sqref="G417:H417 J417:K417">
    <cfRule type="cellIs" dxfId="4850" priority="5438" operator="equal">
      <formula>"н/д"</formula>
    </cfRule>
  </conditionalFormatting>
  <conditionalFormatting sqref="BX418:BY418">
    <cfRule type="cellIs" dxfId="4849" priority="5437" operator="equal">
      <formula>"н/д"</formula>
    </cfRule>
  </conditionalFormatting>
  <conditionalFormatting sqref="BX420:BY420">
    <cfRule type="cellIs" dxfId="4848" priority="5436" operator="equal">
      <formula>"н/д"</formula>
    </cfRule>
  </conditionalFormatting>
  <conditionalFormatting sqref="BX421:BY421">
    <cfRule type="cellIs" dxfId="4847" priority="5435" operator="equal">
      <formula>"н/д"</formula>
    </cfRule>
  </conditionalFormatting>
  <conditionalFormatting sqref="BX411:BY411">
    <cfRule type="cellIs" dxfId="4846" priority="5434" operator="equal">
      <formula>"н/д"</formula>
    </cfRule>
  </conditionalFormatting>
  <conditionalFormatting sqref="BX417:BY417">
    <cfRule type="cellIs" dxfId="4845" priority="5433" operator="equal">
      <formula>"н/д"</formula>
    </cfRule>
  </conditionalFormatting>
  <conditionalFormatting sqref="BU439:BV439">
    <cfRule type="cellIs" dxfId="4844" priority="5432" operator="equal">
      <formula>"н/д"</formula>
    </cfRule>
  </conditionalFormatting>
  <conditionalFormatting sqref="BU440:BV440">
    <cfRule type="cellIs" dxfId="4843" priority="5430" operator="equal">
      <formula>"н/д"</formula>
    </cfRule>
  </conditionalFormatting>
  <conditionalFormatting sqref="BU441:BV441">
    <cfRule type="cellIs" dxfId="4842" priority="5429" operator="equal">
      <formula>"н/д"</formula>
    </cfRule>
  </conditionalFormatting>
  <conditionalFormatting sqref="BU442:BV442">
    <cfRule type="cellIs" dxfId="4841" priority="5427" operator="equal">
      <formula>"н/д"</formula>
    </cfRule>
  </conditionalFormatting>
  <conditionalFormatting sqref="BO439:BP439">
    <cfRule type="cellIs" dxfId="4840" priority="5426" operator="equal">
      <formula>"н/д"</formula>
    </cfRule>
  </conditionalFormatting>
  <conditionalFormatting sqref="BO440:BP440">
    <cfRule type="cellIs" dxfId="4839" priority="5424" operator="equal">
      <formula>"н/д"</formula>
    </cfRule>
  </conditionalFormatting>
  <conditionalFormatting sqref="BO441:BP441">
    <cfRule type="cellIs" dxfId="4838" priority="5423" operator="equal">
      <formula>"н/д"</formula>
    </cfRule>
  </conditionalFormatting>
  <conditionalFormatting sqref="BO442:BP442">
    <cfRule type="cellIs" dxfId="4837" priority="5421" operator="equal">
      <formula>"н/д"</formula>
    </cfRule>
  </conditionalFormatting>
  <conditionalFormatting sqref="BL439:BM439">
    <cfRule type="cellIs" dxfId="4836" priority="5420" operator="equal">
      <formula>"н/д"</formula>
    </cfRule>
  </conditionalFormatting>
  <conditionalFormatting sqref="BL440:BM440">
    <cfRule type="cellIs" dxfId="4835" priority="5418" operator="equal">
      <formula>"н/д"</formula>
    </cfRule>
  </conditionalFormatting>
  <conditionalFormatting sqref="BL441:BM441">
    <cfRule type="cellIs" dxfId="4834" priority="5417" operator="equal">
      <formula>"н/д"</formula>
    </cfRule>
  </conditionalFormatting>
  <conditionalFormatting sqref="BL442:BM442">
    <cfRule type="cellIs" dxfId="4833" priority="5415" operator="equal">
      <formula>"н/д"</formula>
    </cfRule>
  </conditionalFormatting>
  <conditionalFormatting sqref="BI439:BJ439">
    <cfRule type="cellIs" dxfId="4832" priority="5414" operator="equal">
      <formula>"н/д"</formula>
    </cfRule>
  </conditionalFormatting>
  <conditionalFormatting sqref="BI440:BJ440">
    <cfRule type="cellIs" dxfId="4831" priority="5412" operator="equal">
      <formula>"н/д"</formula>
    </cfRule>
  </conditionalFormatting>
  <conditionalFormatting sqref="BI441:BJ441">
    <cfRule type="cellIs" dxfId="4830" priority="5411" operator="equal">
      <formula>"н/д"</formula>
    </cfRule>
  </conditionalFormatting>
  <conditionalFormatting sqref="BI442:BJ442">
    <cfRule type="cellIs" dxfId="4829" priority="5409" operator="equal">
      <formula>"н/д"</formula>
    </cfRule>
  </conditionalFormatting>
  <conditionalFormatting sqref="BF439:BG439">
    <cfRule type="cellIs" dxfId="4828" priority="5408" operator="equal">
      <formula>"н/д"</formula>
    </cfRule>
  </conditionalFormatting>
  <conditionalFormatting sqref="BF440:BG440">
    <cfRule type="cellIs" dxfId="4827" priority="5406" operator="equal">
      <formula>"н/д"</formula>
    </cfRule>
  </conditionalFormatting>
  <conditionalFormatting sqref="BF441:BG441">
    <cfRule type="cellIs" dxfId="4826" priority="5405" operator="equal">
      <formula>"н/д"</formula>
    </cfRule>
  </conditionalFormatting>
  <conditionalFormatting sqref="BF442:BG442">
    <cfRule type="cellIs" dxfId="4825" priority="5403" operator="equal">
      <formula>"н/д"</formula>
    </cfRule>
  </conditionalFormatting>
  <conditionalFormatting sqref="AQ439:AR439">
    <cfRule type="cellIs" dxfId="4824" priority="5402" operator="equal">
      <formula>"н/д"</formula>
    </cfRule>
  </conditionalFormatting>
  <conditionalFormatting sqref="AQ440:AR440">
    <cfRule type="cellIs" dxfId="4823" priority="5400" operator="equal">
      <formula>"н/д"</formula>
    </cfRule>
  </conditionalFormatting>
  <conditionalFormatting sqref="AQ441:AR441">
    <cfRule type="cellIs" dxfId="4822" priority="5399" operator="equal">
      <formula>"н/д"</formula>
    </cfRule>
  </conditionalFormatting>
  <conditionalFormatting sqref="AQ442:AR442">
    <cfRule type="cellIs" dxfId="4821" priority="5397" operator="equal">
      <formula>"н/д"</formula>
    </cfRule>
  </conditionalFormatting>
  <conditionalFormatting sqref="AN439:AO439">
    <cfRule type="cellIs" dxfId="4820" priority="5396" operator="equal">
      <formula>"н/д"</formula>
    </cfRule>
  </conditionalFormatting>
  <conditionalFormatting sqref="AN440:AO440">
    <cfRule type="cellIs" dxfId="4819" priority="5394" operator="equal">
      <formula>"н/д"</formula>
    </cfRule>
  </conditionalFormatting>
  <conditionalFormatting sqref="AN441:AO441">
    <cfRule type="cellIs" dxfId="4818" priority="5393" operator="equal">
      <formula>"н/д"</formula>
    </cfRule>
  </conditionalFormatting>
  <conditionalFormatting sqref="AN442:AO442">
    <cfRule type="cellIs" dxfId="4817" priority="5391" operator="equal">
      <formula>"н/д"</formula>
    </cfRule>
  </conditionalFormatting>
  <conditionalFormatting sqref="AT439:AU439">
    <cfRule type="cellIs" dxfId="4816" priority="5390" operator="equal">
      <formula>"н/д"</formula>
    </cfRule>
  </conditionalFormatting>
  <conditionalFormatting sqref="AT440:AU440">
    <cfRule type="cellIs" dxfId="4815" priority="5388" operator="equal">
      <formula>"н/д"</formula>
    </cfRule>
  </conditionalFormatting>
  <conditionalFormatting sqref="AT441:AU441">
    <cfRule type="cellIs" dxfId="4814" priority="5387" operator="equal">
      <formula>"н/д"</formula>
    </cfRule>
  </conditionalFormatting>
  <conditionalFormatting sqref="AT442:AU442">
    <cfRule type="cellIs" dxfId="4813" priority="5385" operator="equal">
      <formula>"н/д"</formula>
    </cfRule>
  </conditionalFormatting>
  <conditionalFormatting sqref="AW439:AX439">
    <cfRule type="cellIs" dxfId="4812" priority="5384" operator="equal">
      <formula>"н/д"</formula>
    </cfRule>
  </conditionalFormatting>
  <conditionalFormatting sqref="AW440:AX440">
    <cfRule type="cellIs" dxfId="4811" priority="5382" operator="equal">
      <formula>"н/д"</formula>
    </cfRule>
  </conditionalFormatting>
  <conditionalFormatting sqref="AW441:AX441">
    <cfRule type="cellIs" dxfId="4810" priority="5381" operator="equal">
      <formula>"н/д"</formula>
    </cfRule>
  </conditionalFormatting>
  <conditionalFormatting sqref="AW442:AX442">
    <cfRule type="cellIs" dxfId="4809" priority="5379" operator="equal">
      <formula>"н/д"</formula>
    </cfRule>
  </conditionalFormatting>
  <conditionalFormatting sqref="AZ439:BA439">
    <cfRule type="cellIs" dxfId="4808" priority="5378" operator="equal">
      <formula>"н/д"</formula>
    </cfRule>
  </conditionalFormatting>
  <conditionalFormatting sqref="AZ440:BA440">
    <cfRule type="cellIs" dxfId="4807" priority="5376" operator="equal">
      <formula>"н/д"</formula>
    </cfRule>
  </conditionalFormatting>
  <conditionalFormatting sqref="AZ441:BA441">
    <cfRule type="cellIs" dxfId="4806" priority="5375" operator="equal">
      <formula>"н/д"</formula>
    </cfRule>
  </conditionalFormatting>
  <conditionalFormatting sqref="AZ442:BA442">
    <cfRule type="cellIs" dxfId="4805" priority="5373" operator="equal">
      <formula>"н/д"</formula>
    </cfRule>
  </conditionalFormatting>
  <conditionalFormatting sqref="BC439:BD439">
    <cfRule type="cellIs" dxfId="4804" priority="5372" operator="equal">
      <formula>"н/д"</formula>
    </cfRule>
  </conditionalFormatting>
  <conditionalFormatting sqref="BC440:BD440">
    <cfRule type="cellIs" dxfId="4803" priority="5370" operator="equal">
      <formula>"н/д"</formula>
    </cfRule>
  </conditionalFormatting>
  <conditionalFormatting sqref="BC441:BD441">
    <cfRule type="cellIs" dxfId="4802" priority="5369" operator="equal">
      <formula>"н/д"</formula>
    </cfRule>
  </conditionalFormatting>
  <conditionalFormatting sqref="BC442:BD442">
    <cfRule type="cellIs" dxfId="4801" priority="5367" operator="equal">
      <formula>"н/д"</formula>
    </cfRule>
  </conditionalFormatting>
  <conditionalFormatting sqref="AH439:AI439">
    <cfRule type="cellIs" dxfId="4800" priority="5366" operator="equal">
      <formula>"н/д"</formula>
    </cfRule>
  </conditionalFormatting>
  <conditionalFormatting sqref="AH440:AI440">
    <cfRule type="cellIs" dxfId="4799" priority="5364" operator="equal">
      <formula>"н/д"</formula>
    </cfRule>
  </conditionalFormatting>
  <conditionalFormatting sqref="AH441:AI441">
    <cfRule type="cellIs" dxfId="4798" priority="5363" operator="equal">
      <formula>"н/д"</formula>
    </cfRule>
  </conditionalFormatting>
  <conditionalFormatting sqref="AH442:AI442">
    <cfRule type="cellIs" dxfId="4797" priority="5361" operator="equal">
      <formula>"н/д"</formula>
    </cfRule>
  </conditionalFormatting>
  <conditionalFormatting sqref="AB439:AC439 AE439:AF439">
    <cfRule type="cellIs" dxfId="4796" priority="5354" operator="equal">
      <formula>"н/д"</formula>
    </cfRule>
  </conditionalFormatting>
  <conditionalFormatting sqref="AB440:AC440 AE440:AF440">
    <cfRule type="cellIs" dxfId="4795" priority="5352" operator="equal">
      <formula>"н/д"</formula>
    </cfRule>
  </conditionalFormatting>
  <conditionalFormatting sqref="AB441:AC441 AE441:AF441">
    <cfRule type="cellIs" dxfId="4794" priority="5351" operator="equal">
      <formula>"н/д"</formula>
    </cfRule>
  </conditionalFormatting>
  <conditionalFormatting sqref="AB442:AC442 AE442:AF442">
    <cfRule type="cellIs" dxfId="4793" priority="5349" operator="equal">
      <formula>"н/д"</formula>
    </cfRule>
  </conditionalFormatting>
  <conditionalFormatting sqref="Y439:Z439 V439:W439 P439:Q439">
    <cfRule type="cellIs" dxfId="4792" priority="5336" operator="equal">
      <formula>"н/д"</formula>
    </cfRule>
  </conditionalFormatting>
  <conditionalFormatting sqref="Y440:Z440 V440:W440 P440:Q440">
    <cfRule type="cellIs" dxfId="4791" priority="5334" operator="equal">
      <formula>"н/д"</formula>
    </cfRule>
  </conditionalFormatting>
  <conditionalFormatting sqref="Y441:Z441 V441:W441 P441:Q441">
    <cfRule type="cellIs" dxfId="4790" priority="5333" operator="equal">
      <formula>"н/д"</formula>
    </cfRule>
  </conditionalFormatting>
  <conditionalFormatting sqref="Y442:Z442 V442:W442 P442:Q442">
    <cfRule type="cellIs" dxfId="4789" priority="5331" operator="equal">
      <formula>"н/д"</formula>
    </cfRule>
  </conditionalFormatting>
  <conditionalFormatting sqref="M439:N439">
    <cfRule type="cellIs" dxfId="4788" priority="5330" operator="equal">
      <formula>"н/д"</formula>
    </cfRule>
  </conditionalFormatting>
  <conditionalFormatting sqref="M440:N440">
    <cfRule type="cellIs" dxfId="4787" priority="5328" operator="equal">
      <formula>"н/д"</formula>
    </cfRule>
  </conditionalFormatting>
  <conditionalFormatting sqref="M441:N441">
    <cfRule type="cellIs" dxfId="4786" priority="5327" operator="equal">
      <formula>"н/д"</formula>
    </cfRule>
  </conditionalFormatting>
  <conditionalFormatting sqref="M442:N442">
    <cfRule type="cellIs" dxfId="4785" priority="5325" operator="equal">
      <formula>"н/д"</formula>
    </cfRule>
  </conditionalFormatting>
  <conditionalFormatting sqref="J439:K439">
    <cfRule type="cellIs" dxfId="4784" priority="5324" operator="equal">
      <formula>"н/д"</formula>
    </cfRule>
  </conditionalFormatting>
  <conditionalFormatting sqref="J440:K440">
    <cfRule type="cellIs" dxfId="4783" priority="5322" operator="equal">
      <formula>"н/д"</formula>
    </cfRule>
  </conditionalFormatting>
  <conditionalFormatting sqref="J441:K441">
    <cfRule type="cellIs" dxfId="4782" priority="5321" operator="equal">
      <formula>"н/д"</formula>
    </cfRule>
  </conditionalFormatting>
  <conditionalFormatting sqref="J442:K442">
    <cfRule type="cellIs" dxfId="4781" priority="5319" operator="equal">
      <formula>"н/д"</formula>
    </cfRule>
  </conditionalFormatting>
  <conditionalFormatting sqref="G439:H439">
    <cfRule type="cellIs" dxfId="4780" priority="5318" operator="equal">
      <formula>"н/д"</formula>
    </cfRule>
  </conditionalFormatting>
  <conditionalFormatting sqref="G440:H440">
    <cfRule type="cellIs" dxfId="4779" priority="5316" operator="equal">
      <formula>"н/д"</formula>
    </cfRule>
  </conditionalFormatting>
  <conditionalFormatting sqref="G441:H441">
    <cfRule type="cellIs" dxfId="4778" priority="5315" operator="equal">
      <formula>"н/д"</formula>
    </cfRule>
  </conditionalFormatting>
  <conditionalFormatting sqref="G442:H442">
    <cfRule type="cellIs" dxfId="4777" priority="5313" operator="equal">
      <formula>"н/д"</formula>
    </cfRule>
  </conditionalFormatting>
  <conditionalFormatting sqref="BX439:BY439">
    <cfRule type="cellIs" dxfId="4776" priority="5312" operator="equal">
      <formula>"н/д"</formula>
    </cfRule>
  </conditionalFormatting>
  <conditionalFormatting sqref="BX440:BY440">
    <cfRule type="cellIs" dxfId="4775" priority="5310" operator="equal">
      <formula>"н/д"</formula>
    </cfRule>
  </conditionalFormatting>
  <conditionalFormatting sqref="BX441:BY441">
    <cfRule type="cellIs" dxfId="4774" priority="5309" operator="equal">
      <formula>"н/д"</formula>
    </cfRule>
  </conditionalFormatting>
  <conditionalFormatting sqref="BX442:BY442">
    <cfRule type="cellIs" dxfId="4773" priority="5307" operator="equal">
      <formula>"н/д"</formula>
    </cfRule>
  </conditionalFormatting>
  <conditionalFormatting sqref="BU456:BV456">
    <cfRule type="cellIs" dxfId="4772" priority="5306" operator="equal">
      <formula>"н/д"</formula>
    </cfRule>
  </conditionalFormatting>
  <conditionalFormatting sqref="BU457:BV457">
    <cfRule type="cellIs" dxfId="4771" priority="5305" operator="equal">
      <formula>"н/д"</formula>
    </cfRule>
  </conditionalFormatting>
  <conditionalFormatting sqref="BU458:BV458">
    <cfRule type="cellIs" dxfId="4770" priority="5304" operator="equal">
      <formula>"н/д"</formula>
    </cfRule>
  </conditionalFormatting>
  <conditionalFormatting sqref="BU455:BV455">
    <cfRule type="cellIs" dxfId="4769" priority="5302" operator="equal">
      <formula>"н/д"</formula>
    </cfRule>
  </conditionalFormatting>
  <conditionalFormatting sqref="BL456:BM456 BO456:BP456">
    <cfRule type="cellIs" dxfId="4768" priority="5296" operator="equal">
      <formula>"н/д"</formula>
    </cfRule>
  </conditionalFormatting>
  <conditionalFormatting sqref="BL457:BM457 BO457:BP457">
    <cfRule type="cellIs" dxfId="4767" priority="5295" operator="equal">
      <formula>"н/д"</formula>
    </cfRule>
  </conditionalFormatting>
  <conditionalFormatting sqref="BL458:BM458 BO458:BP458">
    <cfRule type="cellIs" dxfId="4766" priority="5294" operator="equal">
      <formula>"н/д"</formula>
    </cfRule>
  </conditionalFormatting>
  <conditionalFormatting sqref="BL455:BM455 BO455:BP455">
    <cfRule type="cellIs" dxfId="4765" priority="5292" operator="equal">
      <formula>"н/д"</formula>
    </cfRule>
  </conditionalFormatting>
  <conditionalFormatting sqref="BI456:BJ456">
    <cfRule type="cellIs" dxfId="4764" priority="5291" operator="equal">
      <formula>"н/д"</formula>
    </cfRule>
  </conditionalFormatting>
  <conditionalFormatting sqref="BI457:BJ457">
    <cfRule type="cellIs" dxfId="4763" priority="5290" operator="equal">
      <formula>"н/д"</formula>
    </cfRule>
  </conditionalFormatting>
  <conditionalFormatting sqref="BI458:BJ458">
    <cfRule type="cellIs" dxfId="4762" priority="5289" operator="equal">
      <formula>"н/д"</formula>
    </cfRule>
  </conditionalFormatting>
  <conditionalFormatting sqref="BI455:BJ455">
    <cfRule type="cellIs" dxfId="4761" priority="5287" operator="equal">
      <formula>"н/д"</formula>
    </cfRule>
  </conditionalFormatting>
  <conditionalFormatting sqref="BF456:BG456">
    <cfRule type="cellIs" dxfId="4760" priority="5286" operator="equal">
      <formula>"н/д"</formula>
    </cfRule>
  </conditionalFormatting>
  <conditionalFormatting sqref="BF457:BG457">
    <cfRule type="cellIs" dxfId="4759" priority="5285" operator="equal">
      <formula>"н/д"</formula>
    </cfRule>
  </conditionalFormatting>
  <conditionalFormatting sqref="BF458:BG458">
    <cfRule type="cellIs" dxfId="4758" priority="5284" operator="equal">
      <formula>"н/д"</formula>
    </cfRule>
  </conditionalFormatting>
  <conditionalFormatting sqref="BF455:BG455">
    <cfRule type="cellIs" dxfId="4757" priority="5282" operator="equal">
      <formula>"н/д"</formula>
    </cfRule>
  </conditionalFormatting>
  <conditionalFormatting sqref="AQ456:AR456">
    <cfRule type="cellIs" dxfId="4756" priority="5281" operator="equal">
      <formula>"н/д"</formula>
    </cfRule>
  </conditionalFormatting>
  <conditionalFormatting sqref="AQ457:AR457">
    <cfRule type="cellIs" dxfId="4755" priority="5280" operator="equal">
      <formula>"н/д"</formula>
    </cfRule>
  </conditionalFormatting>
  <conditionalFormatting sqref="AQ458:AR458">
    <cfRule type="cellIs" dxfId="4754" priority="5279" operator="equal">
      <formula>"н/д"</formula>
    </cfRule>
  </conditionalFormatting>
  <conditionalFormatting sqref="AQ455:AR455">
    <cfRule type="cellIs" dxfId="4753" priority="5277" operator="equal">
      <formula>"н/д"</formula>
    </cfRule>
  </conditionalFormatting>
  <conditionalFormatting sqref="AN456:AO456">
    <cfRule type="cellIs" dxfId="4752" priority="5276" operator="equal">
      <formula>"н/д"</formula>
    </cfRule>
  </conditionalFormatting>
  <conditionalFormatting sqref="AN457:AO457">
    <cfRule type="cellIs" dxfId="4751" priority="5275" operator="equal">
      <formula>"н/д"</formula>
    </cfRule>
  </conditionalFormatting>
  <conditionalFormatting sqref="AN458:AO458">
    <cfRule type="cellIs" dxfId="4750" priority="5274" operator="equal">
      <formula>"н/д"</formula>
    </cfRule>
  </conditionalFormatting>
  <conditionalFormatting sqref="AN455:AO455">
    <cfRule type="cellIs" dxfId="4749" priority="5272" operator="equal">
      <formula>"н/д"</formula>
    </cfRule>
  </conditionalFormatting>
  <conditionalFormatting sqref="AW456:AX456 AT456:AU456">
    <cfRule type="cellIs" dxfId="4748" priority="5266" operator="equal">
      <formula>"н/д"</formula>
    </cfRule>
  </conditionalFormatting>
  <conditionalFormatting sqref="AW457:AX457 AT457:AU457">
    <cfRule type="cellIs" dxfId="4747" priority="5265" operator="equal">
      <formula>"н/д"</formula>
    </cfRule>
  </conditionalFormatting>
  <conditionalFormatting sqref="AW458:AX458 AT458:AU458">
    <cfRule type="cellIs" dxfId="4746" priority="5264" operator="equal">
      <formula>"н/д"</formula>
    </cfRule>
  </conditionalFormatting>
  <conditionalFormatting sqref="AW455:AX455 AT455:AU455">
    <cfRule type="cellIs" dxfId="4745" priority="5262" operator="equal">
      <formula>"н/д"</formula>
    </cfRule>
  </conditionalFormatting>
  <conditionalFormatting sqref="AZ456:BA456">
    <cfRule type="cellIs" dxfId="4744" priority="5261" operator="equal">
      <formula>"н/д"</formula>
    </cfRule>
  </conditionalFormatting>
  <conditionalFormatting sqref="AZ457:BA457">
    <cfRule type="cellIs" dxfId="4743" priority="5260" operator="equal">
      <formula>"н/д"</formula>
    </cfRule>
  </conditionalFormatting>
  <conditionalFormatting sqref="AZ458:BA458">
    <cfRule type="cellIs" dxfId="4742" priority="5259" operator="equal">
      <formula>"н/д"</formula>
    </cfRule>
  </conditionalFormatting>
  <conditionalFormatting sqref="AZ455:BA455">
    <cfRule type="cellIs" dxfId="4741" priority="5257" operator="equal">
      <formula>"н/д"</formula>
    </cfRule>
  </conditionalFormatting>
  <conditionalFormatting sqref="BC456:BD456">
    <cfRule type="cellIs" dxfId="4740" priority="5256" operator="equal">
      <formula>"н/д"</formula>
    </cfRule>
  </conditionalFormatting>
  <conditionalFormatting sqref="BC457:BD457">
    <cfRule type="cellIs" dxfId="4739" priority="5255" operator="equal">
      <formula>"н/д"</formula>
    </cfRule>
  </conditionalFormatting>
  <conditionalFormatting sqref="BC458:BD458">
    <cfRule type="cellIs" dxfId="4738" priority="5254" operator="equal">
      <formula>"н/д"</formula>
    </cfRule>
  </conditionalFormatting>
  <conditionalFormatting sqref="BC455:BD455">
    <cfRule type="cellIs" dxfId="4737" priority="5252" operator="equal">
      <formula>"н/д"</formula>
    </cfRule>
  </conditionalFormatting>
  <conditionalFormatting sqref="AH456:AI456">
    <cfRule type="cellIs" dxfId="4736" priority="5251" operator="equal">
      <formula>"н/д"</formula>
    </cfRule>
  </conditionalFormatting>
  <conditionalFormatting sqref="AH457:AI457">
    <cfRule type="cellIs" dxfId="4735" priority="5250" operator="equal">
      <formula>"н/д"</formula>
    </cfRule>
  </conditionalFormatting>
  <conditionalFormatting sqref="AH458:AI458">
    <cfRule type="cellIs" dxfId="4734" priority="5249" operator="equal">
      <formula>"н/д"</formula>
    </cfRule>
  </conditionalFormatting>
  <conditionalFormatting sqref="AH455:AI455">
    <cfRule type="cellIs" dxfId="4733" priority="5247" operator="equal">
      <formula>"н/д"</formula>
    </cfRule>
  </conditionalFormatting>
  <conditionalFormatting sqref="AE456:AF456">
    <cfRule type="cellIs" dxfId="4732" priority="5246" operator="equal">
      <formula>"н/д"</formula>
    </cfRule>
  </conditionalFormatting>
  <conditionalFormatting sqref="AE457:AF457">
    <cfRule type="cellIs" dxfId="4731" priority="5245" operator="equal">
      <formula>"н/д"</formula>
    </cfRule>
  </conditionalFormatting>
  <conditionalFormatting sqref="AE458:AF458">
    <cfRule type="cellIs" dxfId="4730" priority="5244" operator="equal">
      <formula>"н/д"</formula>
    </cfRule>
  </conditionalFormatting>
  <conditionalFormatting sqref="AE455:AF455">
    <cfRule type="cellIs" dxfId="4729" priority="5242" operator="equal">
      <formula>"н/д"</formula>
    </cfRule>
  </conditionalFormatting>
  <conditionalFormatting sqref="AB456:AC456">
    <cfRule type="cellIs" dxfId="4728" priority="5241" operator="equal">
      <formula>"н/д"</formula>
    </cfRule>
  </conditionalFormatting>
  <conditionalFormatting sqref="AB457:AC457">
    <cfRule type="cellIs" dxfId="4727" priority="5240" operator="equal">
      <formula>"н/д"</formula>
    </cfRule>
  </conditionalFormatting>
  <conditionalFormatting sqref="AB458:AC458">
    <cfRule type="cellIs" dxfId="4726" priority="5239" operator="equal">
      <formula>"н/д"</formula>
    </cfRule>
  </conditionalFormatting>
  <conditionalFormatting sqref="AB455:AC455">
    <cfRule type="cellIs" dxfId="4725" priority="5237" operator="equal">
      <formula>"н/д"</formula>
    </cfRule>
  </conditionalFormatting>
  <conditionalFormatting sqref="V456:W456">
    <cfRule type="cellIs" dxfId="4724" priority="5236" operator="equal">
      <formula>"н/д"</formula>
    </cfRule>
  </conditionalFormatting>
  <conditionalFormatting sqref="V457:W457">
    <cfRule type="cellIs" dxfId="4723" priority="5235" operator="equal">
      <formula>"н/д"</formula>
    </cfRule>
  </conditionalFormatting>
  <conditionalFormatting sqref="V458:W458">
    <cfRule type="cellIs" dxfId="4722" priority="5234" operator="equal">
      <formula>"н/д"</formula>
    </cfRule>
  </conditionalFormatting>
  <conditionalFormatting sqref="V455:W455">
    <cfRule type="cellIs" dxfId="4721" priority="5232" operator="equal">
      <formula>"н/д"</formula>
    </cfRule>
  </conditionalFormatting>
  <conditionalFormatting sqref="Y456:Z456">
    <cfRule type="cellIs" dxfId="4720" priority="5231" operator="equal">
      <formula>"н/д"</formula>
    </cfRule>
  </conditionalFormatting>
  <conditionalFormatting sqref="Y457:Z457">
    <cfRule type="cellIs" dxfId="4719" priority="5230" operator="equal">
      <formula>"н/д"</formula>
    </cfRule>
  </conditionalFormatting>
  <conditionalFormatting sqref="Y458:Z458">
    <cfRule type="cellIs" dxfId="4718" priority="5229" operator="equal">
      <formula>"н/д"</formula>
    </cfRule>
  </conditionalFormatting>
  <conditionalFormatting sqref="Y455:Z455">
    <cfRule type="cellIs" dxfId="4717" priority="5227" operator="equal">
      <formula>"н/д"</formula>
    </cfRule>
  </conditionalFormatting>
  <conditionalFormatting sqref="P456:Q456">
    <cfRule type="cellIs" dxfId="4716" priority="5226" operator="equal">
      <formula>"н/д"</formula>
    </cfRule>
  </conditionalFormatting>
  <conditionalFormatting sqref="P457:Q457">
    <cfRule type="cellIs" dxfId="4715" priority="5225" operator="equal">
      <formula>"н/д"</formula>
    </cfRule>
  </conditionalFormatting>
  <conditionalFormatting sqref="P458:Q458">
    <cfRule type="cellIs" dxfId="4714" priority="5224" operator="equal">
      <formula>"н/д"</formula>
    </cfRule>
  </conditionalFormatting>
  <conditionalFormatting sqref="P455:Q455">
    <cfRule type="cellIs" dxfId="4713" priority="5222" operator="equal">
      <formula>"н/д"</formula>
    </cfRule>
  </conditionalFormatting>
  <conditionalFormatting sqref="G456:H456">
    <cfRule type="cellIs" dxfId="4712" priority="5221" operator="equal">
      <formula>"н/д"</formula>
    </cfRule>
  </conditionalFormatting>
  <conditionalFormatting sqref="G457:H457">
    <cfRule type="cellIs" dxfId="4711" priority="5220" operator="equal">
      <formula>"н/д"</formula>
    </cfRule>
  </conditionalFormatting>
  <conditionalFormatting sqref="J458:K458">
    <cfRule type="cellIs" dxfId="4710" priority="5214" operator="equal">
      <formula>"н/д"</formula>
    </cfRule>
  </conditionalFormatting>
  <conditionalFormatting sqref="J455:K455">
    <cfRule type="cellIs" dxfId="4709" priority="5212" operator="equal">
      <formula>"н/д"</formula>
    </cfRule>
  </conditionalFormatting>
  <conditionalFormatting sqref="BX456:BY456">
    <cfRule type="cellIs" dxfId="4708" priority="5206" operator="equal">
      <formula>"н/д"</formula>
    </cfRule>
  </conditionalFormatting>
  <conditionalFormatting sqref="BX457:BY457">
    <cfRule type="cellIs" dxfId="4707" priority="5205" operator="equal">
      <formula>"н/д"</formula>
    </cfRule>
  </conditionalFormatting>
  <conditionalFormatting sqref="BX458:BY458">
    <cfRule type="cellIs" dxfId="4706" priority="5204" operator="equal">
      <formula>"н/д"</formula>
    </cfRule>
  </conditionalFormatting>
  <conditionalFormatting sqref="BU476:BV476">
    <cfRule type="cellIs" dxfId="4705" priority="5201" operator="equal">
      <formula>"н/д"</formula>
    </cfRule>
  </conditionalFormatting>
  <conditionalFormatting sqref="BU477:BV477">
    <cfRule type="cellIs" dxfId="4704" priority="5200" operator="equal">
      <formula>"н/д"</formula>
    </cfRule>
  </conditionalFormatting>
  <conditionalFormatting sqref="BU478:BV478">
    <cfRule type="cellIs" dxfId="4703" priority="5199" operator="equal">
      <formula>"н/д"</formula>
    </cfRule>
  </conditionalFormatting>
  <conditionalFormatting sqref="BU479:BV479">
    <cfRule type="cellIs" dxfId="4702" priority="5198" operator="equal">
      <formula>"н/д"</formula>
    </cfRule>
  </conditionalFormatting>
  <conditionalFormatting sqref="BU482:BV482">
    <cfRule type="cellIs" dxfId="4701" priority="5196" operator="equal">
      <formula>"н/д"</formula>
    </cfRule>
  </conditionalFormatting>
  <conditionalFormatting sqref="BU483:BV483">
    <cfRule type="cellIs" dxfId="4700" priority="5195" operator="equal">
      <formula>"н/д"</formula>
    </cfRule>
  </conditionalFormatting>
  <conditionalFormatting sqref="BU484:BV484">
    <cfRule type="cellIs" dxfId="4699" priority="5194" operator="equal">
      <formula>"н/д"</formula>
    </cfRule>
  </conditionalFormatting>
  <conditionalFormatting sqref="BU485:BV485">
    <cfRule type="cellIs" dxfId="4698" priority="5193" operator="equal">
      <formula>"н/д"</formula>
    </cfRule>
  </conditionalFormatting>
  <conditionalFormatting sqref="BU486:BV486">
    <cfRule type="cellIs" dxfId="4697" priority="5192" operator="equal">
      <formula>"н/д"</formula>
    </cfRule>
  </conditionalFormatting>
  <conditionalFormatting sqref="BU475:BV475">
    <cfRule type="cellIs" dxfId="4696" priority="5190" operator="equal">
      <formula>"н/д"</formula>
    </cfRule>
  </conditionalFormatting>
  <conditionalFormatting sqref="BO476:BP476">
    <cfRule type="cellIs" dxfId="4695" priority="5189" operator="equal">
      <formula>"н/д"</formula>
    </cfRule>
  </conditionalFormatting>
  <conditionalFormatting sqref="BO477:BP477">
    <cfRule type="cellIs" dxfId="4694" priority="5188" operator="equal">
      <formula>"н/д"</formula>
    </cfRule>
  </conditionalFormatting>
  <conditionalFormatting sqref="BO478:BP478">
    <cfRule type="cellIs" dxfId="4693" priority="5187" operator="equal">
      <formula>"н/д"</formula>
    </cfRule>
  </conditionalFormatting>
  <conditionalFormatting sqref="BO479:BP479">
    <cfRule type="cellIs" dxfId="4692" priority="5186" operator="equal">
      <formula>"н/д"</formula>
    </cfRule>
  </conditionalFormatting>
  <conditionalFormatting sqref="BO482:BP482">
    <cfRule type="cellIs" dxfId="4691" priority="5184" operator="equal">
      <formula>"н/д"</formula>
    </cfRule>
  </conditionalFormatting>
  <conditionalFormatting sqref="BO483:BP483">
    <cfRule type="cellIs" dxfId="4690" priority="5183" operator="equal">
      <formula>"н/д"</formula>
    </cfRule>
  </conditionalFormatting>
  <conditionalFormatting sqref="BO484:BP484">
    <cfRule type="cellIs" dxfId="4689" priority="5182" operator="equal">
      <formula>"н/д"</formula>
    </cfRule>
  </conditionalFormatting>
  <conditionalFormatting sqref="BO485:BP485">
    <cfRule type="cellIs" dxfId="4688" priority="5181" operator="equal">
      <formula>"н/д"</formula>
    </cfRule>
  </conditionalFormatting>
  <conditionalFormatting sqref="BO486:BP486">
    <cfRule type="cellIs" dxfId="4687" priority="5180" operator="equal">
      <formula>"н/д"</formula>
    </cfRule>
  </conditionalFormatting>
  <conditionalFormatting sqref="BL479:BM479">
    <cfRule type="cellIs" dxfId="4686" priority="5174" operator="equal">
      <formula>"н/д"</formula>
    </cfRule>
  </conditionalFormatting>
  <conditionalFormatting sqref="BL482:BM482">
    <cfRule type="cellIs" dxfId="4685" priority="5172" operator="equal">
      <formula>"н/д"</formula>
    </cfRule>
  </conditionalFormatting>
  <conditionalFormatting sqref="BL485:BM485">
    <cfRule type="cellIs" dxfId="4684" priority="5169" operator="equal">
      <formula>"н/д"</formula>
    </cfRule>
  </conditionalFormatting>
  <conditionalFormatting sqref="BL486:BM486">
    <cfRule type="cellIs" dxfId="4683" priority="5168" operator="equal">
      <formula>"н/д"</formula>
    </cfRule>
  </conditionalFormatting>
  <conditionalFormatting sqref="BL475:BM475">
    <cfRule type="cellIs" dxfId="4682" priority="5166" operator="equal">
      <formula>"н/д"</formula>
    </cfRule>
  </conditionalFormatting>
  <conditionalFormatting sqref="BI476:BJ476">
    <cfRule type="cellIs" dxfId="4681" priority="5165" operator="equal">
      <formula>"н/д"</formula>
    </cfRule>
  </conditionalFormatting>
  <conditionalFormatting sqref="BI477:BJ477">
    <cfRule type="cellIs" dxfId="4680" priority="5164" operator="equal">
      <formula>"н/д"</formula>
    </cfRule>
  </conditionalFormatting>
  <conditionalFormatting sqref="BI478:BJ478">
    <cfRule type="cellIs" dxfId="4679" priority="5163" operator="equal">
      <formula>"н/д"</formula>
    </cfRule>
  </conditionalFormatting>
  <conditionalFormatting sqref="BI479:BJ479">
    <cfRule type="cellIs" dxfId="4678" priority="5162" operator="equal">
      <formula>"н/д"</formula>
    </cfRule>
  </conditionalFormatting>
  <conditionalFormatting sqref="BI482:BJ482">
    <cfRule type="cellIs" dxfId="4677" priority="5160" operator="equal">
      <formula>"н/д"</formula>
    </cfRule>
  </conditionalFormatting>
  <conditionalFormatting sqref="BI483:BJ483">
    <cfRule type="cellIs" dxfId="4676" priority="5159" operator="equal">
      <formula>"н/д"</formula>
    </cfRule>
  </conditionalFormatting>
  <conditionalFormatting sqref="BI484:BJ484">
    <cfRule type="cellIs" dxfId="4675" priority="5158" operator="equal">
      <formula>"н/д"</formula>
    </cfRule>
  </conditionalFormatting>
  <conditionalFormatting sqref="BI485:BJ485">
    <cfRule type="cellIs" dxfId="4674" priority="5157" operator="equal">
      <formula>"н/д"</formula>
    </cfRule>
  </conditionalFormatting>
  <conditionalFormatting sqref="BI486:BJ486">
    <cfRule type="cellIs" dxfId="4673" priority="5156" operator="equal">
      <formula>"н/д"</formula>
    </cfRule>
  </conditionalFormatting>
  <conditionalFormatting sqref="BF479:BG479">
    <cfRule type="cellIs" dxfId="4672" priority="5150" operator="equal">
      <formula>"н/д"</formula>
    </cfRule>
  </conditionalFormatting>
  <conditionalFormatting sqref="BF482:BG482">
    <cfRule type="cellIs" dxfId="4671" priority="5148" operator="equal">
      <formula>"н/д"</formula>
    </cfRule>
  </conditionalFormatting>
  <conditionalFormatting sqref="BF475:BG475">
    <cfRule type="cellIs" dxfId="4670" priority="5142" operator="equal">
      <formula>"н/д"</formula>
    </cfRule>
  </conditionalFormatting>
  <conditionalFormatting sqref="AQ476:AR476">
    <cfRule type="cellIs" dxfId="4669" priority="5141" operator="equal">
      <formula>"н/д"</formula>
    </cfRule>
  </conditionalFormatting>
  <conditionalFormatting sqref="AQ477:AR477">
    <cfRule type="cellIs" dxfId="4668" priority="5140" operator="equal">
      <formula>"н/д"</formula>
    </cfRule>
  </conditionalFormatting>
  <conditionalFormatting sqref="AQ484:AR484">
    <cfRule type="cellIs" dxfId="4667" priority="5134" operator="equal">
      <formula>"н/д"</formula>
    </cfRule>
  </conditionalFormatting>
  <conditionalFormatting sqref="AQ485:AR485">
    <cfRule type="cellIs" dxfId="4666" priority="5133" operator="equal">
      <formula>"н/д"</formula>
    </cfRule>
  </conditionalFormatting>
  <conditionalFormatting sqref="AQ486:AR486">
    <cfRule type="cellIs" dxfId="4665" priority="5132" operator="equal">
      <formula>"н/д"</formula>
    </cfRule>
  </conditionalFormatting>
  <conditionalFormatting sqref="AN476:AO476">
    <cfRule type="cellIs" dxfId="4664" priority="5129" operator="equal">
      <formula>"н/д"</formula>
    </cfRule>
  </conditionalFormatting>
  <conditionalFormatting sqref="AN477:AO477">
    <cfRule type="cellIs" dxfId="4663" priority="5128" operator="equal">
      <formula>"н/д"</formula>
    </cfRule>
  </conditionalFormatting>
  <conditionalFormatting sqref="AN478:AO478">
    <cfRule type="cellIs" dxfId="4662" priority="5127" operator="equal">
      <formula>"н/д"</formula>
    </cfRule>
  </conditionalFormatting>
  <conditionalFormatting sqref="AN479:AO479">
    <cfRule type="cellIs" dxfId="4661" priority="5126" operator="equal">
      <formula>"н/д"</formula>
    </cfRule>
  </conditionalFormatting>
  <conditionalFormatting sqref="AN482:AO482">
    <cfRule type="cellIs" dxfId="4660" priority="5124" operator="equal">
      <formula>"н/д"</formula>
    </cfRule>
  </conditionalFormatting>
  <conditionalFormatting sqref="AN483:AO483">
    <cfRule type="cellIs" dxfId="4659" priority="5123" operator="equal">
      <formula>"н/д"</formula>
    </cfRule>
  </conditionalFormatting>
  <conditionalFormatting sqref="AN484:AO484">
    <cfRule type="cellIs" dxfId="4658" priority="5122" operator="equal">
      <formula>"н/д"</formula>
    </cfRule>
  </conditionalFormatting>
  <conditionalFormatting sqref="AN485:AO485">
    <cfRule type="cellIs" dxfId="4657" priority="5121" operator="equal">
      <formula>"н/д"</formula>
    </cfRule>
  </conditionalFormatting>
  <conditionalFormatting sqref="AN486:AO486">
    <cfRule type="cellIs" dxfId="4656" priority="5120" operator="equal">
      <formula>"н/д"</formula>
    </cfRule>
  </conditionalFormatting>
  <conditionalFormatting sqref="AN475:AO475">
    <cfRule type="cellIs" dxfId="4655" priority="5118" operator="equal">
      <formula>"н/д"</formula>
    </cfRule>
  </conditionalFormatting>
  <conditionalFormatting sqref="AT476:AU476">
    <cfRule type="cellIs" dxfId="4654" priority="5117" operator="equal">
      <formula>"н/д"</formula>
    </cfRule>
  </conditionalFormatting>
  <conditionalFormatting sqref="AT477:AU477">
    <cfRule type="cellIs" dxfId="4653" priority="5116" operator="equal">
      <formula>"н/д"</formula>
    </cfRule>
  </conditionalFormatting>
  <conditionalFormatting sqref="AT478:AU478">
    <cfRule type="cellIs" dxfId="4652" priority="5115" operator="equal">
      <formula>"н/д"</formula>
    </cfRule>
  </conditionalFormatting>
  <conditionalFormatting sqref="AT479:AU479">
    <cfRule type="cellIs" dxfId="4651" priority="5114" operator="equal">
      <formula>"н/д"</formula>
    </cfRule>
  </conditionalFormatting>
  <conditionalFormatting sqref="AT482:AU482">
    <cfRule type="cellIs" dxfId="4650" priority="5112" operator="equal">
      <formula>"н/д"</formula>
    </cfRule>
  </conditionalFormatting>
  <conditionalFormatting sqref="AT483:AU483">
    <cfRule type="cellIs" dxfId="4649" priority="5111" operator="equal">
      <formula>"н/д"</formula>
    </cfRule>
  </conditionalFormatting>
  <conditionalFormatting sqref="AT484:AU484">
    <cfRule type="cellIs" dxfId="4648" priority="5110" operator="equal">
      <formula>"н/д"</formula>
    </cfRule>
  </conditionalFormatting>
  <conditionalFormatting sqref="AT485:AU485">
    <cfRule type="cellIs" dxfId="4647" priority="5109" operator="equal">
      <formula>"н/д"</formula>
    </cfRule>
  </conditionalFormatting>
  <conditionalFormatting sqref="AT486:AU486">
    <cfRule type="cellIs" dxfId="4646" priority="5108" operator="equal">
      <formula>"н/д"</formula>
    </cfRule>
  </conditionalFormatting>
  <conditionalFormatting sqref="AT475:AU475">
    <cfRule type="cellIs" dxfId="4645" priority="5106" operator="equal">
      <formula>"н/д"</formula>
    </cfRule>
  </conditionalFormatting>
  <conditionalFormatting sqref="AW476:AX476">
    <cfRule type="cellIs" dxfId="4644" priority="5105" operator="equal">
      <formula>"н/д"</formula>
    </cfRule>
  </conditionalFormatting>
  <conditionalFormatting sqref="AW477:AX477">
    <cfRule type="cellIs" dxfId="4643" priority="5104" operator="equal">
      <formula>"н/д"</formula>
    </cfRule>
  </conditionalFormatting>
  <conditionalFormatting sqref="AW478:AX478">
    <cfRule type="cellIs" dxfId="4642" priority="5103" operator="equal">
      <formula>"н/д"</formula>
    </cfRule>
  </conditionalFormatting>
  <conditionalFormatting sqref="AW479:AX479">
    <cfRule type="cellIs" dxfId="4641" priority="5102" operator="equal">
      <formula>"н/д"</formula>
    </cfRule>
  </conditionalFormatting>
  <conditionalFormatting sqref="AW482:AX482">
    <cfRule type="cellIs" dxfId="4640" priority="5100" operator="equal">
      <formula>"н/д"</formula>
    </cfRule>
  </conditionalFormatting>
  <conditionalFormatting sqref="AW483:AX483">
    <cfRule type="cellIs" dxfId="4639" priority="5099" operator="equal">
      <formula>"н/д"</formula>
    </cfRule>
  </conditionalFormatting>
  <conditionalFormatting sqref="AW484:AX484">
    <cfRule type="cellIs" dxfId="4638" priority="5098" operator="equal">
      <formula>"н/д"</formula>
    </cfRule>
  </conditionalFormatting>
  <conditionalFormatting sqref="AW485:AX485">
    <cfRule type="cellIs" dxfId="4637" priority="5097" operator="equal">
      <formula>"н/д"</formula>
    </cfRule>
  </conditionalFormatting>
  <conditionalFormatting sqref="AW486:AX486">
    <cfRule type="cellIs" dxfId="4636" priority="5096" operator="equal">
      <formula>"н/д"</formula>
    </cfRule>
  </conditionalFormatting>
  <conditionalFormatting sqref="AZ478:BA478">
    <cfRule type="cellIs" dxfId="4635" priority="5091" operator="equal">
      <formula>"н/д"</formula>
    </cfRule>
  </conditionalFormatting>
  <conditionalFormatting sqref="AZ479:BA479">
    <cfRule type="cellIs" dxfId="4634" priority="5090" operator="equal">
      <formula>"н/д"</formula>
    </cfRule>
  </conditionalFormatting>
  <conditionalFormatting sqref="AZ482:BA482">
    <cfRule type="cellIs" dxfId="4633" priority="5088" operator="equal">
      <formula>"н/д"</formula>
    </cfRule>
  </conditionalFormatting>
  <conditionalFormatting sqref="AZ483:BA483">
    <cfRule type="cellIs" dxfId="4632" priority="5087" operator="equal">
      <formula>"н/д"</formula>
    </cfRule>
  </conditionalFormatting>
  <conditionalFormatting sqref="AZ484:BA484">
    <cfRule type="cellIs" dxfId="4631" priority="5086" operator="equal">
      <formula>"н/д"</formula>
    </cfRule>
  </conditionalFormatting>
  <conditionalFormatting sqref="AZ485:BA485">
    <cfRule type="cellIs" dxfId="4630" priority="5085" operator="equal">
      <formula>"н/д"</formula>
    </cfRule>
  </conditionalFormatting>
  <conditionalFormatting sqref="BC477:BD477">
    <cfRule type="cellIs" dxfId="4629" priority="5080" operator="equal">
      <formula>"н/д"</formula>
    </cfRule>
  </conditionalFormatting>
  <conditionalFormatting sqref="BC478:BD478">
    <cfRule type="cellIs" dxfId="4628" priority="5079" operator="equal">
      <formula>"н/д"</formula>
    </cfRule>
  </conditionalFormatting>
  <conditionalFormatting sqref="BC479:BD479">
    <cfRule type="cellIs" dxfId="4627" priority="5078" operator="equal">
      <formula>"н/д"</formula>
    </cfRule>
  </conditionalFormatting>
  <conditionalFormatting sqref="BC482:BD482">
    <cfRule type="cellIs" dxfId="4626" priority="5076" operator="equal">
      <formula>"н/д"</formula>
    </cfRule>
  </conditionalFormatting>
  <conditionalFormatting sqref="BC475:BD475">
    <cfRule type="cellIs" dxfId="4625" priority="5070" operator="equal">
      <formula>"н/д"</formula>
    </cfRule>
  </conditionalFormatting>
  <conditionalFormatting sqref="AH476:AI476">
    <cfRule type="cellIs" dxfId="4624" priority="5069" operator="equal">
      <formula>"н/д"</formula>
    </cfRule>
  </conditionalFormatting>
  <conditionalFormatting sqref="AH477:AI477">
    <cfRule type="cellIs" dxfId="4623" priority="5068" operator="equal">
      <formula>"н/д"</formula>
    </cfRule>
  </conditionalFormatting>
  <conditionalFormatting sqref="AH482:AI482">
    <cfRule type="cellIs" dxfId="4622" priority="5064" operator="equal">
      <formula>"н/д"</formula>
    </cfRule>
  </conditionalFormatting>
  <conditionalFormatting sqref="AH483:AI483">
    <cfRule type="cellIs" dxfId="4621" priority="5063" operator="equal">
      <formula>"н/д"</formula>
    </cfRule>
  </conditionalFormatting>
  <conditionalFormatting sqref="AH484:AI484">
    <cfRule type="cellIs" dxfId="4620" priority="5062" operator="equal">
      <formula>"н/д"</formula>
    </cfRule>
  </conditionalFormatting>
  <conditionalFormatting sqref="AH485:AI485">
    <cfRule type="cellIs" dxfId="4619" priority="5061" operator="equal">
      <formula>"н/д"</formula>
    </cfRule>
  </conditionalFormatting>
  <conditionalFormatting sqref="AH486:AI486">
    <cfRule type="cellIs" dxfId="4618" priority="5060" operator="equal">
      <formula>"н/д"</formula>
    </cfRule>
  </conditionalFormatting>
  <conditionalFormatting sqref="AE479:AF479">
    <cfRule type="cellIs" dxfId="4617" priority="5054" operator="equal">
      <formula>"н/д"</formula>
    </cfRule>
  </conditionalFormatting>
  <conditionalFormatting sqref="AE482:AF482">
    <cfRule type="cellIs" dxfId="4616" priority="5052" operator="equal">
      <formula>"н/д"</formula>
    </cfRule>
  </conditionalFormatting>
  <conditionalFormatting sqref="AE483:AF483">
    <cfRule type="cellIs" dxfId="4615" priority="5051" operator="equal">
      <formula>"н/д"</formula>
    </cfRule>
  </conditionalFormatting>
  <conditionalFormatting sqref="AE484:AF484">
    <cfRule type="cellIs" dxfId="4614" priority="5050" operator="equal">
      <formula>"н/д"</formula>
    </cfRule>
  </conditionalFormatting>
  <conditionalFormatting sqref="AE485:AF485">
    <cfRule type="cellIs" dxfId="4613" priority="5049" operator="equal">
      <formula>"н/д"</formula>
    </cfRule>
  </conditionalFormatting>
  <conditionalFormatting sqref="AE486:AF486">
    <cfRule type="cellIs" dxfId="4612" priority="5048" operator="equal">
      <formula>"н/д"</formula>
    </cfRule>
  </conditionalFormatting>
  <conditionalFormatting sqref="AB484:AC484">
    <cfRule type="cellIs" dxfId="4611" priority="5038" operator="equal">
      <formula>"н/д"</formula>
    </cfRule>
  </conditionalFormatting>
  <conditionalFormatting sqref="V479:W479">
    <cfRule type="cellIs" dxfId="4610" priority="5030" operator="equal">
      <formula>"н/д"</formula>
    </cfRule>
  </conditionalFormatting>
  <conditionalFormatting sqref="V485:W485">
    <cfRule type="cellIs" dxfId="4609" priority="5025" operator="equal">
      <formula>"н/д"</formula>
    </cfRule>
  </conditionalFormatting>
  <conditionalFormatting sqref="V486:W486">
    <cfRule type="cellIs" dxfId="4608" priority="5024" operator="equal">
      <formula>"н/д"</formula>
    </cfRule>
  </conditionalFormatting>
  <conditionalFormatting sqref="V475:W475">
    <cfRule type="cellIs" dxfId="4607" priority="5022" operator="equal">
      <formula>"н/д"</formula>
    </cfRule>
  </conditionalFormatting>
  <conditionalFormatting sqref="Y476:Z476">
    <cfRule type="cellIs" dxfId="4606" priority="5021" operator="equal">
      <formula>"н/д"</formula>
    </cfRule>
  </conditionalFormatting>
  <conditionalFormatting sqref="Y477:Z477">
    <cfRule type="cellIs" dxfId="4605" priority="5020" operator="equal">
      <formula>"н/д"</formula>
    </cfRule>
  </conditionalFormatting>
  <conditionalFormatting sqref="Y485:Z485">
    <cfRule type="cellIs" dxfId="4604" priority="5013" operator="equal">
      <formula>"н/д"</formula>
    </cfRule>
  </conditionalFormatting>
  <conditionalFormatting sqref="Y486:Z486">
    <cfRule type="cellIs" dxfId="4603" priority="5012" operator="equal">
      <formula>"н/д"</formula>
    </cfRule>
  </conditionalFormatting>
  <conditionalFormatting sqref="P475:Q475">
    <cfRule type="cellIs" dxfId="4602" priority="4998" operator="equal">
      <formula>"н/д"</formula>
    </cfRule>
  </conditionalFormatting>
  <conditionalFormatting sqref="M484:N484">
    <cfRule type="cellIs" dxfId="4601" priority="4990" operator="equal">
      <formula>"н/д"</formula>
    </cfRule>
  </conditionalFormatting>
  <conditionalFormatting sqref="M485:N485">
    <cfRule type="cellIs" dxfId="4600" priority="4989" operator="equal">
      <formula>"н/д"</formula>
    </cfRule>
  </conditionalFormatting>
  <conditionalFormatting sqref="M486:N486">
    <cfRule type="cellIs" dxfId="4599" priority="4988" operator="equal">
      <formula>"н/д"</formula>
    </cfRule>
  </conditionalFormatting>
  <conditionalFormatting sqref="J479:K479">
    <cfRule type="cellIs" dxfId="4598" priority="4982" operator="equal">
      <formula>"н/д"</formula>
    </cfRule>
  </conditionalFormatting>
  <conditionalFormatting sqref="J482:K482">
    <cfRule type="cellIs" dxfId="4597" priority="4980" operator="equal">
      <formula>"н/д"</formula>
    </cfRule>
  </conditionalFormatting>
  <conditionalFormatting sqref="J485:K485">
    <cfRule type="cellIs" dxfId="4596" priority="4977" operator="equal">
      <formula>"н/д"</formula>
    </cfRule>
  </conditionalFormatting>
  <conditionalFormatting sqref="J475:K475">
    <cfRule type="cellIs" dxfId="4595" priority="4974" operator="equal">
      <formula>"н/д"</formula>
    </cfRule>
  </conditionalFormatting>
  <conditionalFormatting sqref="G485:H485">
    <cfRule type="cellIs" dxfId="4594" priority="4965" operator="equal">
      <formula>"н/д"</formula>
    </cfRule>
  </conditionalFormatting>
  <conditionalFormatting sqref="G486:H486">
    <cfRule type="cellIs" dxfId="4593" priority="4964" operator="equal">
      <formula>"н/д"</formula>
    </cfRule>
  </conditionalFormatting>
  <conditionalFormatting sqref="BX476:BY476">
    <cfRule type="cellIs" dxfId="4592" priority="4961" operator="equal">
      <formula>"н/д"</formula>
    </cfRule>
  </conditionalFormatting>
  <conditionalFormatting sqref="BX477:BY477">
    <cfRule type="cellIs" dxfId="4591" priority="4960" operator="equal">
      <formula>"н/д"</formula>
    </cfRule>
  </conditionalFormatting>
  <conditionalFormatting sqref="BX478:BY478">
    <cfRule type="cellIs" dxfId="4590" priority="4959" operator="equal">
      <formula>"н/д"</formula>
    </cfRule>
  </conditionalFormatting>
  <conditionalFormatting sqref="BX479:BY479">
    <cfRule type="cellIs" dxfId="4589" priority="4958" operator="equal">
      <formula>"н/д"</formula>
    </cfRule>
  </conditionalFormatting>
  <conditionalFormatting sqref="BU505:BV505">
    <cfRule type="cellIs" dxfId="4588" priority="4949" operator="equal">
      <formula>"н/д"</formula>
    </cfRule>
  </conditionalFormatting>
  <conditionalFormatting sqref="BO505:BP505">
    <cfRule type="cellIs" dxfId="4587" priority="4943" operator="equal">
      <formula>"н/д"</formula>
    </cfRule>
  </conditionalFormatting>
  <conditionalFormatting sqref="BL510:BM510">
    <cfRule type="cellIs" dxfId="4586" priority="4934" operator="equal">
      <formula>"н/д"</formula>
    </cfRule>
  </conditionalFormatting>
  <conditionalFormatting sqref="AQ509:AR509">
    <cfRule type="cellIs" dxfId="4585" priority="4917" operator="equal">
      <formula>"н/д"</formula>
    </cfRule>
  </conditionalFormatting>
  <conditionalFormatting sqref="AN510:AO510">
    <cfRule type="cellIs" dxfId="4584" priority="4910" operator="equal">
      <formula>"н/д"</formula>
    </cfRule>
  </conditionalFormatting>
  <conditionalFormatting sqref="AZ508:BA508">
    <cfRule type="cellIs" dxfId="4583" priority="4890" operator="equal">
      <formula>"н/д"</formula>
    </cfRule>
  </conditionalFormatting>
  <conditionalFormatting sqref="AH509:AI509">
    <cfRule type="cellIs" dxfId="4582" priority="4881" operator="equal">
      <formula>"н/д"</formula>
    </cfRule>
  </conditionalFormatting>
  <conditionalFormatting sqref="AH510:AI510">
    <cfRule type="cellIs" dxfId="4581" priority="4880" operator="equal">
      <formula>"н/д"</formula>
    </cfRule>
  </conditionalFormatting>
  <conditionalFormatting sqref="AH508:AI508">
    <cfRule type="cellIs" dxfId="4580" priority="4878" operator="equal">
      <formula>"н/д"</formula>
    </cfRule>
  </conditionalFormatting>
  <conditionalFormatting sqref="V510:W510">
    <cfRule type="cellIs" dxfId="4579" priority="4862" operator="equal">
      <formula>"н/д"</formula>
    </cfRule>
  </conditionalFormatting>
  <conditionalFormatting sqref="Y509:Z509">
    <cfRule type="cellIs" dxfId="4578" priority="4857" operator="equal">
      <formula>"н/д"</formula>
    </cfRule>
  </conditionalFormatting>
  <conditionalFormatting sqref="Y510:Z510">
    <cfRule type="cellIs" dxfId="4577" priority="4856" operator="equal">
      <formula>"н/д"</formula>
    </cfRule>
  </conditionalFormatting>
  <conditionalFormatting sqref="Y508:Z508">
    <cfRule type="cellIs" dxfId="4576" priority="4854" operator="equal">
      <formula>"н/д"</formula>
    </cfRule>
  </conditionalFormatting>
  <conditionalFormatting sqref="P505:Q505">
    <cfRule type="cellIs" dxfId="4575" priority="4853" operator="equal">
      <formula>"н/д"</formula>
    </cfRule>
  </conditionalFormatting>
  <conditionalFormatting sqref="P508:Q508">
    <cfRule type="cellIs" dxfId="4574" priority="4848" operator="equal">
      <formula>"н/д"</formula>
    </cfRule>
  </conditionalFormatting>
  <conditionalFormatting sqref="M508:N508">
    <cfRule type="cellIs" dxfId="4573" priority="4842" operator="equal">
      <formula>"н/д"</formula>
    </cfRule>
  </conditionalFormatting>
  <conditionalFormatting sqref="J508:K508">
    <cfRule type="cellIs" dxfId="4572" priority="4836" operator="equal">
      <formula>"н/д"</formula>
    </cfRule>
  </conditionalFormatting>
  <conditionalFormatting sqref="G505:H505">
    <cfRule type="cellIs" dxfId="4571" priority="4835" operator="equal">
      <formula>"н/д"</formula>
    </cfRule>
  </conditionalFormatting>
  <conditionalFormatting sqref="G509:H509">
    <cfRule type="cellIs" dxfId="4570" priority="4833" operator="equal">
      <formula>"н/д"</formula>
    </cfRule>
  </conditionalFormatting>
  <conditionalFormatting sqref="G510:H510">
    <cfRule type="cellIs" dxfId="4569" priority="4832" operator="equal">
      <formula>"н/д"</formula>
    </cfRule>
  </conditionalFormatting>
  <conditionalFormatting sqref="BU539">
    <cfRule type="cellIs" dxfId="4568" priority="4817" operator="equal">
      <formula>"н/д"</formula>
    </cfRule>
  </conditionalFormatting>
  <conditionalFormatting sqref="BV539">
    <cfRule type="cellIs" dxfId="4567" priority="4816" operator="equal">
      <formula>"н/д"</formula>
    </cfRule>
  </conditionalFormatting>
  <conditionalFormatting sqref="BU542">
    <cfRule type="cellIs" dxfId="4566" priority="4815" operator="equal">
      <formula>"н/д"</formula>
    </cfRule>
  </conditionalFormatting>
  <conditionalFormatting sqref="BM539">
    <cfRule type="cellIs" dxfId="4565" priority="4788" operator="equal">
      <formula>"н/д"</formula>
    </cfRule>
  </conditionalFormatting>
  <conditionalFormatting sqref="BI542">
    <cfRule type="cellIs" dxfId="4564" priority="4773" operator="equal">
      <formula>"н/д"</formula>
    </cfRule>
  </conditionalFormatting>
  <conditionalFormatting sqref="BJ542">
    <cfRule type="cellIs" dxfId="4563" priority="4772" operator="equal">
      <formula>"н/д"</formula>
    </cfRule>
  </conditionalFormatting>
  <conditionalFormatting sqref="BI544">
    <cfRule type="cellIs" dxfId="4562" priority="4771" operator="equal">
      <formula>"н/д"</formula>
    </cfRule>
  </conditionalFormatting>
  <conditionalFormatting sqref="BJ544">
    <cfRule type="cellIs" dxfId="4561" priority="4770" operator="equal">
      <formula>"н/д"</formula>
    </cfRule>
  </conditionalFormatting>
  <conditionalFormatting sqref="BI545">
    <cfRule type="cellIs" dxfId="4560" priority="4769" operator="equal">
      <formula>"н/д"</formula>
    </cfRule>
  </conditionalFormatting>
  <conditionalFormatting sqref="BF515">
    <cfRule type="cellIs" dxfId="4559" priority="4767" operator="equal">
      <formula>"н/д"</formula>
    </cfRule>
  </conditionalFormatting>
  <conditionalFormatting sqref="BG515">
    <cfRule type="cellIs" dxfId="4558" priority="4766" operator="equal">
      <formula>"н/д"</formula>
    </cfRule>
  </conditionalFormatting>
  <conditionalFormatting sqref="BF523">
    <cfRule type="cellIs" dxfId="4557" priority="4765" operator="equal">
      <formula>"н/д"</formula>
    </cfRule>
  </conditionalFormatting>
  <conditionalFormatting sqref="BG523">
    <cfRule type="cellIs" dxfId="4556" priority="4764" operator="equal">
      <formula>"н/д"</formula>
    </cfRule>
  </conditionalFormatting>
  <conditionalFormatting sqref="BF543">
    <cfRule type="cellIs" dxfId="4555" priority="4763" operator="equal">
      <formula>"н/д"</formula>
    </cfRule>
  </conditionalFormatting>
  <conditionalFormatting sqref="BF539">
    <cfRule type="cellIs" dxfId="4554" priority="4761" operator="equal">
      <formula>"н/д"</formula>
    </cfRule>
  </conditionalFormatting>
  <conditionalFormatting sqref="BG539">
    <cfRule type="cellIs" dxfId="4553" priority="4760" operator="equal">
      <formula>"н/д"</formula>
    </cfRule>
  </conditionalFormatting>
  <conditionalFormatting sqref="BG545">
    <cfRule type="cellIs" dxfId="4552" priority="4754" operator="equal">
      <formula>"н/д"</formula>
    </cfRule>
  </conditionalFormatting>
  <conditionalFormatting sqref="AQ515">
    <cfRule type="cellIs" dxfId="4551" priority="4753" operator="equal">
      <formula>"н/д"</formula>
    </cfRule>
  </conditionalFormatting>
  <conditionalFormatting sqref="AR515">
    <cfRule type="cellIs" dxfId="4550" priority="4752" operator="equal">
      <formula>"н/д"</formula>
    </cfRule>
  </conditionalFormatting>
  <conditionalFormatting sqref="AQ523">
    <cfRule type="cellIs" dxfId="4549" priority="4751" operator="equal">
      <formula>"н/д"</formula>
    </cfRule>
  </conditionalFormatting>
  <conditionalFormatting sqref="AQ543">
    <cfRule type="cellIs" dxfId="4548" priority="4749" operator="equal">
      <formula>"н/д"</formula>
    </cfRule>
  </conditionalFormatting>
  <conditionalFormatting sqref="AR543">
    <cfRule type="cellIs" dxfId="4547" priority="4748" operator="equal">
      <formula>"н/д"</formula>
    </cfRule>
  </conditionalFormatting>
  <conditionalFormatting sqref="AQ539">
    <cfRule type="cellIs" dxfId="4546" priority="4747" operator="equal">
      <formula>"н/д"</formula>
    </cfRule>
  </conditionalFormatting>
  <conditionalFormatting sqref="AR539">
    <cfRule type="cellIs" dxfId="4545" priority="4746" operator="equal">
      <formula>"н/д"</formula>
    </cfRule>
  </conditionalFormatting>
  <conditionalFormatting sqref="AN543">
    <cfRule type="cellIs" dxfId="4544" priority="4735" operator="equal">
      <formula>"н/д"</formula>
    </cfRule>
  </conditionalFormatting>
  <conditionalFormatting sqref="AO543">
    <cfRule type="cellIs" dxfId="4543" priority="4734" operator="equal">
      <formula>"н/д"</formula>
    </cfRule>
  </conditionalFormatting>
  <conditionalFormatting sqref="AN539">
    <cfRule type="cellIs" dxfId="4542" priority="4733" operator="equal">
      <formula>"н/д"</formula>
    </cfRule>
  </conditionalFormatting>
  <conditionalFormatting sqref="AN542">
    <cfRule type="cellIs" dxfId="4541" priority="4731" operator="equal">
      <formula>"н/д"</formula>
    </cfRule>
  </conditionalFormatting>
  <conditionalFormatting sqref="AO542">
    <cfRule type="cellIs" dxfId="4540" priority="4730" operator="equal">
      <formula>"н/д"</formula>
    </cfRule>
  </conditionalFormatting>
  <conditionalFormatting sqref="AN544">
    <cfRule type="cellIs" dxfId="4539" priority="4729" operator="equal">
      <formula>"н/д"</formula>
    </cfRule>
  </conditionalFormatting>
  <conditionalFormatting sqref="AO544">
    <cfRule type="cellIs" dxfId="4538" priority="4728" operator="equal">
      <formula>"н/д"</formula>
    </cfRule>
  </conditionalFormatting>
  <conditionalFormatting sqref="AN545">
    <cfRule type="cellIs" dxfId="4537" priority="4727" operator="equal">
      <formula>"н/д"</formula>
    </cfRule>
  </conditionalFormatting>
  <conditionalFormatting sqref="AO545">
    <cfRule type="cellIs" dxfId="4536" priority="4726" operator="equal">
      <formula>"н/д"</formula>
    </cfRule>
  </conditionalFormatting>
  <conditionalFormatting sqref="AT515">
    <cfRule type="cellIs" dxfId="4535" priority="4711" operator="equal">
      <formula>"н/д"</formula>
    </cfRule>
  </conditionalFormatting>
  <conditionalFormatting sqref="AU515">
    <cfRule type="cellIs" dxfId="4534" priority="4710" operator="equal">
      <formula>"н/д"</formula>
    </cfRule>
  </conditionalFormatting>
  <conditionalFormatting sqref="AT523">
    <cfRule type="cellIs" dxfId="4533" priority="4709" operator="equal">
      <formula>"н/д"</formula>
    </cfRule>
  </conditionalFormatting>
  <conditionalFormatting sqref="AU523">
    <cfRule type="cellIs" dxfId="4532" priority="4708" operator="equal">
      <formula>"н/д"</formula>
    </cfRule>
  </conditionalFormatting>
  <conditionalFormatting sqref="AT543">
    <cfRule type="cellIs" dxfId="4531" priority="4707" operator="equal">
      <formula>"н/д"</formula>
    </cfRule>
  </conditionalFormatting>
  <conditionalFormatting sqref="AU543">
    <cfRule type="cellIs" dxfId="4530" priority="4706" operator="equal">
      <formula>"н/д"</formula>
    </cfRule>
  </conditionalFormatting>
  <conditionalFormatting sqref="AT539">
    <cfRule type="cellIs" dxfId="4529" priority="4705" operator="equal">
      <formula>"н/д"</formula>
    </cfRule>
  </conditionalFormatting>
  <conditionalFormatting sqref="AU539">
    <cfRule type="cellIs" dxfId="4528" priority="4704" operator="equal">
      <formula>"н/д"</formula>
    </cfRule>
  </conditionalFormatting>
  <conditionalFormatting sqref="AT542">
    <cfRule type="cellIs" dxfId="4527" priority="4703" operator="equal">
      <formula>"н/д"</formula>
    </cfRule>
  </conditionalFormatting>
  <conditionalFormatting sqref="AU542">
    <cfRule type="cellIs" dxfId="4526" priority="4702" operator="equal">
      <formula>"н/д"</formula>
    </cfRule>
  </conditionalFormatting>
  <conditionalFormatting sqref="AU544">
    <cfRule type="cellIs" dxfId="4525" priority="4700" operator="equal">
      <formula>"н/д"</formula>
    </cfRule>
  </conditionalFormatting>
  <conditionalFormatting sqref="AT545">
    <cfRule type="cellIs" dxfId="4524" priority="4699" operator="equal">
      <formula>"н/д"</formula>
    </cfRule>
  </conditionalFormatting>
  <conditionalFormatting sqref="AU545">
    <cfRule type="cellIs" dxfId="4523" priority="4698" operator="equal">
      <formula>"н/д"</formula>
    </cfRule>
  </conditionalFormatting>
  <conditionalFormatting sqref="AW515">
    <cfRule type="cellIs" dxfId="4522" priority="4697" operator="equal">
      <formula>"н/д"</formula>
    </cfRule>
  </conditionalFormatting>
  <conditionalFormatting sqref="AW523">
    <cfRule type="cellIs" dxfId="4521" priority="4695" operator="equal">
      <formula>"н/д"</formula>
    </cfRule>
  </conditionalFormatting>
  <conditionalFormatting sqref="AX523">
    <cfRule type="cellIs" dxfId="4520" priority="4694" operator="equal">
      <formula>"н/д"</formula>
    </cfRule>
  </conditionalFormatting>
  <conditionalFormatting sqref="AX542">
    <cfRule type="cellIs" dxfId="4519" priority="4688" operator="equal">
      <formula>"н/д"</formula>
    </cfRule>
  </conditionalFormatting>
  <conditionalFormatting sqref="AW544">
    <cfRule type="cellIs" dxfId="4518" priority="4687" operator="equal">
      <formula>"н/д"</formula>
    </cfRule>
  </conditionalFormatting>
  <conditionalFormatting sqref="AX544">
    <cfRule type="cellIs" dxfId="4517" priority="4686" operator="equal">
      <formula>"н/д"</formula>
    </cfRule>
  </conditionalFormatting>
  <conditionalFormatting sqref="AW545">
    <cfRule type="cellIs" dxfId="4516" priority="4685" operator="equal">
      <formula>"н/д"</formula>
    </cfRule>
  </conditionalFormatting>
  <conditionalFormatting sqref="AX545">
    <cfRule type="cellIs" dxfId="4515" priority="4684" operator="equal">
      <formula>"н/д"</formula>
    </cfRule>
  </conditionalFormatting>
  <conditionalFormatting sqref="AZ515">
    <cfRule type="cellIs" dxfId="4514" priority="4683" operator="equal">
      <formula>"н/д"</formula>
    </cfRule>
  </conditionalFormatting>
  <conditionalFormatting sqref="BA515">
    <cfRule type="cellIs" dxfId="4513" priority="4682" operator="equal">
      <formula>"н/д"</formula>
    </cfRule>
  </conditionalFormatting>
  <conditionalFormatting sqref="AZ523">
    <cfRule type="cellIs" dxfId="4512" priority="4681" operator="equal">
      <formula>"н/д"</formula>
    </cfRule>
  </conditionalFormatting>
  <conditionalFormatting sqref="BA523">
    <cfRule type="cellIs" dxfId="4511" priority="4680" operator="equal">
      <formula>"н/д"</formula>
    </cfRule>
  </conditionalFormatting>
  <conditionalFormatting sqref="AZ543">
    <cfRule type="cellIs" dxfId="4510" priority="4679" operator="equal">
      <formula>"н/д"</formula>
    </cfRule>
  </conditionalFormatting>
  <conditionalFormatting sqref="BA543">
    <cfRule type="cellIs" dxfId="4509" priority="4678" operator="equal">
      <formula>"н/д"</formula>
    </cfRule>
  </conditionalFormatting>
  <conditionalFormatting sqref="AZ539">
    <cfRule type="cellIs" dxfId="4508" priority="4677" operator="equal">
      <formula>"н/д"</formula>
    </cfRule>
  </conditionalFormatting>
  <conditionalFormatting sqref="BA539">
    <cfRule type="cellIs" dxfId="4507" priority="4676" operator="equal">
      <formula>"н/д"</formula>
    </cfRule>
  </conditionalFormatting>
  <conditionalFormatting sqref="AZ542">
    <cfRule type="cellIs" dxfId="4506" priority="4675" operator="equal">
      <formula>"н/д"</formula>
    </cfRule>
  </conditionalFormatting>
  <conditionalFormatting sqref="AZ544">
    <cfRule type="cellIs" dxfId="4505" priority="4673" operator="equal">
      <formula>"н/д"</formula>
    </cfRule>
  </conditionalFormatting>
  <conditionalFormatting sqref="BA544">
    <cfRule type="cellIs" dxfId="4504" priority="4672" operator="equal">
      <formula>"н/д"</formula>
    </cfRule>
  </conditionalFormatting>
  <conditionalFormatting sqref="AZ545">
    <cfRule type="cellIs" dxfId="4503" priority="4671" operator="equal">
      <formula>"н/д"</formula>
    </cfRule>
  </conditionalFormatting>
  <conditionalFormatting sqref="BC515">
    <cfRule type="cellIs" dxfId="4502" priority="4669" operator="equal">
      <formula>"н/д"</formula>
    </cfRule>
  </conditionalFormatting>
  <conditionalFormatting sqref="BD515">
    <cfRule type="cellIs" dxfId="4501" priority="4668" operator="equal">
      <formula>"н/д"</formula>
    </cfRule>
  </conditionalFormatting>
  <conditionalFormatting sqref="BC523">
    <cfRule type="cellIs" dxfId="4500" priority="4667" operator="equal">
      <formula>"н/д"</formula>
    </cfRule>
  </conditionalFormatting>
  <conditionalFormatting sqref="BD523">
    <cfRule type="cellIs" dxfId="4499" priority="4666" operator="equal">
      <formula>"н/д"</formula>
    </cfRule>
  </conditionalFormatting>
  <conditionalFormatting sqref="BC543">
    <cfRule type="cellIs" dxfId="4498" priority="4665" operator="equal">
      <formula>"н/д"</formula>
    </cfRule>
  </conditionalFormatting>
  <conditionalFormatting sqref="BD543">
    <cfRule type="cellIs" dxfId="4497" priority="4664" operator="equal">
      <formula>"н/д"</formula>
    </cfRule>
  </conditionalFormatting>
  <conditionalFormatting sqref="BC539">
    <cfRule type="cellIs" dxfId="4496" priority="4663" operator="equal">
      <formula>"н/д"</formula>
    </cfRule>
  </conditionalFormatting>
  <conditionalFormatting sqref="BD539">
    <cfRule type="cellIs" dxfId="4495" priority="4662" operator="equal">
      <formula>"н/д"</formula>
    </cfRule>
  </conditionalFormatting>
  <conditionalFormatting sqref="BC542">
    <cfRule type="cellIs" dxfId="4494" priority="4661" operator="equal">
      <formula>"н/д"</formula>
    </cfRule>
  </conditionalFormatting>
  <conditionalFormatting sqref="BD542">
    <cfRule type="cellIs" dxfId="4493" priority="4660" operator="equal">
      <formula>"н/д"</formula>
    </cfRule>
  </conditionalFormatting>
  <conditionalFormatting sqref="BC544">
    <cfRule type="cellIs" dxfId="4492" priority="4659" operator="equal">
      <formula>"н/д"</formula>
    </cfRule>
  </conditionalFormatting>
  <conditionalFormatting sqref="BD544">
    <cfRule type="cellIs" dxfId="4491" priority="4658" operator="equal">
      <formula>"н/д"</formula>
    </cfRule>
  </conditionalFormatting>
  <conditionalFormatting sqref="BC545">
    <cfRule type="cellIs" dxfId="4490" priority="4657" operator="equal">
      <formula>"н/д"</formula>
    </cfRule>
  </conditionalFormatting>
  <conditionalFormatting sqref="BD545">
    <cfRule type="cellIs" dxfId="4489" priority="4656" operator="equal">
      <formula>"н/д"</formula>
    </cfRule>
  </conditionalFormatting>
  <conditionalFormatting sqref="AH515">
    <cfRule type="cellIs" dxfId="4488" priority="4655" operator="equal">
      <formula>"н/д"</formula>
    </cfRule>
  </conditionalFormatting>
  <conditionalFormatting sqref="AI515">
    <cfRule type="cellIs" dxfId="4487" priority="4654" operator="equal">
      <formula>"н/д"</formula>
    </cfRule>
  </conditionalFormatting>
  <conditionalFormatting sqref="AH523">
    <cfRule type="cellIs" dxfId="4486" priority="4653" operator="equal">
      <formula>"н/д"</formula>
    </cfRule>
  </conditionalFormatting>
  <conditionalFormatting sqref="AI523">
    <cfRule type="cellIs" dxfId="4485" priority="4652" operator="equal">
      <formula>"н/д"</formula>
    </cfRule>
  </conditionalFormatting>
  <conditionalFormatting sqref="AH543">
    <cfRule type="cellIs" dxfId="4484" priority="4651" operator="equal">
      <formula>"н/д"</formula>
    </cfRule>
  </conditionalFormatting>
  <conditionalFormatting sqref="AI543">
    <cfRule type="cellIs" dxfId="4483" priority="4650" operator="equal">
      <formula>"н/д"</formula>
    </cfRule>
  </conditionalFormatting>
  <conditionalFormatting sqref="AH539">
    <cfRule type="cellIs" dxfId="4482" priority="4649" operator="equal">
      <formula>"н/д"</formula>
    </cfRule>
  </conditionalFormatting>
  <conditionalFormatting sqref="AI539">
    <cfRule type="cellIs" dxfId="4481" priority="4648" operator="equal">
      <formula>"н/д"</formula>
    </cfRule>
  </conditionalFormatting>
  <conditionalFormatting sqref="AH542">
    <cfRule type="cellIs" dxfId="4480" priority="4647" operator="equal">
      <formula>"н/д"</formula>
    </cfRule>
  </conditionalFormatting>
  <conditionalFormatting sqref="AI542">
    <cfRule type="cellIs" dxfId="4479" priority="4646" operator="equal">
      <formula>"н/д"</formula>
    </cfRule>
  </conditionalFormatting>
  <conditionalFormatting sqref="AH544">
    <cfRule type="cellIs" dxfId="4478" priority="4645" operator="equal">
      <formula>"н/д"</formula>
    </cfRule>
  </conditionalFormatting>
  <conditionalFormatting sqref="AI544">
    <cfRule type="cellIs" dxfId="4477" priority="4644" operator="equal">
      <formula>"н/д"</formula>
    </cfRule>
  </conditionalFormatting>
  <conditionalFormatting sqref="AH545">
    <cfRule type="cellIs" dxfId="4476" priority="4643" operator="equal">
      <formula>"н/д"</formula>
    </cfRule>
  </conditionalFormatting>
  <conditionalFormatting sqref="AI545">
    <cfRule type="cellIs" dxfId="4475" priority="4642" operator="equal">
      <formula>"н/д"</formula>
    </cfRule>
  </conditionalFormatting>
  <conditionalFormatting sqref="AE515">
    <cfRule type="cellIs" dxfId="4474" priority="4641" operator="equal">
      <formula>"н/д"</formula>
    </cfRule>
  </conditionalFormatting>
  <conditionalFormatting sqref="AF515">
    <cfRule type="cellIs" dxfId="4473" priority="4640" operator="equal">
      <formula>"н/д"</formula>
    </cfRule>
  </conditionalFormatting>
  <conditionalFormatting sqref="AE523">
    <cfRule type="cellIs" dxfId="4472" priority="4639" operator="equal">
      <formula>"н/д"</formula>
    </cfRule>
  </conditionalFormatting>
  <conditionalFormatting sqref="AF523">
    <cfRule type="cellIs" dxfId="4471" priority="4638" operator="equal">
      <formula>"н/д"</formula>
    </cfRule>
  </conditionalFormatting>
  <conditionalFormatting sqref="AE543">
    <cfRule type="cellIs" dxfId="4470" priority="4637" operator="equal">
      <formula>"н/д"</formula>
    </cfRule>
  </conditionalFormatting>
  <conditionalFormatting sqref="AF543">
    <cfRule type="cellIs" dxfId="4469" priority="4636" operator="equal">
      <formula>"н/д"</formula>
    </cfRule>
  </conditionalFormatting>
  <conditionalFormatting sqref="AE539">
    <cfRule type="cellIs" dxfId="4468" priority="4635" operator="equal">
      <formula>"н/д"</formula>
    </cfRule>
  </conditionalFormatting>
  <conditionalFormatting sqref="AF539">
    <cfRule type="cellIs" dxfId="4467" priority="4634" operator="equal">
      <formula>"н/д"</formula>
    </cfRule>
  </conditionalFormatting>
  <conditionalFormatting sqref="AE542">
    <cfRule type="cellIs" dxfId="4466" priority="4633" operator="equal">
      <formula>"н/д"</formula>
    </cfRule>
  </conditionalFormatting>
  <conditionalFormatting sqref="AF542">
    <cfRule type="cellIs" dxfId="4465" priority="4632" operator="equal">
      <formula>"н/д"</formula>
    </cfRule>
  </conditionalFormatting>
  <conditionalFormatting sqref="AE544">
    <cfRule type="cellIs" dxfId="4464" priority="4631" operator="equal">
      <formula>"н/д"</formula>
    </cfRule>
  </conditionalFormatting>
  <conditionalFormatting sqref="AF544">
    <cfRule type="cellIs" dxfId="4463" priority="4630" operator="equal">
      <formula>"н/д"</formula>
    </cfRule>
  </conditionalFormatting>
  <conditionalFormatting sqref="AE545">
    <cfRule type="cellIs" dxfId="4462" priority="4629" operator="equal">
      <formula>"н/д"</formula>
    </cfRule>
  </conditionalFormatting>
  <conditionalFormatting sqref="AF545">
    <cfRule type="cellIs" dxfId="4461" priority="4628" operator="equal">
      <formula>"н/д"</formula>
    </cfRule>
  </conditionalFormatting>
  <conditionalFormatting sqref="AB515">
    <cfRule type="cellIs" dxfId="4460" priority="4627" operator="equal">
      <formula>"н/д"</formula>
    </cfRule>
  </conditionalFormatting>
  <conditionalFormatting sqref="AC515">
    <cfRule type="cellIs" dxfId="4459" priority="4626" operator="equal">
      <formula>"н/д"</formula>
    </cfRule>
  </conditionalFormatting>
  <conditionalFormatting sqref="AB523">
    <cfRule type="cellIs" dxfId="4458" priority="4625" operator="equal">
      <formula>"н/д"</formula>
    </cfRule>
  </conditionalFormatting>
  <conditionalFormatting sqref="AC523">
    <cfRule type="cellIs" dxfId="4457" priority="4624" operator="equal">
      <formula>"н/д"</formula>
    </cfRule>
  </conditionalFormatting>
  <conditionalFormatting sqref="AB543">
    <cfRule type="cellIs" dxfId="4456" priority="4623" operator="equal">
      <formula>"н/д"</formula>
    </cfRule>
  </conditionalFormatting>
  <conditionalFormatting sqref="AC543">
    <cfRule type="cellIs" dxfId="4455" priority="4622" operator="equal">
      <formula>"н/д"</formula>
    </cfRule>
  </conditionalFormatting>
  <conditionalFormatting sqref="AB539">
    <cfRule type="cellIs" dxfId="4454" priority="4621" operator="equal">
      <formula>"н/д"</formula>
    </cfRule>
  </conditionalFormatting>
  <conditionalFormatting sqref="AC539">
    <cfRule type="cellIs" dxfId="4453" priority="4620" operator="equal">
      <formula>"н/д"</formula>
    </cfRule>
  </conditionalFormatting>
  <conditionalFormatting sqref="AB542">
    <cfRule type="cellIs" dxfId="4452" priority="4619" operator="equal">
      <formula>"н/д"</formula>
    </cfRule>
  </conditionalFormatting>
  <conditionalFormatting sqref="AC542">
    <cfRule type="cellIs" dxfId="4451" priority="4618" operator="equal">
      <formula>"н/д"</formula>
    </cfRule>
  </conditionalFormatting>
  <conditionalFormatting sqref="AB544">
    <cfRule type="cellIs" dxfId="4450" priority="4617" operator="equal">
      <formula>"н/д"</formula>
    </cfRule>
  </conditionalFormatting>
  <conditionalFormatting sqref="AC544">
    <cfRule type="cellIs" dxfId="4449" priority="4616" operator="equal">
      <formula>"н/д"</formula>
    </cfRule>
  </conditionalFormatting>
  <conditionalFormatting sqref="AB545">
    <cfRule type="cellIs" dxfId="4448" priority="4615" operator="equal">
      <formula>"н/д"</formula>
    </cfRule>
  </conditionalFormatting>
  <conditionalFormatting sqref="AC545">
    <cfRule type="cellIs" dxfId="4447" priority="4614" operator="equal">
      <formula>"н/д"</formula>
    </cfRule>
  </conditionalFormatting>
  <conditionalFormatting sqref="V515">
    <cfRule type="cellIs" dxfId="4446" priority="4613" operator="equal">
      <formula>"н/д"</formula>
    </cfRule>
  </conditionalFormatting>
  <conditionalFormatting sqref="W515">
    <cfRule type="cellIs" dxfId="4445" priority="4612" operator="equal">
      <formula>"н/д"</formula>
    </cfRule>
  </conditionalFormatting>
  <conditionalFormatting sqref="V523">
    <cfRule type="cellIs" dxfId="4444" priority="4611" operator="equal">
      <formula>"н/д"</formula>
    </cfRule>
  </conditionalFormatting>
  <conditionalFormatting sqref="W523">
    <cfRule type="cellIs" dxfId="4443" priority="4610" operator="equal">
      <formula>"н/д"</formula>
    </cfRule>
  </conditionalFormatting>
  <conditionalFormatting sqref="V543">
    <cfRule type="cellIs" dxfId="4442" priority="4609" operator="equal">
      <formula>"н/д"</formula>
    </cfRule>
  </conditionalFormatting>
  <conditionalFormatting sqref="W543">
    <cfRule type="cellIs" dxfId="4441" priority="4608" operator="equal">
      <formula>"н/д"</formula>
    </cfRule>
  </conditionalFormatting>
  <conditionalFormatting sqref="V539">
    <cfRule type="cellIs" dxfId="4440" priority="4607" operator="equal">
      <formula>"н/д"</formula>
    </cfRule>
  </conditionalFormatting>
  <conditionalFormatting sqref="W539">
    <cfRule type="cellIs" dxfId="4439" priority="4606" operator="equal">
      <formula>"н/д"</formula>
    </cfRule>
  </conditionalFormatting>
  <conditionalFormatting sqref="V542">
    <cfRule type="cellIs" dxfId="4438" priority="4605" operator="equal">
      <formula>"н/д"</formula>
    </cfRule>
  </conditionalFormatting>
  <conditionalFormatting sqref="W542">
    <cfRule type="cellIs" dxfId="4437" priority="4604" operator="equal">
      <formula>"н/д"</formula>
    </cfRule>
  </conditionalFormatting>
  <conditionalFormatting sqref="V544">
    <cfRule type="cellIs" dxfId="4436" priority="4603" operator="equal">
      <formula>"н/д"</formula>
    </cfRule>
  </conditionalFormatting>
  <conditionalFormatting sqref="W544">
    <cfRule type="cellIs" dxfId="4435" priority="4602" operator="equal">
      <formula>"н/д"</formula>
    </cfRule>
  </conditionalFormatting>
  <conditionalFormatting sqref="V545">
    <cfRule type="cellIs" dxfId="4434" priority="4601" operator="equal">
      <formula>"н/д"</formula>
    </cfRule>
  </conditionalFormatting>
  <conditionalFormatting sqref="W545">
    <cfRule type="cellIs" dxfId="4433" priority="4600" operator="equal">
      <formula>"н/д"</formula>
    </cfRule>
  </conditionalFormatting>
  <conditionalFormatting sqref="Y515">
    <cfRule type="cellIs" dxfId="4432" priority="4599" operator="equal">
      <formula>"н/д"</formula>
    </cfRule>
  </conditionalFormatting>
  <conditionalFormatting sqref="Z515">
    <cfRule type="cellIs" dxfId="4431" priority="4598" operator="equal">
      <formula>"н/д"</formula>
    </cfRule>
  </conditionalFormatting>
  <conditionalFormatting sqref="Y523">
    <cfRule type="cellIs" dxfId="4430" priority="4597" operator="equal">
      <formula>"н/д"</formula>
    </cfRule>
  </conditionalFormatting>
  <conditionalFormatting sqref="Z523">
    <cfRule type="cellIs" dxfId="4429" priority="4596" operator="equal">
      <formula>"н/д"</formula>
    </cfRule>
  </conditionalFormatting>
  <conditionalFormatting sqref="Y543">
    <cfRule type="cellIs" dxfId="4428" priority="4595" operator="equal">
      <formula>"н/д"</formula>
    </cfRule>
  </conditionalFormatting>
  <conditionalFormatting sqref="Z543">
    <cfRule type="cellIs" dxfId="4427" priority="4594" operator="equal">
      <formula>"н/д"</formula>
    </cfRule>
  </conditionalFormatting>
  <conditionalFormatting sqref="Y539">
    <cfRule type="cellIs" dxfId="4426" priority="4593" operator="equal">
      <formula>"н/д"</formula>
    </cfRule>
  </conditionalFormatting>
  <conditionalFormatting sqref="Z539">
    <cfRule type="cellIs" dxfId="4425" priority="4592" operator="equal">
      <formula>"н/д"</formula>
    </cfRule>
  </conditionalFormatting>
  <conditionalFormatting sqref="Y542">
    <cfRule type="cellIs" dxfId="4424" priority="4591" operator="equal">
      <formula>"н/д"</formula>
    </cfRule>
  </conditionalFormatting>
  <conditionalFormatting sqref="Z542">
    <cfRule type="cellIs" dxfId="4423" priority="4590" operator="equal">
      <formula>"н/д"</formula>
    </cfRule>
  </conditionalFormatting>
  <conditionalFormatting sqref="Y544">
    <cfRule type="cellIs" dxfId="4422" priority="4589" operator="equal">
      <formula>"н/д"</formula>
    </cfRule>
  </conditionalFormatting>
  <conditionalFormatting sqref="Z544">
    <cfRule type="cellIs" dxfId="4421" priority="4588" operator="equal">
      <formula>"н/д"</formula>
    </cfRule>
  </conditionalFormatting>
  <conditionalFormatting sqref="Y545">
    <cfRule type="cellIs" dxfId="4420" priority="4587" operator="equal">
      <formula>"н/д"</formula>
    </cfRule>
  </conditionalFormatting>
  <conditionalFormatting sqref="Z545">
    <cfRule type="cellIs" dxfId="4419" priority="4586" operator="equal">
      <formula>"н/д"</formula>
    </cfRule>
  </conditionalFormatting>
  <conditionalFormatting sqref="P515">
    <cfRule type="cellIs" dxfId="4418" priority="4585" operator="equal">
      <formula>"н/д"</formula>
    </cfRule>
  </conditionalFormatting>
  <conditionalFormatting sqref="Q515">
    <cfRule type="cellIs" dxfId="4417" priority="4584" operator="equal">
      <formula>"н/д"</formula>
    </cfRule>
  </conditionalFormatting>
  <conditionalFormatting sqref="P523">
    <cfRule type="cellIs" dxfId="4416" priority="4583" operator="equal">
      <formula>"н/д"</formula>
    </cfRule>
  </conditionalFormatting>
  <conditionalFormatting sqref="Q523">
    <cfRule type="cellIs" dxfId="4415" priority="4582" operator="equal">
      <formula>"н/д"</formula>
    </cfRule>
  </conditionalFormatting>
  <conditionalFormatting sqref="P543">
    <cfRule type="cellIs" dxfId="4414" priority="4581" operator="equal">
      <formula>"н/д"</formula>
    </cfRule>
  </conditionalFormatting>
  <conditionalFormatting sqref="Q543">
    <cfRule type="cellIs" dxfId="4413" priority="4580" operator="equal">
      <formula>"н/д"</formula>
    </cfRule>
  </conditionalFormatting>
  <conditionalFormatting sqref="P539">
    <cfRule type="cellIs" dxfId="4412" priority="4579" operator="equal">
      <formula>"н/д"</formula>
    </cfRule>
  </conditionalFormatting>
  <conditionalFormatting sqref="Q539">
    <cfRule type="cellIs" dxfId="4411" priority="4578" operator="equal">
      <formula>"н/д"</formula>
    </cfRule>
  </conditionalFormatting>
  <conditionalFormatting sqref="P542">
    <cfRule type="cellIs" dxfId="4410" priority="4577" operator="equal">
      <formula>"н/д"</formula>
    </cfRule>
  </conditionalFormatting>
  <conditionalFormatting sqref="Q542">
    <cfRule type="cellIs" dxfId="4409" priority="4576" operator="equal">
      <formula>"н/д"</formula>
    </cfRule>
  </conditionalFormatting>
  <conditionalFormatting sqref="P544">
    <cfRule type="cellIs" dxfId="4408" priority="4575" operator="equal">
      <formula>"н/д"</formula>
    </cfRule>
  </conditionalFormatting>
  <conditionalFormatting sqref="Q544">
    <cfRule type="cellIs" dxfId="4407" priority="4574" operator="equal">
      <formula>"н/д"</formula>
    </cfRule>
  </conditionalFormatting>
  <conditionalFormatting sqref="P545">
    <cfRule type="cellIs" dxfId="4406" priority="4573" operator="equal">
      <formula>"н/д"</formula>
    </cfRule>
  </conditionalFormatting>
  <conditionalFormatting sqref="Q545">
    <cfRule type="cellIs" dxfId="4405" priority="4572" operator="equal">
      <formula>"н/д"</formula>
    </cfRule>
  </conditionalFormatting>
  <conditionalFormatting sqref="M515">
    <cfRule type="cellIs" dxfId="4404" priority="4571" operator="equal">
      <formula>"н/д"</formula>
    </cfRule>
  </conditionalFormatting>
  <conditionalFormatting sqref="N515">
    <cfRule type="cellIs" dxfId="4403" priority="4570" operator="equal">
      <formula>"н/д"</formula>
    </cfRule>
  </conditionalFormatting>
  <conditionalFormatting sqref="M523">
    <cfRule type="cellIs" dxfId="4402" priority="4569" operator="equal">
      <formula>"н/д"</formula>
    </cfRule>
  </conditionalFormatting>
  <conditionalFormatting sqref="N523">
    <cfRule type="cellIs" dxfId="4401" priority="4568" operator="equal">
      <formula>"н/д"</formula>
    </cfRule>
  </conditionalFormatting>
  <conditionalFormatting sqref="M543">
    <cfRule type="cellIs" dxfId="4400" priority="4567" operator="equal">
      <formula>"н/д"</formula>
    </cfRule>
  </conditionalFormatting>
  <conditionalFormatting sqref="N543">
    <cfRule type="cellIs" dxfId="4399" priority="4566" operator="equal">
      <formula>"н/д"</formula>
    </cfRule>
  </conditionalFormatting>
  <conditionalFormatting sqref="M539">
    <cfRule type="cellIs" dxfId="4398" priority="4565" operator="equal">
      <formula>"н/д"</formula>
    </cfRule>
  </conditionalFormatting>
  <conditionalFormatting sqref="N539">
    <cfRule type="cellIs" dxfId="4397" priority="4564" operator="equal">
      <formula>"н/д"</formula>
    </cfRule>
  </conditionalFormatting>
  <conditionalFormatting sqref="M542">
    <cfRule type="cellIs" dxfId="4396" priority="4563" operator="equal">
      <formula>"н/д"</formula>
    </cfRule>
  </conditionalFormatting>
  <conditionalFormatting sqref="N542">
    <cfRule type="cellIs" dxfId="4395" priority="4562" operator="equal">
      <formula>"н/д"</formula>
    </cfRule>
  </conditionalFormatting>
  <conditionalFormatting sqref="M544">
    <cfRule type="cellIs" dxfId="4394" priority="4561" operator="equal">
      <formula>"н/д"</formula>
    </cfRule>
  </conditionalFormatting>
  <conditionalFormatting sqref="N544">
    <cfRule type="cellIs" dxfId="4393" priority="4560" operator="equal">
      <formula>"н/д"</formula>
    </cfRule>
  </conditionalFormatting>
  <conditionalFormatting sqref="M545">
    <cfRule type="cellIs" dxfId="4392" priority="4559" operator="equal">
      <formula>"н/д"</formula>
    </cfRule>
  </conditionalFormatting>
  <conditionalFormatting sqref="N545">
    <cfRule type="cellIs" dxfId="4391" priority="4558" operator="equal">
      <formula>"н/д"</formula>
    </cfRule>
  </conditionalFormatting>
  <conditionalFormatting sqref="J515">
    <cfRule type="cellIs" dxfId="4390" priority="4557" operator="equal">
      <formula>"н/д"</formula>
    </cfRule>
  </conditionalFormatting>
  <conditionalFormatting sqref="K515">
    <cfRule type="cellIs" dxfId="4389" priority="4556" operator="equal">
      <formula>"н/д"</formula>
    </cfRule>
  </conditionalFormatting>
  <conditionalFormatting sqref="J523">
    <cfRule type="cellIs" dxfId="4388" priority="4555" operator="equal">
      <formula>"н/д"</formula>
    </cfRule>
  </conditionalFormatting>
  <conditionalFormatting sqref="K523">
    <cfRule type="cellIs" dxfId="4387" priority="4554" operator="equal">
      <formula>"н/д"</formula>
    </cfRule>
  </conditionalFormatting>
  <conditionalFormatting sqref="J543">
    <cfRule type="cellIs" dxfId="4386" priority="4553" operator="equal">
      <formula>"н/д"</formula>
    </cfRule>
  </conditionalFormatting>
  <conditionalFormatting sqref="K543">
    <cfRule type="cellIs" dxfId="4385" priority="4552" operator="equal">
      <formula>"н/д"</formula>
    </cfRule>
  </conditionalFormatting>
  <conditionalFormatting sqref="J539">
    <cfRule type="cellIs" dxfId="4384" priority="4551" operator="equal">
      <formula>"н/д"</formula>
    </cfRule>
  </conditionalFormatting>
  <conditionalFormatting sqref="K539">
    <cfRule type="cellIs" dxfId="4383" priority="4550" operator="equal">
      <formula>"н/д"</formula>
    </cfRule>
  </conditionalFormatting>
  <conditionalFormatting sqref="J542">
    <cfRule type="cellIs" dxfId="4382" priority="4549" operator="equal">
      <formula>"н/д"</formula>
    </cfRule>
  </conditionalFormatting>
  <conditionalFormatting sqref="K542">
    <cfRule type="cellIs" dxfId="4381" priority="4548" operator="equal">
      <formula>"н/д"</formula>
    </cfRule>
  </conditionalFormatting>
  <conditionalFormatting sqref="J544">
    <cfRule type="cellIs" dxfId="4380" priority="4547" operator="equal">
      <formula>"н/д"</formula>
    </cfRule>
  </conditionalFormatting>
  <conditionalFormatting sqref="K544">
    <cfRule type="cellIs" dxfId="4379" priority="4546" operator="equal">
      <formula>"н/д"</formula>
    </cfRule>
  </conditionalFormatting>
  <conditionalFormatting sqref="J545">
    <cfRule type="cellIs" dxfId="4378" priority="4545" operator="equal">
      <formula>"н/д"</formula>
    </cfRule>
  </conditionalFormatting>
  <conditionalFormatting sqref="K545">
    <cfRule type="cellIs" dxfId="4377" priority="4544" operator="equal">
      <formula>"н/д"</formula>
    </cfRule>
  </conditionalFormatting>
  <conditionalFormatting sqref="G515">
    <cfRule type="cellIs" dxfId="4376" priority="4543" operator="equal">
      <formula>"н/д"</formula>
    </cfRule>
  </conditionalFormatting>
  <conditionalFormatting sqref="H515">
    <cfRule type="cellIs" dxfId="4375" priority="4542" operator="equal">
      <formula>"н/д"</formula>
    </cfRule>
  </conditionalFormatting>
  <conditionalFormatting sqref="G523">
    <cfRule type="cellIs" dxfId="4374" priority="4541" operator="equal">
      <formula>"н/д"</formula>
    </cfRule>
  </conditionalFormatting>
  <conditionalFormatting sqref="H523">
    <cfRule type="cellIs" dxfId="4373" priority="4540" operator="equal">
      <formula>"н/д"</formula>
    </cfRule>
  </conditionalFormatting>
  <conditionalFormatting sqref="G543">
    <cfRule type="cellIs" dxfId="4372" priority="4539" operator="equal">
      <formula>"н/д"</formula>
    </cfRule>
  </conditionalFormatting>
  <conditionalFormatting sqref="H543">
    <cfRule type="cellIs" dxfId="4371" priority="4538" operator="equal">
      <formula>"н/д"</formula>
    </cfRule>
  </conditionalFormatting>
  <conditionalFormatting sqref="G539">
    <cfRule type="cellIs" dxfId="4370" priority="4537" operator="equal">
      <formula>"н/д"</formula>
    </cfRule>
  </conditionalFormatting>
  <conditionalFormatting sqref="H539">
    <cfRule type="cellIs" dxfId="4369" priority="4536" operator="equal">
      <formula>"н/д"</formula>
    </cfRule>
  </conditionalFormatting>
  <conditionalFormatting sqref="G542">
    <cfRule type="cellIs" dxfId="4368" priority="4535" operator="equal">
      <formula>"н/д"</formula>
    </cfRule>
  </conditionalFormatting>
  <conditionalFormatting sqref="H542">
    <cfRule type="cellIs" dxfId="4367" priority="4534" operator="equal">
      <formula>"н/д"</formula>
    </cfRule>
  </conditionalFormatting>
  <conditionalFormatting sqref="G544">
    <cfRule type="cellIs" dxfId="4366" priority="4533" operator="equal">
      <formula>"н/д"</formula>
    </cfRule>
  </conditionalFormatting>
  <conditionalFormatting sqref="H544">
    <cfRule type="cellIs" dxfId="4365" priority="4532" operator="equal">
      <formula>"н/д"</formula>
    </cfRule>
  </conditionalFormatting>
  <conditionalFormatting sqref="G545">
    <cfRule type="cellIs" dxfId="4364" priority="4531" operator="equal">
      <formula>"н/д"</formula>
    </cfRule>
  </conditionalFormatting>
  <conditionalFormatting sqref="H545">
    <cfRule type="cellIs" dxfId="4363" priority="4530" operator="equal">
      <formula>"н/д"</formula>
    </cfRule>
  </conditionalFormatting>
  <conditionalFormatting sqref="BX515">
    <cfRule type="cellIs" dxfId="4362" priority="4529" operator="equal">
      <formula>"н/д"</formula>
    </cfRule>
  </conditionalFormatting>
  <conditionalFormatting sqref="BY515">
    <cfRule type="cellIs" dxfId="4361" priority="4528" operator="equal">
      <formula>"н/д"</formula>
    </cfRule>
  </conditionalFormatting>
  <conditionalFormatting sqref="BX523">
    <cfRule type="cellIs" dxfId="4360" priority="4527" operator="equal">
      <formula>"н/д"</formula>
    </cfRule>
  </conditionalFormatting>
  <conditionalFormatting sqref="BY523">
    <cfRule type="cellIs" dxfId="4359" priority="4526" operator="equal">
      <formula>"н/д"</formula>
    </cfRule>
  </conditionalFormatting>
  <conditionalFormatting sqref="BX543">
    <cfRule type="cellIs" dxfId="4358" priority="4525" operator="equal">
      <formula>"н/д"</formula>
    </cfRule>
  </conditionalFormatting>
  <conditionalFormatting sqref="BY543">
    <cfRule type="cellIs" dxfId="4357" priority="4524" operator="equal">
      <formula>"н/д"</formula>
    </cfRule>
  </conditionalFormatting>
  <conditionalFormatting sqref="BX539">
    <cfRule type="cellIs" dxfId="4356" priority="4523" operator="equal">
      <formula>"н/д"</formula>
    </cfRule>
  </conditionalFormatting>
  <conditionalFormatting sqref="BY539">
    <cfRule type="cellIs" dxfId="4355" priority="4522" operator="equal">
      <formula>"н/д"</formula>
    </cfRule>
  </conditionalFormatting>
  <conditionalFormatting sqref="BX542">
    <cfRule type="cellIs" dxfId="4354" priority="4521" operator="equal">
      <formula>"н/д"</formula>
    </cfRule>
  </conditionalFormatting>
  <conditionalFormatting sqref="BY542">
    <cfRule type="cellIs" dxfId="4353" priority="4520" operator="equal">
      <formula>"н/д"</formula>
    </cfRule>
  </conditionalFormatting>
  <conditionalFormatting sqref="BX544">
    <cfRule type="cellIs" dxfId="4352" priority="4519" operator="equal">
      <formula>"н/д"</formula>
    </cfRule>
  </conditionalFormatting>
  <conditionalFormatting sqref="BY544">
    <cfRule type="cellIs" dxfId="4351" priority="4518" operator="equal">
      <formula>"н/д"</formula>
    </cfRule>
  </conditionalFormatting>
  <conditionalFormatting sqref="BX545">
    <cfRule type="cellIs" dxfId="4350" priority="4517" operator="equal">
      <formula>"н/д"</formula>
    </cfRule>
  </conditionalFormatting>
  <conditionalFormatting sqref="BY545">
    <cfRule type="cellIs" dxfId="4349" priority="4516" operator="equal">
      <formula>"н/д"</formula>
    </cfRule>
  </conditionalFormatting>
  <conditionalFormatting sqref="BU558:BV558">
    <cfRule type="cellIs" dxfId="4348" priority="4515" operator="equal">
      <formula>"н/д"</formula>
    </cfRule>
  </conditionalFormatting>
  <conditionalFormatting sqref="BU559:BV559">
    <cfRule type="cellIs" dxfId="4347" priority="4514" operator="equal">
      <formula>"н/д"</formula>
    </cfRule>
  </conditionalFormatting>
  <conditionalFormatting sqref="BU560:BV560">
    <cfRule type="cellIs" dxfId="4346" priority="4513" operator="equal">
      <formula>"н/д"</formula>
    </cfRule>
  </conditionalFormatting>
  <conditionalFormatting sqref="BU561:BV561">
    <cfRule type="cellIs" dxfId="4345" priority="4512" operator="equal">
      <formula>"н/д"</formula>
    </cfRule>
  </conditionalFormatting>
  <conditionalFormatting sqref="BU551:BV551">
    <cfRule type="cellIs" dxfId="4344" priority="4511" operator="equal">
      <formula>"н/д"</formula>
    </cfRule>
  </conditionalFormatting>
  <conditionalFormatting sqref="BU555:BV555">
    <cfRule type="cellIs" dxfId="4343" priority="4510" operator="equal">
      <formula>"н/д"</formula>
    </cfRule>
  </conditionalFormatting>
  <conditionalFormatting sqref="BU554:BV554">
    <cfRule type="cellIs" dxfId="4342" priority="4509" operator="equal">
      <formula>"н/д"</formula>
    </cfRule>
  </conditionalFormatting>
  <conditionalFormatting sqref="BO558:BP558">
    <cfRule type="cellIs" dxfId="4341" priority="4508" operator="equal">
      <formula>"н/д"</formula>
    </cfRule>
  </conditionalFormatting>
  <conditionalFormatting sqref="BO559:BP559">
    <cfRule type="cellIs" dxfId="4340" priority="4507" operator="equal">
      <formula>"н/д"</formula>
    </cfRule>
  </conditionalFormatting>
  <conditionalFormatting sqref="BO560:BP560">
    <cfRule type="cellIs" dxfId="4339" priority="4506" operator="equal">
      <formula>"н/д"</formula>
    </cfRule>
  </conditionalFormatting>
  <conditionalFormatting sqref="BO561:BP561">
    <cfRule type="cellIs" dxfId="4338" priority="4505" operator="equal">
      <formula>"н/д"</formula>
    </cfRule>
  </conditionalFormatting>
  <conditionalFormatting sqref="BO551:BP551">
    <cfRule type="cellIs" dxfId="4337" priority="4504" operator="equal">
      <formula>"н/д"</formula>
    </cfRule>
  </conditionalFormatting>
  <conditionalFormatting sqref="BO555:BP555">
    <cfRule type="cellIs" dxfId="4336" priority="4503" operator="equal">
      <formula>"н/д"</formula>
    </cfRule>
  </conditionalFormatting>
  <conditionalFormatting sqref="BO554:BP554">
    <cfRule type="cellIs" dxfId="4335" priority="4502" operator="equal">
      <formula>"н/д"</formula>
    </cfRule>
  </conditionalFormatting>
  <conditionalFormatting sqref="BL558:BM558">
    <cfRule type="cellIs" dxfId="4334" priority="4501" operator="equal">
      <formula>"н/д"</formula>
    </cfRule>
  </conditionalFormatting>
  <conditionalFormatting sqref="BL559:BM559">
    <cfRule type="cellIs" dxfId="4333" priority="4500" operator="equal">
      <formula>"н/д"</formula>
    </cfRule>
  </conditionalFormatting>
  <conditionalFormatting sqref="BL560:BM560">
    <cfRule type="cellIs" dxfId="4332" priority="4499" operator="equal">
      <formula>"н/д"</formula>
    </cfRule>
  </conditionalFormatting>
  <conditionalFormatting sqref="BL561:BM561">
    <cfRule type="cellIs" dxfId="4331" priority="4498" operator="equal">
      <formula>"н/д"</formula>
    </cfRule>
  </conditionalFormatting>
  <conditionalFormatting sqref="BL551:BM551">
    <cfRule type="cellIs" dxfId="4330" priority="4497" operator="equal">
      <formula>"н/д"</formula>
    </cfRule>
  </conditionalFormatting>
  <conditionalFormatting sqref="BL555:BM555">
    <cfRule type="cellIs" dxfId="4329" priority="4496" operator="equal">
      <formula>"н/д"</formula>
    </cfRule>
  </conditionalFormatting>
  <conditionalFormatting sqref="BL554:BM554">
    <cfRule type="cellIs" dxfId="4328" priority="4495" operator="equal">
      <formula>"н/д"</formula>
    </cfRule>
  </conditionalFormatting>
  <conditionalFormatting sqref="BI558:BJ558">
    <cfRule type="cellIs" dxfId="4327" priority="4494" operator="equal">
      <formula>"н/д"</formula>
    </cfRule>
  </conditionalFormatting>
  <conditionalFormatting sqref="BI559:BJ559">
    <cfRule type="cellIs" dxfId="4326" priority="4493" operator="equal">
      <formula>"н/д"</formula>
    </cfRule>
  </conditionalFormatting>
  <conditionalFormatting sqref="BI560:BJ560">
    <cfRule type="cellIs" dxfId="4325" priority="4492" operator="equal">
      <formula>"н/д"</formula>
    </cfRule>
  </conditionalFormatting>
  <conditionalFormatting sqref="BI561:BJ561">
    <cfRule type="cellIs" dxfId="4324" priority="4491" operator="equal">
      <formula>"н/д"</formula>
    </cfRule>
  </conditionalFormatting>
  <conditionalFormatting sqref="BI551:BJ551">
    <cfRule type="cellIs" dxfId="4323" priority="4490" operator="equal">
      <formula>"н/д"</formula>
    </cfRule>
  </conditionalFormatting>
  <conditionalFormatting sqref="BI555:BJ555">
    <cfRule type="cellIs" dxfId="4322" priority="4489" operator="equal">
      <formula>"н/д"</formula>
    </cfRule>
  </conditionalFormatting>
  <conditionalFormatting sqref="BI554:BJ554">
    <cfRule type="cellIs" dxfId="4321" priority="4488" operator="equal">
      <formula>"н/д"</formula>
    </cfRule>
  </conditionalFormatting>
  <conditionalFormatting sqref="BF558:BG558">
    <cfRule type="cellIs" dxfId="4320" priority="4487" operator="equal">
      <formula>"н/д"</formula>
    </cfRule>
  </conditionalFormatting>
  <conditionalFormatting sqref="BF559:BG559">
    <cfRule type="cellIs" dxfId="4319" priority="4486" operator="equal">
      <formula>"н/д"</formula>
    </cfRule>
  </conditionalFormatting>
  <conditionalFormatting sqref="BF560:BG560">
    <cfRule type="cellIs" dxfId="4318" priority="4485" operator="equal">
      <formula>"н/д"</formula>
    </cfRule>
  </conditionalFormatting>
  <conditionalFormatting sqref="BF561:BG561">
    <cfRule type="cellIs" dxfId="4317" priority="4484" operator="equal">
      <formula>"н/д"</formula>
    </cfRule>
  </conditionalFormatting>
  <conditionalFormatting sqref="BF551:BG551">
    <cfRule type="cellIs" dxfId="4316" priority="4483" operator="equal">
      <formula>"н/д"</formula>
    </cfRule>
  </conditionalFormatting>
  <conditionalFormatting sqref="BF555:BG555">
    <cfRule type="cellIs" dxfId="4315" priority="4482" operator="equal">
      <formula>"н/д"</formula>
    </cfRule>
  </conditionalFormatting>
  <conditionalFormatting sqref="BF554:BG554">
    <cfRule type="cellIs" dxfId="4314" priority="4481" operator="equal">
      <formula>"н/д"</formula>
    </cfRule>
  </conditionalFormatting>
  <conditionalFormatting sqref="AQ558:AR558">
    <cfRule type="cellIs" dxfId="4313" priority="4480" operator="equal">
      <formula>"н/д"</formula>
    </cfRule>
  </conditionalFormatting>
  <conditionalFormatting sqref="AQ559:AR559">
    <cfRule type="cellIs" dxfId="4312" priority="4479" operator="equal">
      <formula>"н/д"</formula>
    </cfRule>
  </conditionalFormatting>
  <conditionalFormatting sqref="AQ560:AR560">
    <cfRule type="cellIs" dxfId="4311" priority="4478" operator="equal">
      <formula>"н/д"</formula>
    </cfRule>
  </conditionalFormatting>
  <conditionalFormatting sqref="AQ561:AR561">
    <cfRule type="cellIs" dxfId="4310" priority="4477" operator="equal">
      <formula>"н/д"</formula>
    </cfRule>
  </conditionalFormatting>
  <conditionalFormatting sqref="AQ551:AR551">
    <cfRule type="cellIs" dxfId="4309" priority="4476" operator="equal">
      <formula>"н/д"</formula>
    </cfRule>
  </conditionalFormatting>
  <conditionalFormatting sqref="AQ555:AR555">
    <cfRule type="cellIs" dxfId="4308" priority="4475" operator="equal">
      <formula>"н/д"</formula>
    </cfRule>
  </conditionalFormatting>
  <conditionalFormatting sqref="AQ554:AR554">
    <cfRule type="cellIs" dxfId="4307" priority="4474" operator="equal">
      <formula>"н/д"</formula>
    </cfRule>
  </conditionalFormatting>
  <conditionalFormatting sqref="AN558:AO558">
    <cfRule type="cellIs" dxfId="4306" priority="4473" operator="equal">
      <formula>"н/д"</formula>
    </cfRule>
  </conditionalFormatting>
  <conditionalFormatting sqref="AN559:AO559">
    <cfRule type="cellIs" dxfId="4305" priority="4472" operator="equal">
      <formula>"н/д"</formula>
    </cfRule>
  </conditionalFormatting>
  <conditionalFormatting sqref="AN560:AO560">
    <cfRule type="cellIs" dxfId="4304" priority="4471" operator="equal">
      <formula>"н/д"</formula>
    </cfRule>
  </conditionalFormatting>
  <conditionalFormatting sqref="AN561:AO561">
    <cfRule type="cellIs" dxfId="4303" priority="4470" operator="equal">
      <formula>"н/д"</formula>
    </cfRule>
  </conditionalFormatting>
  <conditionalFormatting sqref="AN551:AO551">
    <cfRule type="cellIs" dxfId="4302" priority="4469" operator="equal">
      <formula>"н/д"</formula>
    </cfRule>
  </conditionalFormatting>
  <conditionalFormatting sqref="AN555:AO555">
    <cfRule type="cellIs" dxfId="4301" priority="4468" operator="equal">
      <formula>"н/д"</formula>
    </cfRule>
  </conditionalFormatting>
  <conditionalFormatting sqref="AN554:AO554">
    <cfRule type="cellIs" dxfId="4300" priority="4467" operator="equal">
      <formula>"н/д"</formula>
    </cfRule>
  </conditionalFormatting>
  <conditionalFormatting sqref="AT558:AU558">
    <cfRule type="cellIs" dxfId="4299" priority="4466" operator="equal">
      <formula>"н/д"</formula>
    </cfRule>
  </conditionalFormatting>
  <conditionalFormatting sqref="AT559:AU559">
    <cfRule type="cellIs" dxfId="4298" priority="4465" operator="equal">
      <formula>"н/д"</formula>
    </cfRule>
  </conditionalFormatting>
  <conditionalFormatting sqref="AT560:AU560">
    <cfRule type="cellIs" dxfId="4297" priority="4464" operator="equal">
      <formula>"н/д"</formula>
    </cfRule>
  </conditionalFormatting>
  <conditionalFormatting sqref="AT561:AU561">
    <cfRule type="cellIs" dxfId="4296" priority="4463" operator="equal">
      <formula>"н/д"</formula>
    </cfRule>
  </conditionalFormatting>
  <conditionalFormatting sqref="AT551:AU551">
    <cfRule type="cellIs" dxfId="4295" priority="4462" operator="equal">
      <formula>"н/д"</formula>
    </cfRule>
  </conditionalFormatting>
  <conditionalFormatting sqref="AT555:AU555">
    <cfRule type="cellIs" dxfId="4294" priority="4461" operator="equal">
      <formula>"н/д"</formula>
    </cfRule>
  </conditionalFormatting>
  <conditionalFormatting sqref="AT554:AU554">
    <cfRule type="cellIs" dxfId="4293" priority="4460" operator="equal">
      <formula>"н/д"</formula>
    </cfRule>
  </conditionalFormatting>
  <conditionalFormatting sqref="AW558:AX558">
    <cfRule type="cellIs" dxfId="4292" priority="4459" operator="equal">
      <formula>"н/д"</formula>
    </cfRule>
  </conditionalFormatting>
  <conditionalFormatting sqref="AW559:AX559">
    <cfRule type="cellIs" dxfId="4291" priority="4458" operator="equal">
      <formula>"н/д"</formula>
    </cfRule>
  </conditionalFormatting>
  <conditionalFormatting sqref="AW560:AX560">
    <cfRule type="cellIs" dxfId="4290" priority="4457" operator="equal">
      <formula>"н/д"</formula>
    </cfRule>
  </conditionalFormatting>
  <conditionalFormatting sqref="AW561:AX561">
    <cfRule type="cellIs" dxfId="4289" priority="4456" operator="equal">
      <formula>"н/д"</formula>
    </cfRule>
  </conditionalFormatting>
  <conditionalFormatting sqref="AW551:AX551">
    <cfRule type="cellIs" dxfId="4288" priority="4455" operator="equal">
      <formula>"н/д"</formula>
    </cfRule>
  </conditionalFormatting>
  <conditionalFormatting sqref="AW555:AX555">
    <cfRule type="cellIs" dxfId="4287" priority="4454" operator="equal">
      <formula>"н/д"</formula>
    </cfRule>
  </conditionalFormatting>
  <conditionalFormatting sqref="AW554:AX554">
    <cfRule type="cellIs" dxfId="4286" priority="4453" operator="equal">
      <formula>"н/д"</formula>
    </cfRule>
  </conditionalFormatting>
  <conditionalFormatting sqref="AZ558:BA558">
    <cfRule type="cellIs" dxfId="4285" priority="4452" operator="equal">
      <formula>"н/д"</formula>
    </cfRule>
  </conditionalFormatting>
  <conditionalFormatting sqref="AZ559:BA559">
    <cfRule type="cellIs" dxfId="4284" priority="4451" operator="equal">
      <formula>"н/д"</formula>
    </cfRule>
  </conditionalFormatting>
  <conditionalFormatting sqref="AZ560:BA560">
    <cfRule type="cellIs" dxfId="4283" priority="4450" operator="equal">
      <formula>"н/д"</formula>
    </cfRule>
  </conditionalFormatting>
  <conditionalFormatting sqref="AZ561:BA561">
    <cfRule type="cellIs" dxfId="4282" priority="4449" operator="equal">
      <formula>"н/д"</formula>
    </cfRule>
  </conditionalFormatting>
  <conditionalFormatting sqref="AZ551:BA551">
    <cfRule type="cellIs" dxfId="4281" priority="4448" operator="equal">
      <formula>"н/д"</formula>
    </cfRule>
  </conditionalFormatting>
  <conditionalFormatting sqref="AZ555:BA555">
    <cfRule type="cellIs" dxfId="4280" priority="4447" operator="equal">
      <formula>"н/д"</formula>
    </cfRule>
  </conditionalFormatting>
  <conditionalFormatting sqref="AZ554:BA554">
    <cfRule type="cellIs" dxfId="4279" priority="4446" operator="equal">
      <formula>"н/д"</formula>
    </cfRule>
  </conditionalFormatting>
  <conditionalFormatting sqref="BC558:BD558">
    <cfRule type="cellIs" dxfId="4278" priority="4445" operator="equal">
      <formula>"н/д"</formula>
    </cfRule>
  </conditionalFormatting>
  <conditionalFormatting sqref="BC559:BD559">
    <cfRule type="cellIs" dxfId="4277" priority="4444" operator="equal">
      <formula>"н/д"</formula>
    </cfRule>
  </conditionalFormatting>
  <conditionalFormatting sqref="BC560:BD560">
    <cfRule type="cellIs" dxfId="4276" priority="4443" operator="equal">
      <formula>"н/д"</formula>
    </cfRule>
  </conditionalFormatting>
  <conditionalFormatting sqref="BC561:BD561">
    <cfRule type="cellIs" dxfId="4275" priority="4442" operator="equal">
      <formula>"н/д"</formula>
    </cfRule>
  </conditionalFormatting>
  <conditionalFormatting sqref="BC551:BD551">
    <cfRule type="cellIs" dxfId="4274" priority="4441" operator="equal">
      <formula>"н/д"</formula>
    </cfRule>
  </conditionalFormatting>
  <conditionalFormatting sqref="BC555:BD555">
    <cfRule type="cellIs" dxfId="4273" priority="4440" operator="equal">
      <formula>"н/д"</formula>
    </cfRule>
  </conditionalFormatting>
  <conditionalFormatting sqref="BC554:BD554">
    <cfRule type="cellIs" dxfId="4272" priority="4439" operator="equal">
      <formula>"н/д"</formula>
    </cfRule>
  </conditionalFormatting>
  <conditionalFormatting sqref="AH558:AI558">
    <cfRule type="cellIs" dxfId="4271" priority="4438" operator="equal">
      <formula>"н/д"</formula>
    </cfRule>
  </conditionalFormatting>
  <conditionalFormatting sqref="AH559:AI559">
    <cfRule type="cellIs" dxfId="4270" priority="4437" operator="equal">
      <formula>"н/д"</formula>
    </cfRule>
  </conditionalFormatting>
  <conditionalFormatting sqref="AH560:AI560">
    <cfRule type="cellIs" dxfId="4269" priority="4436" operator="equal">
      <formula>"н/д"</formula>
    </cfRule>
  </conditionalFormatting>
  <conditionalFormatting sqref="AH561:AI561">
    <cfRule type="cellIs" dxfId="4268" priority="4435" operator="equal">
      <formula>"н/д"</formula>
    </cfRule>
  </conditionalFormatting>
  <conditionalFormatting sqref="AH551:AI551">
    <cfRule type="cellIs" dxfId="4267" priority="4434" operator="equal">
      <formula>"н/д"</formula>
    </cfRule>
  </conditionalFormatting>
  <conditionalFormatting sqref="AH555:AI555">
    <cfRule type="cellIs" dxfId="4266" priority="4433" operator="equal">
      <formula>"н/д"</formula>
    </cfRule>
  </conditionalFormatting>
  <conditionalFormatting sqref="AH554:AI554">
    <cfRule type="cellIs" dxfId="4265" priority="4432" operator="equal">
      <formula>"н/д"</formula>
    </cfRule>
  </conditionalFormatting>
  <conditionalFormatting sqref="AE558:AF558">
    <cfRule type="cellIs" dxfId="4264" priority="4431" operator="equal">
      <formula>"н/д"</formula>
    </cfRule>
  </conditionalFormatting>
  <conditionalFormatting sqref="AE559:AF559">
    <cfRule type="cellIs" dxfId="4263" priority="4430" operator="equal">
      <formula>"н/д"</formula>
    </cfRule>
  </conditionalFormatting>
  <conditionalFormatting sqref="AE560:AF560">
    <cfRule type="cellIs" dxfId="4262" priority="4429" operator="equal">
      <formula>"н/д"</formula>
    </cfRule>
  </conditionalFormatting>
  <conditionalFormatting sqref="AE561:AF561">
    <cfRule type="cellIs" dxfId="4261" priority="4428" operator="equal">
      <formula>"н/д"</formula>
    </cfRule>
  </conditionalFormatting>
  <conditionalFormatting sqref="AE551:AF551">
    <cfRule type="cellIs" dxfId="4260" priority="4427" operator="equal">
      <formula>"н/д"</formula>
    </cfRule>
  </conditionalFormatting>
  <conditionalFormatting sqref="AE555:AF555">
    <cfRule type="cellIs" dxfId="4259" priority="4426" operator="equal">
      <formula>"н/д"</formula>
    </cfRule>
  </conditionalFormatting>
  <conditionalFormatting sqref="AE554:AF554">
    <cfRule type="cellIs" dxfId="4258" priority="4425" operator="equal">
      <formula>"н/д"</formula>
    </cfRule>
  </conditionalFormatting>
  <conditionalFormatting sqref="AB558:AC558">
    <cfRule type="cellIs" dxfId="4257" priority="4424" operator="equal">
      <formula>"н/д"</formula>
    </cfRule>
  </conditionalFormatting>
  <conditionalFormatting sqref="AB559:AC559">
    <cfRule type="cellIs" dxfId="4256" priority="4423" operator="equal">
      <formula>"н/д"</formula>
    </cfRule>
  </conditionalFormatting>
  <conditionalFormatting sqref="AB560:AC560">
    <cfRule type="cellIs" dxfId="4255" priority="4422" operator="equal">
      <formula>"н/д"</formula>
    </cfRule>
  </conditionalFormatting>
  <conditionalFormatting sqref="AB561:AC561">
    <cfRule type="cellIs" dxfId="4254" priority="4421" operator="equal">
      <formula>"н/д"</formula>
    </cfRule>
  </conditionalFormatting>
  <conditionalFormatting sqref="AB551:AC551">
    <cfRule type="cellIs" dxfId="4253" priority="4420" operator="equal">
      <formula>"н/д"</formula>
    </cfRule>
  </conditionalFormatting>
  <conditionalFormatting sqref="AB555:AC555">
    <cfRule type="cellIs" dxfId="4252" priority="4419" operator="equal">
      <formula>"н/д"</formula>
    </cfRule>
  </conditionalFormatting>
  <conditionalFormatting sqref="AB554:AC554">
    <cfRule type="cellIs" dxfId="4251" priority="4418" operator="equal">
      <formula>"н/д"</formula>
    </cfRule>
  </conditionalFormatting>
  <conditionalFormatting sqref="Y558:Z558 V558:W558">
    <cfRule type="cellIs" dxfId="4250" priority="4410" operator="equal">
      <formula>"н/д"</formula>
    </cfRule>
  </conditionalFormatting>
  <conditionalFormatting sqref="Y559:Z559 V559:W559">
    <cfRule type="cellIs" dxfId="4249" priority="4409" operator="equal">
      <formula>"н/д"</formula>
    </cfRule>
  </conditionalFormatting>
  <conditionalFormatting sqref="Y560:Z560 V560:W560">
    <cfRule type="cellIs" dxfId="4248" priority="4408" operator="equal">
      <formula>"н/д"</formula>
    </cfRule>
  </conditionalFormatting>
  <conditionalFormatting sqref="Y561:Z561 V561:W561">
    <cfRule type="cellIs" dxfId="4247" priority="4407" operator="equal">
      <formula>"н/д"</formula>
    </cfRule>
  </conditionalFormatting>
  <conditionalFormatting sqref="Y551:Z551 V551:W551">
    <cfRule type="cellIs" dxfId="4246" priority="4406" operator="equal">
      <formula>"н/д"</formula>
    </cfRule>
  </conditionalFormatting>
  <conditionalFormatting sqref="Y555:Z555 V555:W555">
    <cfRule type="cellIs" dxfId="4245" priority="4405" operator="equal">
      <formula>"н/д"</formula>
    </cfRule>
  </conditionalFormatting>
  <conditionalFormatting sqref="Y554:Z554 V554:W554">
    <cfRule type="cellIs" dxfId="4244" priority="4404" operator="equal">
      <formula>"н/д"</formula>
    </cfRule>
  </conditionalFormatting>
  <conditionalFormatting sqref="P558:Q558">
    <cfRule type="cellIs" dxfId="4243" priority="4403" operator="equal">
      <formula>"н/д"</formula>
    </cfRule>
  </conditionalFormatting>
  <conditionalFormatting sqref="P559:Q559">
    <cfRule type="cellIs" dxfId="4242" priority="4402" operator="equal">
      <formula>"н/д"</formula>
    </cfRule>
  </conditionalFormatting>
  <conditionalFormatting sqref="P560:Q560">
    <cfRule type="cellIs" dxfId="4241" priority="4401" operator="equal">
      <formula>"н/д"</formula>
    </cfRule>
  </conditionalFormatting>
  <conditionalFormatting sqref="P561:Q561">
    <cfRule type="cellIs" dxfId="4240" priority="4400" operator="equal">
      <formula>"н/д"</formula>
    </cfRule>
  </conditionalFormatting>
  <conditionalFormatting sqref="P551:Q551">
    <cfRule type="cellIs" dxfId="4239" priority="4399" operator="equal">
      <formula>"н/д"</formula>
    </cfRule>
  </conditionalFormatting>
  <conditionalFormatting sqref="P555:Q555">
    <cfRule type="cellIs" dxfId="4238" priority="4398" operator="equal">
      <formula>"н/д"</formula>
    </cfRule>
  </conditionalFormatting>
  <conditionalFormatting sqref="P554:Q554">
    <cfRule type="cellIs" dxfId="4237" priority="4397" operator="equal">
      <formula>"н/д"</formula>
    </cfRule>
  </conditionalFormatting>
  <conditionalFormatting sqref="M558:N558">
    <cfRule type="cellIs" dxfId="4236" priority="4396" operator="equal">
      <formula>"н/д"</formula>
    </cfRule>
  </conditionalFormatting>
  <conditionalFormatting sqref="M559:N559">
    <cfRule type="cellIs" dxfId="4235" priority="4395" operator="equal">
      <formula>"н/д"</formula>
    </cfRule>
  </conditionalFormatting>
  <conditionalFormatting sqref="M560:N560">
    <cfRule type="cellIs" dxfId="4234" priority="4394" operator="equal">
      <formula>"н/д"</formula>
    </cfRule>
  </conditionalFormatting>
  <conditionalFormatting sqref="M561:N561">
    <cfRule type="cellIs" dxfId="4233" priority="4393" operator="equal">
      <formula>"н/д"</formula>
    </cfRule>
  </conditionalFormatting>
  <conditionalFormatting sqref="M551:N551">
    <cfRule type="cellIs" dxfId="4232" priority="4392" operator="equal">
      <formula>"н/д"</formula>
    </cfRule>
  </conditionalFormatting>
  <conditionalFormatting sqref="M555:N555">
    <cfRule type="cellIs" dxfId="4231" priority="4391" operator="equal">
      <formula>"н/д"</formula>
    </cfRule>
  </conditionalFormatting>
  <conditionalFormatting sqref="M554:N554">
    <cfRule type="cellIs" dxfId="4230" priority="4390" operator="equal">
      <formula>"н/д"</formula>
    </cfRule>
  </conditionalFormatting>
  <conditionalFormatting sqref="G558:H558">
    <cfRule type="cellIs" dxfId="4229" priority="4389" operator="equal">
      <formula>"н/д"</formula>
    </cfRule>
  </conditionalFormatting>
  <conditionalFormatting sqref="G559:H559">
    <cfRule type="cellIs" dxfId="4228" priority="4388" operator="equal">
      <formula>"н/д"</formula>
    </cfRule>
  </conditionalFormatting>
  <conditionalFormatting sqref="G560:H560">
    <cfRule type="cellIs" dxfId="4227" priority="4387" operator="equal">
      <formula>"н/д"</formula>
    </cfRule>
  </conditionalFormatting>
  <conditionalFormatting sqref="G561:H561">
    <cfRule type="cellIs" dxfId="4226" priority="4386" operator="equal">
      <formula>"н/д"</formula>
    </cfRule>
  </conditionalFormatting>
  <conditionalFormatting sqref="G551:H551">
    <cfRule type="cellIs" dxfId="4225" priority="4385" operator="equal">
      <formula>"н/д"</formula>
    </cfRule>
  </conditionalFormatting>
  <conditionalFormatting sqref="G555:H555">
    <cfRule type="cellIs" dxfId="4224" priority="4384" operator="equal">
      <formula>"н/д"</formula>
    </cfRule>
  </conditionalFormatting>
  <conditionalFormatting sqref="G554:H554">
    <cfRule type="cellIs" dxfId="4223" priority="4383" operator="equal">
      <formula>"н/д"</formula>
    </cfRule>
  </conditionalFormatting>
  <conditionalFormatting sqref="J558:K558">
    <cfRule type="cellIs" dxfId="4222" priority="4382" operator="equal">
      <formula>"н/д"</formula>
    </cfRule>
  </conditionalFormatting>
  <conditionalFormatting sqref="J559:K559">
    <cfRule type="cellIs" dxfId="4221" priority="4381" operator="equal">
      <formula>"н/д"</formula>
    </cfRule>
  </conditionalFormatting>
  <conditionalFormatting sqref="J560:K560">
    <cfRule type="cellIs" dxfId="4220" priority="4380" operator="equal">
      <formula>"н/д"</formula>
    </cfRule>
  </conditionalFormatting>
  <conditionalFormatting sqref="J561:K561">
    <cfRule type="cellIs" dxfId="4219" priority="4379" operator="equal">
      <formula>"н/д"</formula>
    </cfRule>
  </conditionalFormatting>
  <conditionalFormatting sqref="J551:K551">
    <cfRule type="cellIs" dxfId="4218" priority="4378" operator="equal">
      <formula>"н/д"</formula>
    </cfRule>
  </conditionalFormatting>
  <conditionalFormatting sqref="J555:K555">
    <cfRule type="cellIs" dxfId="4217" priority="4377" operator="equal">
      <formula>"н/д"</formula>
    </cfRule>
  </conditionalFormatting>
  <conditionalFormatting sqref="J554:K554">
    <cfRule type="cellIs" dxfId="4216" priority="4376" operator="equal">
      <formula>"н/д"</formula>
    </cfRule>
  </conditionalFormatting>
  <conditionalFormatting sqref="BX558:BY558">
    <cfRule type="cellIs" dxfId="4215" priority="4375" operator="equal">
      <formula>"н/д"</formula>
    </cfRule>
  </conditionalFormatting>
  <conditionalFormatting sqref="BX559:BY559">
    <cfRule type="cellIs" dxfId="4214" priority="4374" operator="equal">
      <formula>"н/д"</formula>
    </cfRule>
  </conditionalFormatting>
  <conditionalFormatting sqref="BX560:BY560">
    <cfRule type="cellIs" dxfId="4213" priority="4373" operator="equal">
      <formula>"н/д"</formula>
    </cfRule>
  </conditionalFormatting>
  <conditionalFormatting sqref="BX561:BY561">
    <cfRule type="cellIs" dxfId="4212" priority="4372" operator="equal">
      <formula>"н/д"</formula>
    </cfRule>
  </conditionalFormatting>
  <conditionalFormatting sqref="BX551:BY551">
    <cfRule type="cellIs" dxfId="4211" priority="4371" operator="equal">
      <formula>"н/д"</formula>
    </cfRule>
  </conditionalFormatting>
  <conditionalFormatting sqref="BX555:BY555">
    <cfRule type="cellIs" dxfId="4210" priority="4370" operator="equal">
      <formula>"н/д"</formula>
    </cfRule>
  </conditionalFormatting>
  <conditionalFormatting sqref="BX554:BY554">
    <cfRule type="cellIs" dxfId="4209" priority="4369" operator="equal">
      <formula>"н/д"</formula>
    </cfRule>
  </conditionalFormatting>
  <conditionalFormatting sqref="BU571:BV571">
    <cfRule type="cellIs" dxfId="4208" priority="4367" operator="equal">
      <formula>"н/д"</formula>
    </cfRule>
  </conditionalFormatting>
  <conditionalFormatting sqref="BU574:BV574">
    <cfRule type="cellIs" dxfId="4207" priority="4366" operator="equal">
      <formula>"н/д"</formula>
    </cfRule>
  </conditionalFormatting>
  <conditionalFormatting sqref="BO571:BP571">
    <cfRule type="cellIs" dxfId="4206" priority="4364" operator="equal">
      <formula>"н/д"</formula>
    </cfRule>
  </conditionalFormatting>
  <conditionalFormatting sqref="BO574:BP574">
    <cfRule type="cellIs" dxfId="4205" priority="4363" operator="equal">
      <formula>"н/д"</formula>
    </cfRule>
  </conditionalFormatting>
  <conditionalFormatting sqref="BL571:BM571">
    <cfRule type="cellIs" dxfId="4204" priority="4361" operator="equal">
      <formula>"н/д"</formula>
    </cfRule>
  </conditionalFormatting>
  <conditionalFormatting sqref="BL574:BM574">
    <cfRule type="cellIs" dxfId="4203" priority="4360" operator="equal">
      <formula>"н/д"</formula>
    </cfRule>
  </conditionalFormatting>
  <conditionalFormatting sqref="BI571:BJ571">
    <cfRule type="cellIs" dxfId="4202" priority="4358" operator="equal">
      <formula>"н/д"</formula>
    </cfRule>
  </conditionalFormatting>
  <conditionalFormatting sqref="BI574:BJ574">
    <cfRule type="cellIs" dxfId="4201" priority="4357" operator="equal">
      <formula>"н/д"</formula>
    </cfRule>
  </conditionalFormatting>
  <conditionalFormatting sqref="BF571:BG571">
    <cfRule type="cellIs" dxfId="4200" priority="4355" operator="equal">
      <formula>"н/д"</formula>
    </cfRule>
  </conditionalFormatting>
  <conditionalFormatting sqref="BF574:BG574">
    <cfRule type="cellIs" dxfId="4199" priority="4354" operator="equal">
      <formula>"н/д"</formula>
    </cfRule>
  </conditionalFormatting>
  <conditionalFormatting sqref="AQ571:AR571">
    <cfRule type="cellIs" dxfId="4198" priority="4352" operator="equal">
      <formula>"н/д"</formula>
    </cfRule>
  </conditionalFormatting>
  <conditionalFormatting sqref="AQ574:AR574">
    <cfRule type="cellIs" dxfId="4197" priority="4351" operator="equal">
      <formula>"н/д"</formula>
    </cfRule>
  </conditionalFormatting>
  <conditionalFormatting sqref="AN571:AO571">
    <cfRule type="cellIs" dxfId="4196" priority="4349" operator="equal">
      <formula>"н/д"</formula>
    </cfRule>
  </conditionalFormatting>
  <conditionalFormatting sqref="AN574:AO574">
    <cfRule type="cellIs" dxfId="4195" priority="4348" operator="equal">
      <formula>"н/д"</formula>
    </cfRule>
  </conditionalFormatting>
  <conditionalFormatting sqref="AT571:AU571">
    <cfRule type="cellIs" dxfId="4194" priority="4346" operator="equal">
      <formula>"н/д"</formula>
    </cfRule>
  </conditionalFormatting>
  <conditionalFormatting sqref="AT574:AU574">
    <cfRule type="cellIs" dxfId="4193" priority="4345" operator="equal">
      <formula>"н/д"</formula>
    </cfRule>
  </conditionalFormatting>
  <conditionalFormatting sqref="AW571:AX571">
    <cfRule type="cellIs" dxfId="4192" priority="4343" operator="equal">
      <formula>"н/д"</formula>
    </cfRule>
  </conditionalFormatting>
  <conditionalFormatting sqref="AW574:AX574">
    <cfRule type="cellIs" dxfId="4191" priority="4342" operator="equal">
      <formula>"н/д"</formula>
    </cfRule>
  </conditionalFormatting>
  <conditionalFormatting sqref="AZ571:BA571">
    <cfRule type="cellIs" dxfId="4190" priority="4340" operator="equal">
      <formula>"н/д"</formula>
    </cfRule>
  </conditionalFormatting>
  <conditionalFormatting sqref="AZ574:BA574">
    <cfRule type="cellIs" dxfId="4189" priority="4339" operator="equal">
      <formula>"н/д"</formula>
    </cfRule>
  </conditionalFormatting>
  <conditionalFormatting sqref="BC571:BD571">
    <cfRule type="cellIs" dxfId="4188" priority="4337" operator="equal">
      <formula>"н/д"</formula>
    </cfRule>
  </conditionalFormatting>
  <conditionalFormatting sqref="BC574:BD574">
    <cfRule type="cellIs" dxfId="4187" priority="4336" operator="equal">
      <formula>"н/д"</formula>
    </cfRule>
  </conditionalFormatting>
  <conditionalFormatting sqref="AH571:AI571">
    <cfRule type="cellIs" dxfId="4186" priority="4334" operator="equal">
      <formula>"н/д"</formula>
    </cfRule>
  </conditionalFormatting>
  <conditionalFormatting sqref="AH574:AI574">
    <cfRule type="cellIs" dxfId="4185" priority="4333" operator="equal">
      <formula>"н/д"</formula>
    </cfRule>
  </conditionalFormatting>
  <conditionalFormatting sqref="AE571:AF571">
    <cfRule type="cellIs" dxfId="4184" priority="4331" operator="equal">
      <formula>"н/д"</formula>
    </cfRule>
  </conditionalFormatting>
  <conditionalFormatting sqref="AE574:AF574">
    <cfRule type="cellIs" dxfId="4183" priority="4330" operator="equal">
      <formula>"н/д"</formula>
    </cfRule>
  </conditionalFormatting>
  <conditionalFormatting sqref="AB571:AC571">
    <cfRule type="cellIs" dxfId="4182" priority="4328" operator="equal">
      <formula>"н/д"</formula>
    </cfRule>
  </conditionalFormatting>
  <conditionalFormatting sqref="AB574:AC574">
    <cfRule type="cellIs" dxfId="4181" priority="4327" operator="equal">
      <formula>"н/д"</formula>
    </cfRule>
  </conditionalFormatting>
  <conditionalFormatting sqref="V571:W571">
    <cfRule type="cellIs" dxfId="4180" priority="4325" operator="equal">
      <formula>"н/д"</formula>
    </cfRule>
  </conditionalFormatting>
  <conditionalFormatting sqref="V574:W574">
    <cfRule type="cellIs" dxfId="4179" priority="4324" operator="equal">
      <formula>"н/д"</formula>
    </cfRule>
  </conditionalFormatting>
  <conditionalFormatting sqref="Y571:Z571">
    <cfRule type="cellIs" dxfId="4178" priority="4322" operator="equal">
      <formula>"н/д"</formula>
    </cfRule>
  </conditionalFormatting>
  <conditionalFormatting sqref="Y574:Z574">
    <cfRule type="cellIs" dxfId="4177" priority="4321" operator="equal">
      <formula>"н/д"</formula>
    </cfRule>
  </conditionalFormatting>
  <conditionalFormatting sqref="P571:Q571">
    <cfRule type="cellIs" dxfId="4176" priority="4319" operator="equal">
      <formula>"н/д"</formula>
    </cfRule>
  </conditionalFormatting>
  <conditionalFormatting sqref="P574:Q574">
    <cfRule type="cellIs" dxfId="4175" priority="4318" operator="equal">
      <formula>"н/д"</formula>
    </cfRule>
  </conditionalFormatting>
  <conditionalFormatting sqref="M571:N571">
    <cfRule type="cellIs" dxfId="4174" priority="4316" operator="equal">
      <formula>"н/д"</formula>
    </cfRule>
  </conditionalFormatting>
  <conditionalFormatting sqref="M574:N574">
    <cfRule type="cellIs" dxfId="4173" priority="4315" operator="equal">
      <formula>"н/д"</formula>
    </cfRule>
  </conditionalFormatting>
  <conditionalFormatting sqref="J571:K571">
    <cfRule type="cellIs" dxfId="4172" priority="4313" operator="equal">
      <formula>"н/д"</formula>
    </cfRule>
  </conditionalFormatting>
  <conditionalFormatting sqref="J574:K574">
    <cfRule type="cellIs" dxfId="4171" priority="4312" operator="equal">
      <formula>"н/д"</formula>
    </cfRule>
  </conditionalFormatting>
  <conditionalFormatting sqref="G571:H571">
    <cfRule type="cellIs" dxfId="4170" priority="4310" operator="equal">
      <formula>"н/д"</formula>
    </cfRule>
  </conditionalFormatting>
  <conditionalFormatting sqref="G574:H574">
    <cfRule type="cellIs" dxfId="4169" priority="4309" operator="equal">
      <formula>"н/д"</formula>
    </cfRule>
  </conditionalFormatting>
  <conditionalFormatting sqref="BX571:BY571">
    <cfRule type="cellIs" dxfId="4168" priority="4307" operator="equal">
      <formula>"н/д"</formula>
    </cfRule>
  </conditionalFormatting>
  <conditionalFormatting sqref="BX574:BY574">
    <cfRule type="cellIs" dxfId="4167" priority="4306" operator="equal">
      <formula>"н/д"</formula>
    </cfRule>
  </conditionalFormatting>
  <conditionalFormatting sqref="BU614:BV614">
    <cfRule type="cellIs" dxfId="4166" priority="4305" operator="equal">
      <formula>"н/д"</formula>
    </cfRule>
  </conditionalFormatting>
  <conditionalFormatting sqref="BU599:BV599">
    <cfRule type="cellIs" dxfId="4165" priority="4304" operator="equal">
      <formula>"н/д"</formula>
    </cfRule>
  </conditionalFormatting>
  <conditionalFormatting sqref="BU607:BV607">
    <cfRule type="cellIs" dxfId="4164" priority="4303" operator="equal">
      <formula>"н/д"</formula>
    </cfRule>
  </conditionalFormatting>
  <conditionalFormatting sqref="BO614:BP614">
    <cfRule type="cellIs" dxfId="4163" priority="4302" operator="equal">
      <formula>"н/д"</formula>
    </cfRule>
  </conditionalFormatting>
  <conditionalFormatting sqref="BO599:BP599">
    <cfRule type="cellIs" dxfId="4162" priority="4301" operator="equal">
      <formula>"н/д"</formula>
    </cfRule>
  </conditionalFormatting>
  <conditionalFormatting sqref="BO607:BP607">
    <cfRule type="cellIs" dxfId="4161" priority="4300" operator="equal">
      <formula>"н/д"</formula>
    </cfRule>
  </conditionalFormatting>
  <conditionalFormatting sqref="BL614:BM614">
    <cfRule type="cellIs" dxfId="4160" priority="4299" operator="equal">
      <formula>"н/д"</formula>
    </cfRule>
  </conditionalFormatting>
  <conditionalFormatting sqref="BL599:BM599">
    <cfRule type="cellIs" dxfId="4159" priority="4298" operator="equal">
      <formula>"н/д"</formula>
    </cfRule>
  </conditionalFormatting>
  <conditionalFormatting sqref="BL607:BM607">
    <cfRule type="cellIs" dxfId="4158" priority="4297" operator="equal">
      <formula>"н/д"</formula>
    </cfRule>
  </conditionalFormatting>
  <conditionalFormatting sqref="BI614:BJ614">
    <cfRule type="cellIs" dxfId="4157" priority="4296" operator="equal">
      <formula>"н/д"</formula>
    </cfRule>
  </conditionalFormatting>
  <conditionalFormatting sqref="BI599:BJ599">
    <cfRule type="cellIs" dxfId="4156" priority="4295" operator="equal">
      <formula>"н/д"</formula>
    </cfRule>
  </conditionalFormatting>
  <conditionalFormatting sqref="BI607:BJ607">
    <cfRule type="cellIs" dxfId="4155" priority="4294" operator="equal">
      <formula>"н/д"</formula>
    </cfRule>
  </conditionalFormatting>
  <conditionalFormatting sqref="BF614:BG614">
    <cfRule type="cellIs" dxfId="4154" priority="4293" operator="equal">
      <formula>"н/д"</formula>
    </cfRule>
  </conditionalFormatting>
  <conditionalFormatting sqref="BF599:BG599">
    <cfRule type="cellIs" dxfId="4153" priority="4292" operator="equal">
      <formula>"н/д"</formula>
    </cfRule>
  </conditionalFormatting>
  <conditionalFormatting sqref="BF607:BG607">
    <cfRule type="cellIs" dxfId="4152" priority="4291" operator="equal">
      <formula>"н/д"</formula>
    </cfRule>
  </conditionalFormatting>
  <conditionalFormatting sqref="AQ614:AR614">
    <cfRule type="cellIs" dxfId="4151" priority="4290" operator="equal">
      <formula>"н/д"</formula>
    </cfRule>
  </conditionalFormatting>
  <conditionalFormatting sqref="AQ599:AR599">
    <cfRule type="cellIs" dxfId="4150" priority="4289" operator="equal">
      <formula>"н/д"</formula>
    </cfRule>
  </conditionalFormatting>
  <conditionalFormatting sqref="AQ607:AR607">
    <cfRule type="cellIs" dxfId="4149" priority="4288" operator="equal">
      <formula>"н/д"</formula>
    </cfRule>
  </conditionalFormatting>
  <conditionalFormatting sqref="AN599:AO599">
    <cfRule type="cellIs" dxfId="4148" priority="4287" operator="equal">
      <formula>"н/д"</formula>
    </cfRule>
  </conditionalFormatting>
  <conditionalFormatting sqref="AN607:AO607">
    <cfRule type="cellIs" dxfId="4147" priority="4286" operator="equal">
      <formula>"н/д"</formula>
    </cfRule>
  </conditionalFormatting>
  <conditionalFormatting sqref="AN614:AO614">
    <cfRule type="cellIs" dxfId="4146" priority="4285" operator="equal">
      <formula>"н/д"</formula>
    </cfRule>
  </conditionalFormatting>
  <conditionalFormatting sqref="AT599:AU599">
    <cfRule type="cellIs" dxfId="4145" priority="4284" operator="equal">
      <formula>"н/д"</formula>
    </cfRule>
  </conditionalFormatting>
  <conditionalFormatting sqref="AT607:AU607">
    <cfRule type="cellIs" dxfId="4144" priority="4283" operator="equal">
      <formula>"н/д"</formula>
    </cfRule>
  </conditionalFormatting>
  <conditionalFormatting sqref="AT614:AU614">
    <cfRule type="cellIs" dxfId="4143" priority="4282" operator="equal">
      <formula>"н/д"</formula>
    </cfRule>
  </conditionalFormatting>
  <conditionalFormatting sqref="AW599:AX599">
    <cfRule type="cellIs" dxfId="4142" priority="4281" operator="equal">
      <formula>"н/д"</formula>
    </cfRule>
  </conditionalFormatting>
  <conditionalFormatting sqref="AW607:AX607">
    <cfRule type="cellIs" dxfId="4141" priority="4280" operator="equal">
      <formula>"н/д"</formula>
    </cfRule>
  </conditionalFormatting>
  <conditionalFormatting sqref="AW614:AX614">
    <cfRule type="cellIs" dxfId="4140" priority="4279" operator="equal">
      <formula>"н/д"</formula>
    </cfRule>
  </conditionalFormatting>
  <conditionalFormatting sqref="AZ599:BA599">
    <cfRule type="cellIs" dxfId="4139" priority="4278" operator="equal">
      <formula>"н/д"</formula>
    </cfRule>
  </conditionalFormatting>
  <conditionalFormatting sqref="AZ607:BA607">
    <cfRule type="cellIs" dxfId="4138" priority="4277" operator="equal">
      <formula>"н/д"</formula>
    </cfRule>
  </conditionalFormatting>
  <conditionalFormatting sqref="AZ614:BA614">
    <cfRule type="cellIs" dxfId="4137" priority="4276" operator="equal">
      <formula>"н/д"</formula>
    </cfRule>
  </conditionalFormatting>
  <conditionalFormatting sqref="BC599:BD599">
    <cfRule type="cellIs" dxfId="4136" priority="4275" operator="equal">
      <formula>"н/д"</formula>
    </cfRule>
  </conditionalFormatting>
  <conditionalFormatting sqref="BC607:BD607">
    <cfRule type="cellIs" dxfId="4135" priority="4274" operator="equal">
      <formula>"н/д"</formula>
    </cfRule>
  </conditionalFormatting>
  <conditionalFormatting sqref="BC614:BD614">
    <cfRule type="cellIs" dxfId="4134" priority="4273" operator="equal">
      <formula>"н/д"</formula>
    </cfRule>
  </conditionalFormatting>
  <conditionalFormatting sqref="AH599:AI599">
    <cfRule type="cellIs" dxfId="4133" priority="4272" operator="equal">
      <formula>"н/д"</formula>
    </cfRule>
  </conditionalFormatting>
  <conditionalFormatting sqref="AH607:AI607">
    <cfRule type="cellIs" dxfId="4132" priority="4271" operator="equal">
      <formula>"н/д"</formula>
    </cfRule>
  </conditionalFormatting>
  <conditionalFormatting sqref="AH614:AI614">
    <cfRule type="cellIs" dxfId="4131" priority="4270" operator="equal">
      <formula>"н/д"</formula>
    </cfRule>
  </conditionalFormatting>
  <conditionalFormatting sqref="AE599:AF599">
    <cfRule type="cellIs" dxfId="4130" priority="4269" operator="equal">
      <formula>"н/д"</formula>
    </cfRule>
  </conditionalFormatting>
  <conditionalFormatting sqref="AE607:AF607">
    <cfRule type="cellIs" dxfId="4129" priority="4268" operator="equal">
      <formula>"н/д"</formula>
    </cfRule>
  </conditionalFormatting>
  <conditionalFormatting sqref="AE614:AF614">
    <cfRule type="cellIs" dxfId="4128" priority="4267" operator="equal">
      <formula>"н/д"</formula>
    </cfRule>
  </conditionalFormatting>
  <conditionalFormatting sqref="AB599:AC599">
    <cfRule type="cellIs" dxfId="4127" priority="4266" operator="equal">
      <formula>"н/д"</formula>
    </cfRule>
  </conditionalFormatting>
  <conditionalFormatting sqref="AB607:AC607">
    <cfRule type="cellIs" dxfId="4126" priority="4265" operator="equal">
      <formula>"н/д"</formula>
    </cfRule>
  </conditionalFormatting>
  <conditionalFormatting sqref="AB614:AC614">
    <cfRule type="cellIs" dxfId="4125" priority="4264" operator="equal">
      <formula>"н/д"</formula>
    </cfRule>
  </conditionalFormatting>
  <conditionalFormatting sqref="Y599:Z599">
    <cfRule type="cellIs" dxfId="4124" priority="4263" operator="equal">
      <formula>"н/д"</formula>
    </cfRule>
  </conditionalFormatting>
  <conditionalFormatting sqref="Y607:Z607">
    <cfRule type="cellIs" dxfId="4123" priority="4262" operator="equal">
      <formula>"н/д"</formula>
    </cfRule>
  </conditionalFormatting>
  <conditionalFormatting sqref="Y614:Z614">
    <cfRule type="cellIs" dxfId="4122" priority="4261" operator="equal">
      <formula>"н/д"</formula>
    </cfRule>
  </conditionalFormatting>
  <conditionalFormatting sqref="V614:W614">
    <cfRule type="cellIs" dxfId="4121" priority="4260" operator="equal">
      <formula>"н/д"</formula>
    </cfRule>
  </conditionalFormatting>
  <conditionalFormatting sqref="V607:W607">
    <cfRule type="cellIs" dxfId="4120" priority="4259" operator="equal">
      <formula>"н/д"</formula>
    </cfRule>
  </conditionalFormatting>
  <conditionalFormatting sqref="V599:W599">
    <cfRule type="cellIs" dxfId="4119" priority="4258" operator="equal">
      <formula>"н/д"</formula>
    </cfRule>
  </conditionalFormatting>
  <conditionalFormatting sqref="P614:Q614">
    <cfRule type="cellIs" dxfId="4118" priority="4257" operator="equal">
      <formula>"н/д"</formula>
    </cfRule>
  </conditionalFormatting>
  <conditionalFormatting sqref="P607:Q607">
    <cfRule type="cellIs" dxfId="4117" priority="4256" operator="equal">
      <formula>"н/д"</formula>
    </cfRule>
  </conditionalFormatting>
  <conditionalFormatting sqref="P599:Q599">
    <cfRule type="cellIs" dxfId="4116" priority="4255" operator="equal">
      <formula>"н/д"</formula>
    </cfRule>
  </conditionalFormatting>
  <conditionalFormatting sqref="M614:N614">
    <cfRule type="cellIs" dxfId="4115" priority="4254" operator="equal">
      <formula>"н/д"</formula>
    </cfRule>
  </conditionalFormatting>
  <conditionalFormatting sqref="M607:N607">
    <cfRule type="cellIs" dxfId="4114" priority="4253" operator="equal">
      <formula>"н/д"</formula>
    </cfRule>
  </conditionalFormatting>
  <conditionalFormatting sqref="M599:N599">
    <cfRule type="cellIs" dxfId="4113" priority="4252" operator="equal">
      <formula>"н/д"</formula>
    </cfRule>
  </conditionalFormatting>
  <conditionalFormatting sqref="J614:K614">
    <cfRule type="cellIs" dxfId="4112" priority="4251" operator="equal">
      <formula>"н/д"</formula>
    </cfRule>
  </conditionalFormatting>
  <conditionalFormatting sqref="J607:K607">
    <cfRule type="cellIs" dxfId="4111" priority="4250" operator="equal">
      <formula>"н/д"</formula>
    </cfRule>
  </conditionalFormatting>
  <conditionalFormatting sqref="J599:K599">
    <cfRule type="cellIs" dxfId="4110" priority="4249" operator="equal">
      <formula>"н/д"</formula>
    </cfRule>
  </conditionalFormatting>
  <conditionalFormatting sqref="G614:H614">
    <cfRule type="cellIs" dxfId="4109" priority="4248" operator="equal">
      <formula>"н/д"</formula>
    </cfRule>
  </conditionalFormatting>
  <conditionalFormatting sqref="G607:H607">
    <cfRule type="cellIs" dxfId="4108" priority="4247" operator="equal">
      <formula>"н/д"</formula>
    </cfRule>
  </conditionalFormatting>
  <conditionalFormatting sqref="G599:H599">
    <cfRule type="cellIs" dxfId="4107" priority="4246" operator="equal">
      <formula>"н/д"</formula>
    </cfRule>
  </conditionalFormatting>
  <conditionalFormatting sqref="BX614:BY614">
    <cfRule type="cellIs" dxfId="4106" priority="4245" operator="equal">
      <formula>"н/д"</formula>
    </cfRule>
  </conditionalFormatting>
  <conditionalFormatting sqref="BX607:BY607">
    <cfRule type="cellIs" dxfId="4105" priority="4244" operator="equal">
      <formula>"н/д"</formula>
    </cfRule>
  </conditionalFormatting>
  <conditionalFormatting sqref="BX599:BY599">
    <cfRule type="cellIs" dxfId="4104" priority="4243" operator="equal">
      <formula>"н/д"</formula>
    </cfRule>
  </conditionalFormatting>
  <conditionalFormatting sqref="BU638:BV638">
    <cfRule type="cellIs" dxfId="4103" priority="4242" operator="equal">
      <formula>"н/д"</formula>
    </cfRule>
  </conditionalFormatting>
  <conditionalFormatting sqref="BU639:BV639">
    <cfRule type="cellIs" dxfId="4102" priority="4241" operator="equal">
      <formula>"н/д"</formula>
    </cfRule>
  </conditionalFormatting>
  <conditionalFormatting sqref="BU623:BV623">
    <cfRule type="cellIs" dxfId="4101" priority="4240" operator="equal">
      <formula>"н/д"</formula>
    </cfRule>
  </conditionalFormatting>
  <conditionalFormatting sqref="BU642:BV642">
    <cfRule type="cellIs" dxfId="4100" priority="4239" operator="equal">
      <formula>"н/д"</formula>
    </cfRule>
  </conditionalFormatting>
  <conditionalFormatting sqref="BU643:BV643">
    <cfRule type="cellIs" dxfId="4099" priority="4238" operator="equal">
      <formula>"н/д"</formula>
    </cfRule>
  </conditionalFormatting>
  <conditionalFormatting sqref="BU644:BV644">
    <cfRule type="cellIs" dxfId="4098" priority="4237" operator="equal">
      <formula>"н/д"</formula>
    </cfRule>
  </conditionalFormatting>
  <conditionalFormatting sqref="BO638:BP638">
    <cfRule type="cellIs" dxfId="4097" priority="4236" operator="equal">
      <formula>"н/д"</formula>
    </cfRule>
  </conditionalFormatting>
  <conditionalFormatting sqref="BO639:BP639">
    <cfRule type="cellIs" dxfId="4096" priority="4235" operator="equal">
      <formula>"н/д"</formula>
    </cfRule>
  </conditionalFormatting>
  <conditionalFormatting sqref="BO623:BP623">
    <cfRule type="cellIs" dxfId="4095" priority="4234" operator="equal">
      <formula>"н/д"</formula>
    </cfRule>
  </conditionalFormatting>
  <conditionalFormatting sqref="BO642:BP642">
    <cfRule type="cellIs" dxfId="4094" priority="4233" operator="equal">
      <formula>"н/д"</formula>
    </cfRule>
  </conditionalFormatting>
  <conditionalFormatting sqref="BO643:BP643">
    <cfRule type="cellIs" dxfId="4093" priority="4232" operator="equal">
      <formula>"н/д"</formula>
    </cfRule>
  </conditionalFormatting>
  <conditionalFormatting sqref="BO644:BP644">
    <cfRule type="cellIs" dxfId="4092" priority="4231" operator="equal">
      <formula>"н/д"</formula>
    </cfRule>
  </conditionalFormatting>
  <conditionalFormatting sqref="BL638:BM638">
    <cfRule type="cellIs" dxfId="4091" priority="4230" operator="equal">
      <formula>"н/д"</formula>
    </cfRule>
  </conditionalFormatting>
  <conditionalFormatting sqref="BL639:BM639">
    <cfRule type="cellIs" dxfId="4090" priority="4229" operator="equal">
      <formula>"н/д"</formula>
    </cfRule>
  </conditionalFormatting>
  <conditionalFormatting sqref="BL623:BM623">
    <cfRule type="cellIs" dxfId="4089" priority="4228" operator="equal">
      <formula>"н/д"</formula>
    </cfRule>
  </conditionalFormatting>
  <conditionalFormatting sqref="BL642:BM642">
    <cfRule type="cellIs" dxfId="4088" priority="4227" operator="equal">
      <formula>"н/д"</formula>
    </cfRule>
  </conditionalFormatting>
  <conditionalFormatting sqref="BL643:BM643">
    <cfRule type="cellIs" dxfId="4087" priority="4226" operator="equal">
      <formula>"н/д"</formula>
    </cfRule>
  </conditionalFormatting>
  <conditionalFormatting sqref="BL644:BM644">
    <cfRule type="cellIs" dxfId="4086" priority="4225" operator="equal">
      <formula>"н/д"</formula>
    </cfRule>
  </conditionalFormatting>
  <conditionalFormatting sqref="BI638:BJ638">
    <cfRule type="cellIs" dxfId="4085" priority="4224" operator="equal">
      <formula>"н/д"</formula>
    </cfRule>
  </conditionalFormatting>
  <conditionalFormatting sqref="BI639:BJ639">
    <cfRule type="cellIs" dxfId="4084" priority="4223" operator="equal">
      <formula>"н/д"</formula>
    </cfRule>
  </conditionalFormatting>
  <conditionalFormatting sqref="BI623:BJ623">
    <cfRule type="cellIs" dxfId="4083" priority="4222" operator="equal">
      <formula>"н/д"</formula>
    </cfRule>
  </conditionalFormatting>
  <conditionalFormatting sqref="BI642:BJ642">
    <cfRule type="cellIs" dxfId="4082" priority="4221" operator="equal">
      <formula>"н/д"</formula>
    </cfRule>
  </conditionalFormatting>
  <conditionalFormatting sqref="BI643:BJ643">
    <cfRule type="cellIs" dxfId="4081" priority="4220" operator="equal">
      <formula>"н/д"</formula>
    </cfRule>
  </conditionalFormatting>
  <conditionalFormatting sqref="BI644:BJ644">
    <cfRule type="cellIs" dxfId="4080" priority="4219" operator="equal">
      <formula>"н/д"</formula>
    </cfRule>
  </conditionalFormatting>
  <conditionalFormatting sqref="BF638:BG638">
    <cfRule type="cellIs" dxfId="4079" priority="4218" operator="equal">
      <formula>"н/д"</formula>
    </cfRule>
  </conditionalFormatting>
  <conditionalFormatting sqref="BF639:BG639">
    <cfRule type="cellIs" dxfId="4078" priority="4217" operator="equal">
      <formula>"н/д"</formula>
    </cfRule>
  </conditionalFormatting>
  <conditionalFormatting sqref="BF623:BG623">
    <cfRule type="cellIs" dxfId="4077" priority="4216" operator="equal">
      <formula>"н/д"</formula>
    </cfRule>
  </conditionalFormatting>
  <conditionalFormatting sqref="BF642:BG642">
    <cfRule type="cellIs" dxfId="4076" priority="4215" operator="equal">
      <formula>"н/д"</formula>
    </cfRule>
  </conditionalFormatting>
  <conditionalFormatting sqref="BF643:BG643">
    <cfRule type="cellIs" dxfId="4075" priority="4214" operator="equal">
      <formula>"н/д"</formula>
    </cfRule>
  </conditionalFormatting>
  <conditionalFormatting sqref="BF644:BG644">
    <cfRule type="cellIs" dxfId="4074" priority="4213" operator="equal">
      <formula>"н/д"</formula>
    </cfRule>
  </conditionalFormatting>
  <conditionalFormatting sqref="AQ638:AR638">
    <cfRule type="cellIs" dxfId="4073" priority="4212" operator="equal">
      <formula>"н/д"</formula>
    </cfRule>
  </conditionalFormatting>
  <conditionalFormatting sqref="AQ639:AR639">
    <cfRule type="cellIs" dxfId="4072" priority="4211" operator="equal">
      <formula>"н/д"</formula>
    </cfRule>
  </conditionalFormatting>
  <conditionalFormatting sqref="AQ623:AR623">
    <cfRule type="cellIs" dxfId="4071" priority="4210" operator="equal">
      <formula>"н/д"</formula>
    </cfRule>
  </conditionalFormatting>
  <conditionalFormatting sqref="AQ642:AR642">
    <cfRule type="cellIs" dxfId="4070" priority="4209" operator="equal">
      <formula>"н/д"</formula>
    </cfRule>
  </conditionalFormatting>
  <conditionalFormatting sqref="AQ643:AR643">
    <cfRule type="cellIs" dxfId="4069" priority="4208" operator="equal">
      <formula>"н/д"</formula>
    </cfRule>
  </conditionalFormatting>
  <conditionalFormatting sqref="AQ644:AR644">
    <cfRule type="cellIs" dxfId="4068" priority="4207" operator="equal">
      <formula>"н/д"</formula>
    </cfRule>
  </conditionalFormatting>
  <conditionalFormatting sqref="AN638:AO638">
    <cfRule type="cellIs" dxfId="4067" priority="4206" operator="equal">
      <formula>"н/д"</formula>
    </cfRule>
  </conditionalFormatting>
  <conditionalFormatting sqref="AN639:AO639">
    <cfRule type="cellIs" dxfId="4066" priority="4205" operator="equal">
      <formula>"н/д"</formula>
    </cfRule>
  </conditionalFormatting>
  <conditionalFormatting sqref="AN623:AO623">
    <cfRule type="cellIs" dxfId="4065" priority="4204" operator="equal">
      <formula>"н/д"</formula>
    </cfRule>
  </conditionalFormatting>
  <conditionalFormatting sqref="AN642:AO642">
    <cfRule type="cellIs" dxfId="4064" priority="4203" operator="equal">
      <formula>"н/д"</formula>
    </cfRule>
  </conditionalFormatting>
  <conditionalFormatting sqref="AN643:AO643">
    <cfRule type="cellIs" dxfId="4063" priority="4202" operator="equal">
      <formula>"н/д"</formula>
    </cfRule>
  </conditionalFormatting>
  <conditionalFormatting sqref="AN644:AO644">
    <cfRule type="cellIs" dxfId="4062" priority="4201" operator="equal">
      <formula>"н/д"</formula>
    </cfRule>
  </conditionalFormatting>
  <conditionalFormatting sqref="AH638:AI638">
    <cfRule type="cellIs" dxfId="4061" priority="4200" operator="equal">
      <formula>"н/д"</formula>
    </cfRule>
  </conditionalFormatting>
  <conditionalFormatting sqref="AH639:AI639">
    <cfRule type="cellIs" dxfId="4060" priority="4199" operator="equal">
      <formula>"н/д"</formula>
    </cfRule>
  </conditionalFormatting>
  <conditionalFormatting sqref="AH623:AI623">
    <cfRule type="cellIs" dxfId="4059" priority="4198" operator="equal">
      <formula>"н/д"</formula>
    </cfRule>
  </conditionalFormatting>
  <conditionalFormatting sqref="AH642:AI642">
    <cfRule type="cellIs" dxfId="4058" priority="4197" operator="equal">
      <formula>"н/д"</formula>
    </cfRule>
  </conditionalFormatting>
  <conditionalFormatting sqref="AH643:AI643">
    <cfRule type="cellIs" dxfId="4057" priority="4196" operator="equal">
      <formula>"н/д"</formula>
    </cfRule>
  </conditionalFormatting>
  <conditionalFormatting sqref="AH644:AI644">
    <cfRule type="cellIs" dxfId="4056" priority="4195" operator="equal">
      <formula>"н/д"</formula>
    </cfRule>
  </conditionalFormatting>
  <conditionalFormatting sqref="AE638:AF638">
    <cfRule type="cellIs" dxfId="4055" priority="4194" operator="equal">
      <formula>"н/д"</formula>
    </cfRule>
  </conditionalFormatting>
  <conditionalFormatting sqref="AE639:AF639">
    <cfRule type="cellIs" dxfId="4054" priority="4193" operator="equal">
      <formula>"н/д"</formula>
    </cfRule>
  </conditionalFormatting>
  <conditionalFormatting sqref="AE623:AF623">
    <cfRule type="cellIs" dxfId="4053" priority="4192" operator="equal">
      <formula>"н/д"</formula>
    </cfRule>
  </conditionalFormatting>
  <conditionalFormatting sqref="AE642:AF642">
    <cfRule type="cellIs" dxfId="4052" priority="4191" operator="equal">
      <formula>"н/д"</formula>
    </cfRule>
  </conditionalFormatting>
  <conditionalFormatting sqref="AE643:AF643">
    <cfRule type="cellIs" dxfId="4051" priority="4190" operator="equal">
      <formula>"н/д"</formula>
    </cfRule>
  </conditionalFormatting>
  <conditionalFormatting sqref="AE644:AF644">
    <cfRule type="cellIs" dxfId="4050" priority="4189" operator="equal">
      <formula>"н/д"</formula>
    </cfRule>
  </conditionalFormatting>
  <conditionalFormatting sqref="AB638:AC638">
    <cfRule type="cellIs" dxfId="4049" priority="4188" operator="equal">
      <formula>"н/д"</formula>
    </cfRule>
  </conditionalFormatting>
  <conditionalFormatting sqref="AB639:AC639">
    <cfRule type="cellIs" dxfId="4048" priority="4187" operator="equal">
      <formula>"н/д"</formula>
    </cfRule>
  </conditionalFormatting>
  <conditionalFormatting sqref="AB623:AC623">
    <cfRule type="cellIs" dxfId="4047" priority="4186" operator="equal">
      <formula>"н/д"</formula>
    </cfRule>
  </conditionalFormatting>
  <conditionalFormatting sqref="AB642:AC642">
    <cfRule type="cellIs" dxfId="4046" priority="4185" operator="equal">
      <formula>"н/д"</formula>
    </cfRule>
  </conditionalFormatting>
  <conditionalFormatting sqref="AB643:AC643">
    <cfRule type="cellIs" dxfId="4045" priority="4184" operator="equal">
      <formula>"н/д"</formula>
    </cfRule>
  </conditionalFormatting>
  <conditionalFormatting sqref="AB644:AC644">
    <cfRule type="cellIs" dxfId="4044" priority="4183" operator="equal">
      <formula>"н/д"</formula>
    </cfRule>
  </conditionalFormatting>
  <conditionalFormatting sqref="AT638:AU638">
    <cfRule type="cellIs" dxfId="4043" priority="4182" operator="equal">
      <formula>"н/д"</formula>
    </cfRule>
  </conditionalFormatting>
  <conditionalFormatting sqref="AT639:AU639">
    <cfRule type="cellIs" dxfId="4042" priority="4181" operator="equal">
      <formula>"н/д"</formula>
    </cfRule>
  </conditionalFormatting>
  <conditionalFormatting sqref="AT623:AU623">
    <cfRule type="cellIs" dxfId="4041" priority="4180" operator="equal">
      <formula>"н/д"</formula>
    </cfRule>
  </conditionalFormatting>
  <conditionalFormatting sqref="AT642:AU642">
    <cfRule type="cellIs" dxfId="4040" priority="4179" operator="equal">
      <formula>"н/д"</formula>
    </cfRule>
  </conditionalFormatting>
  <conditionalFormatting sqref="AT643:AU643">
    <cfRule type="cellIs" dxfId="4039" priority="4178" operator="equal">
      <formula>"н/д"</formula>
    </cfRule>
  </conditionalFormatting>
  <conditionalFormatting sqref="AT644:AU644">
    <cfRule type="cellIs" dxfId="4038" priority="4177" operator="equal">
      <formula>"н/д"</formula>
    </cfRule>
  </conditionalFormatting>
  <conditionalFormatting sqref="AW638:AX638">
    <cfRule type="cellIs" dxfId="4037" priority="4176" operator="equal">
      <formula>"н/д"</formula>
    </cfRule>
  </conditionalFormatting>
  <conditionalFormatting sqref="AW639:AX639">
    <cfRule type="cellIs" dxfId="4036" priority="4175" operator="equal">
      <formula>"н/д"</formula>
    </cfRule>
  </conditionalFormatting>
  <conditionalFormatting sqref="AW623:AX623">
    <cfRule type="cellIs" dxfId="4035" priority="4174" operator="equal">
      <formula>"н/д"</formula>
    </cfRule>
  </conditionalFormatting>
  <conditionalFormatting sqref="AW642:AX642">
    <cfRule type="cellIs" dxfId="4034" priority="4173" operator="equal">
      <formula>"н/д"</formula>
    </cfRule>
  </conditionalFormatting>
  <conditionalFormatting sqref="AW643:AX643">
    <cfRule type="cellIs" dxfId="4033" priority="4172" operator="equal">
      <formula>"н/д"</formula>
    </cfRule>
  </conditionalFormatting>
  <conditionalFormatting sqref="AW644:AX644">
    <cfRule type="cellIs" dxfId="4032" priority="4171" operator="equal">
      <formula>"н/д"</formula>
    </cfRule>
  </conditionalFormatting>
  <conditionalFormatting sqref="AZ638:BA638">
    <cfRule type="cellIs" dxfId="4031" priority="4170" operator="equal">
      <formula>"н/д"</formula>
    </cfRule>
  </conditionalFormatting>
  <conditionalFormatting sqref="AZ639:BA639">
    <cfRule type="cellIs" dxfId="4030" priority="4169" operator="equal">
      <formula>"н/д"</formula>
    </cfRule>
  </conditionalFormatting>
  <conditionalFormatting sqref="AZ623:BA623">
    <cfRule type="cellIs" dxfId="4029" priority="4168" operator="equal">
      <formula>"н/д"</formula>
    </cfRule>
  </conditionalFormatting>
  <conditionalFormatting sqref="AZ642:BA642">
    <cfRule type="cellIs" dxfId="4028" priority="4167" operator="equal">
      <formula>"н/д"</formula>
    </cfRule>
  </conditionalFormatting>
  <conditionalFormatting sqref="AZ643:BA643">
    <cfRule type="cellIs" dxfId="4027" priority="4166" operator="equal">
      <formula>"н/д"</formula>
    </cfRule>
  </conditionalFormatting>
  <conditionalFormatting sqref="AZ644:BA644">
    <cfRule type="cellIs" dxfId="4026" priority="4165" operator="equal">
      <formula>"н/д"</formula>
    </cfRule>
  </conditionalFormatting>
  <conditionalFormatting sqref="BC638:BD638">
    <cfRule type="cellIs" dxfId="4025" priority="4164" operator="equal">
      <formula>"н/д"</formula>
    </cfRule>
  </conditionalFormatting>
  <conditionalFormatting sqref="BC639:BD639">
    <cfRule type="cellIs" dxfId="4024" priority="4163" operator="equal">
      <formula>"н/д"</formula>
    </cfRule>
  </conditionalFormatting>
  <conditionalFormatting sqref="BC623:BD623">
    <cfRule type="cellIs" dxfId="4023" priority="4162" operator="equal">
      <formula>"н/д"</formula>
    </cfRule>
  </conditionalFormatting>
  <conditionalFormatting sqref="BC642:BD642">
    <cfRule type="cellIs" dxfId="4022" priority="4161" operator="equal">
      <formula>"н/д"</formula>
    </cfRule>
  </conditionalFormatting>
  <conditionalFormatting sqref="BC643:BD643">
    <cfRule type="cellIs" dxfId="4021" priority="4160" operator="equal">
      <formula>"н/д"</formula>
    </cfRule>
  </conditionalFormatting>
  <conditionalFormatting sqref="BC644:BD644">
    <cfRule type="cellIs" dxfId="4020" priority="4159" operator="equal">
      <formula>"н/д"</formula>
    </cfRule>
  </conditionalFormatting>
  <conditionalFormatting sqref="P638:Q638">
    <cfRule type="cellIs" dxfId="4019" priority="4158" operator="equal">
      <formula>"н/д"</formula>
    </cfRule>
  </conditionalFormatting>
  <conditionalFormatting sqref="P639:Q639">
    <cfRule type="cellIs" dxfId="4018" priority="4157" operator="equal">
      <formula>"н/д"</formula>
    </cfRule>
  </conditionalFormatting>
  <conditionalFormatting sqref="P623:Q623">
    <cfRule type="cellIs" dxfId="4017" priority="4156" operator="equal">
      <formula>"н/д"</formula>
    </cfRule>
  </conditionalFormatting>
  <conditionalFormatting sqref="P642:Q642">
    <cfRule type="cellIs" dxfId="4016" priority="4155" operator="equal">
      <formula>"н/д"</formula>
    </cfRule>
  </conditionalFormatting>
  <conditionalFormatting sqref="P643:Q643">
    <cfRule type="cellIs" dxfId="4015" priority="4154" operator="equal">
      <formula>"н/д"</formula>
    </cfRule>
  </conditionalFormatting>
  <conditionalFormatting sqref="P644:Q644">
    <cfRule type="cellIs" dxfId="4014" priority="4153" operator="equal">
      <formula>"н/д"</formula>
    </cfRule>
  </conditionalFormatting>
  <conditionalFormatting sqref="M638:N638">
    <cfRule type="cellIs" dxfId="4013" priority="4152" operator="equal">
      <formula>"н/д"</formula>
    </cfRule>
  </conditionalFormatting>
  <conditionalFormatting sqref="M639:N639">
    <cfRule type="cellIs" dxfId="4012" priority="4151" operator="equal">
      <formula>"н/д"</formula>
    </cfRule>
  </conditionalFormatting>
  <conditionalFormatting sqref="M623:N623">
    <cfRule type="cellIs" dxfId="4011" priority="4150" operator="equal">
      <formula>"н/д"</formula>
    </cfRule>
  </conditionalFormatting>
  <conditionalFormatting sqref="M642:N642">
    <cfRule type="cellIs" dxfId="4010" priority="4149" operator="equal">
      <formula>"н/д"</formula>
    </cfRule>
  </conditionalFormatting>
  <conditionalFormatting sqref="M643:N643">
    <cfRule type="cellIs" dxfId="4009" priority="4148" operator="equal">
      <formula>"н/д"</formula>
    </cfRule>
  </conditionalFormatting>
  <conditionalFormatting sqref="M644:N644">
    <cfRule type="cellIs" dxfId="4008" priority="4147" operator="equal">
      <formula>"н/д"</formula>
    </cfRule>
  </conditionalFormatting>
  <conditionalFormatting sqref="J638:K638">
    <cfRule type="cellIs" dxfId="4007" priority="4146" operator="equal">
      <formula>"н/д"</formula>
    </cfRule>
  </conditionalFormatting>
  <conditionalFormatting sqref="J639:K639">
    <cfRule type="cellIs" dxfId="4006" priority="4145" operator="equal">
      <formula>"н/д"</formula>
    </cfRule>
  </conditionalFormatting>
  <conditionalFormatting sqref="J623:K623">
    <cfRule type="cellIs" dxfId="4005" priority="4144" operator="equal">
      <formula>"н/д"</formula>
    </cfRule>
  </conditionalFormatting>
  <conditionalFormatting sqref="J642:K642">
    <cfRule type="cellIs" dxfId="4004" priority="4143" operator="equal">
      <formula>"н/д"</formula>
    </cfRule>
  </conditionalFormatting>
  <conditionalFormatting sqref="J643:K643">
    <cfRule type="cellIs" dxfId="4003" priority="4142" operator="equal">
      <formula>"н/д"</formula>
    </cfRule>
  </conditionalFormatting>
  <conditionalFormatting sqref="J644:K644">
    <cfRule type="cellIs" dxfId="4002" priority="4141" operator="equal">
      <formula>"н/д"</formula>
    </cfRule>
  </conditionalFormatting>
  <conditionalFormatting sqref="G638:H638">
    <cfRule type="cellIs" dxfId="4001" priority="4140" operator="equal">
      <formula>"н/д"</formula>
    </cfRule>
  </conditionalFormatting>
  <conditionalFormatting sqref="G639:H639">
    <cfRule type="cellIs" dxfId="4000" priority="4139" operator="equal">
      <formula>"н/д"</formula>
    </cfRule>
  </conditionalFormatting>
  <conditionalFormatting sqref="G623:H623">
    <cfRule type="cellIs" dxfId="3999" priority="4138" operator="equal">
      <formula>"н/д"</formula>
    </cfRule>
  </conditionalFormatting>
  <conditionalFormatting sqref="G642:H642">
    <cfRule type="cellIs" dxfId="3998" priority="4137" operator="equal">
      <formula>"н/д"</formula>
    </cfRule>
  </conditionalFormatting>
  <conditionalFormatting sqref="G643:H643">
    <cfRule type="cellIs" dxfId="3997" priority="4136" operator="equal">
      <formula>"н/д"</formula>
    </cfRule>
  </conditionalFormatting>
  <conditionalFormatting sqref="G644:H644">
    <cfRule type="cellIs" dxfId="3996" priority="4135" operator="equal">
      <formula>"н/д"</formula>
    </cfRule>
  </conditionalFormatting>
  <conditionalFormatting sqref="BX638:BY638">
    <cfRule type="cellIs" dxfId="3995" priority="4134" operator="equal">
      <formula>"н/д"</formula>
    </cfRule>
  </conditionalFormatting>
  <conditionalFormatting sqref="BX639:BY639">
    <cfRule type="cellIs" dxfId="3994" priority="4133" operator="equal">
      <formula>"н/д"</formula>
    </cfRule>
  </conditionalFormatting>
  <conditionalFormatting sqref="BX623:BY623">
    <cfRule type="cellIs" dxfId="3993" priority="4132" operator="equal">
      <formula>"н/д"</formula>
    </cfRule>
  </conditionalFormatting>
  <conditionalFormatting sqref="BX642:BY642">
    <cfRule type="cellIs" dxfId="3992" priority="4131" operator="equal">
      <formula>"н/д"</formula>
    </cfRule>
  </conditionalFormatting>
  <conditionalFormatting sqref="BX643:BY643">
    <cfRule type="cellIs" dxfId="3991" priority="4130" operator="equal">
      <formula>"н/д"</formula>
    </cfRule>
  </conditionalFormatting>
  <conditionalFormatting sqref="BX644:BY644">
    <cfRule type="cellIs" dxfId="3990" priority="4129" operator="equal">
      <formula>"н/д"</formula>
    </cfRule>
  </conditionalFormatting>
  <conditionalFormatting sqref="BU663:BV663">
    <cfRule type="cellIs" dxfId="3989" priority="4128" operator="equal">
      <formula>"н/д"</formula>
    </cfRule>
  </conditionalFormatting>
  <conditionalFormatting sqref="BU664:BV664">
    <cfRule type="cellIs" dxfId="3988" priority="4127" operator="equal">
      <formula>"н/д"</formula>
    </cfRule>
  </conditionalFormatting>
  <conditionalFormatting sqref="BU667:BV667">
    <cfRule type="cellIs" dxfId="3987" priority="4126" operator="equal">
      <formula>"н/д"</formula>
    </cfRule>
  </conditionalFormatting>
  <conditionalFormatting sqref="BU669:BV669">
    <cfRule type="cellIs" dxfId="3986" priority="4125" operator="equal">
      <formula>"н/д"</formula>
    </cfRule>
  </conditionalFormatting>
  <conditionalFormatting sqref="BU670:BV670">
    <cfRule type="cellIs" dxfId="3985" priority="4124" operator="equal">
      <formula>"н/д"</formula>
    </cfRule>
  </conditionalFormatting>
  <conditionalFormatting sqref="BU653:BV653">
    <cfRule type="cellIs" dxfId="3984" priority="4123" operator="equal">
      <formula>"н/д"</formula>
    </cfRule>
  </conditionalFormatting>
  <conditionalFormatting sqref="BO663:BP663">
    <cfRule type="cellIs" dxfId="3983" priority="4122" operator="equal">
      <formula>"н/д"</formula>
    </cfRule>
  </conditionalFormatting>
  <conditionalFormatting sqref="BO664:BP664">
    <cfRule type="cellIs" dxfId="3982" priority="4121" operator="equal">
      <formula>"н/д"</formula>
    </cfRule>
  </conditionalFormatting>
  <conditionalFormatting sqref="BO667:BP667">
    <cfRule type="cellIs" dxfId="3981" priority="4120" operator="equal">
      <formula>"н/д"</formula>
    </cfRule>
  </conditionalFormatting>
  <conditionalFormatting sqref="BO669:BP669">
    <cfRule type="cellIs" dxfId="3980" priority="4119" operator="equal">
      <formula>"н/д"</formula>
    </cfRule>
  </conditionalFormatting>
  <conditionalFormatting sqref="BO670:BP670">
    <cfRule type="cellIs" dxfId="3979" priority="4118" operator="equal">
      <formula>"н/д"</formula>
    </cfRule>
  </conditionalFormatting>
  <conditionalFormatting sqref="BO653:BP653">
    <cfRule type="cellIs" dxfId="3978" priority="4117" operator="equal">
      <formula>"н/д"</formula>
    </cfRule>
  </conditionalFormatting>
  <conditionalFormatting sqref="BL663:BM663">
    <cfRule type="cellIs" dxfId="3977" priority="4116" operator="equal">
      <formula>"н/д"</formula>
    </cfRule>
  </conditionalFormatting>
  <conditionalFormatting sqref="BL664:BM664">
    <cfRule type="cellIs" dxfId="3976" priority="4115" operator="equal">
      <formula>"н/д"</formula>
    </cfRule>
  </conditionalFormatting>
  <conditionalFormatting sqref="BL667:BM667">
    <cfRule type="cellIs" dxfId="3975" priority="4114" operator="equal">
      <formula>"н/д"</formula>
    </cfRule>
  </conditionalFormatting>
  <conditionalFormatting sqref="BL669:BM669">
    <cfRule type="cellIs" dxfId="3974" priority="4113" operator="equal">
      <formula>"н/д"</formula>
    </cfRule>
  </conditionalFormatting>
  <conditionalFormatting sqref="BL670:BM670">
    <cfRule type="cellIs" dxfId="3973" priority="4112" operator="equal">
      <formula>"н/д"</formula>
    </cfRule>
  </conditionalFormatting>
  <conditionalFormatting sqref="BL653:BM653">
    <cfRule type="cellIs" dxfId="3972" priority="4111" operator="equal">
      <formula>"н/д"</formula>
    </cfRule>
  </conditionalFormatting>
  <conditionalFormatting sqref="BI663:BJ663">
    <cfRule type="cellIs" dxfId="3971" priority="4110" operator="equal">
      <formula>"н/д"</formula>
    </cfRule>
  </conditionalFormatting>
  <conditionalFormatting sqref="BI664:BJ664">
    <cfRule type="cellIs" dxfId="3970" priority="4109" operator="equal">
      <formula>"н/д"</formula>
    </cfRule>
  </conditionalFormatting>
  <conditionalFormatting sqref="BI667:BJ667">
    <cfRule type="cellIs" dxfId="3969" priority="4108" operator="equal">
      <formula>"н/д"</formula>
    </cfRule>
  </conditionalFormatting>
  <conditionalFormatting sqref="BI669:BJ669">
    <cfRule type="cellIs" dxfId="3968" priority="4107" operator="equal">
      <formula>"н/д"</formula>
    </cfRule>
  </conditionalFormatting>
  <conditionalFormatting sqref="BI670:BJ670">
    <cfRule type="cellIs" dxfId="3967" priority="4106" operator="equal">
      <formula>"н/д"</formula>
    </cfRule>
  </conditionalFormatting>
  <conditionalFormatting sqref="BI653:BJ653">
    <cfRule type="cellIs" dxfId="3966" priority="4105" operator="equal">
      <formula>"н/д"</formula>
    </cfRule>
  </conditionalFormatting>
  <conditionalFormatting sqref="AN663:AO663">
    <cfRule type="cellIs" dxfId="3965" priority="4092" operator="equal">
      <formula>"н/д"</formula>
    </cfRule>
  </conditionalFormatting>
  <conditionalFormatting sqref="AN664:AO664">
    <cfRule type="cellIs" dxfId="3964" priority="4091" operator="equal">
      <formula>"н/д"</formula>
    </cfRule>
  </conditionalFormatting>
  <conditionalFormatting sqref="AN667:AO667">
    <cfRule type="cellIs" dxfId="3963" priority="4090" operator="equal">
      <formula>"н/д"</formula>
    </cfRule>
  </conditionalFormatting>
  <conditionalFormatting sqref="AN669:AO669">
    <cfRule type="cellIs" dxfId="3962" priority="4089" operator="equal">
      <formula>"н/д"</formula>
    </cfRule>
  </conditionalFormatting>
  <conditionalFormatting sqref="AN670:AO670">
    <cfRule type="cellIs" dxfId="3961" priority="4088" operator="equal">
      <formula>"н/д"</formula>
    </cfRule>
  </conditionalFormatting>
  <conditionalFormatting sqref="AN653:AO653">
    <cfRule type="cellIs" dxfId="3960" priority="4087" operator="equal">
      <formula>"н/д"</formula>
    </cfRule>
  </conditionalFormatting>
  <conditionalFormatting sqref="AQ663:AR663">
    <cfRule type="cellIs" dxfId="3959" priority="4086" operator="equal">
      <formula>"н/д"</formula>
    </cfRule>
  </conditionalFormatting>
  <conditionalFormatting sqref="AQ664:AR664">
    <cfRule type="cellIs" dxfId="3958" priority="4085" operator="equal">
      <formula>"н/д"</formula>
    </cfRule>
  </conditionalFormatting>
  <conditionalFormatting sqref="AQ667:AR667">
    <cfRule type="cellIs" dxfId="3957" priority="4084" operator="equal">
      <formula>"н/д"</formula>
    </cfRule>
  </conditionalFormatting>
  <conditionalFormatting sqref="AQ669:AR669">
    <cfRule type="cellIs" dxfId="3956" priority="4083" operator="equal">
      <formula>"н/д"</formula>
    </cfRule>
  </conditionalFormatting>
  <conditionalFormatting sqref="AQ670:AR670">
    <cfRule type="cellIs" dxfId="3955" priority="4082" operator="equal">
      <formula>"н/д"</formula>
    </cfRule>
  </conditionalFormatting>
  <conditionalFormatting sqref="AQ653:AR653">
    <cfRule type="cellIs" dxfId="3954" priority="4081" operator="equal">
      <formula>"н/д"</formula>
    </cfRule>
  </conditionalFormatting>
  <conditionalFormatting sqref="AT663:AU663">
    <cfRule type="cellIs" dxfId="3953" priority="4080" operator="equal">
      <formula>"н/д"</formula>
    </cfRule>
  </conditionalFormatting>
  <conditionalFormatting sqref="AT664:AU664">
    <cfRule type="cellIs" dxfId="3952" priority="4079" operator="equal">
      <formula>"н/д"</formula>
    </cfRule>
  </conditionalFormatting>
  <conditionalFormatting sqref="AT667:AU667">
    <cfRule type="cellIs" dxfId="3951" priority="4078" operator="equal">
      <formula>"н/д"</formula>
    </cfRule>
  </conditionalFormatting>
  <conditionalFormatting sqref="AT669:AU669">
    <cfRule type="cellIs" dxfId="3950" priority="4077" operator="equal">
      <formula>"н/д"</formula>
    </cfRule>
  </conditionalFormatting>
  <conditionalFormatting sqref="AT670:AU670">
    <cfRule type="cellIs" dxfId="3949" priority="4076" operator="equal">
      <formula>"н/д"</formula>
    </cfRule>
  </conditionalFormatting>
  <conditionalFormatting sqref="AT653:AU653">
    <cfRule type="cellIs" dxfId="3948" priority="4075" operator="equal">
      <formula>"н/д"</formula>
    </cfRule>
  </conditionalFormatting>
  <conditionalFormatting sqref="AW663:AX663">
    <cfRule type="cellIs" dxfId="3947" priority="4074" operator="equal">
      <formula>"н/д"</formula>
    </cfRule>
  </conditionalFormatting>
  <conditionalFormatting sqref="AW664:AX664">
    <cfRule type="cellIs" dxfId="3946" priority="4073" operator="equal">
      <formula>"н/д"</formula>
    </cfRule>
  </conditionalFormatting>
  <conditionalFormatting sqref="AW667:AX667">
    <cfRule type="cellIs" dxfId="3945" priority="4072" operator="equal">
      <formula>"н/д"</formula>
    </cfRule>
  </conditionalFormatting>
  <conditionalFormatting sqref="AW669:AX669">
    <cfRule type="cellIs" dxfId="3944" priority="4071" operator="equal">
      <formula>"н/д"</formula>
    </cfRule>
  </conditionalFormatting>
  <conditionalFormatting sqref="AW670:AX670">
    <cfRule type="cellIs" dxfId="3943" priority="4070" operator="equal">
      <formula>"н/д"</formula>
    </cfRule>
  </conditionalFormatting>
  <conditionalFormatting sqref="AW653:AX653">
    <cfRule type="cellIs" dxfId="3942" priority="4069" operator="equal">
      <formula>"н/д"</formula>
    </cfRule>
  </conditionalFormatting>
  <conditionalFormatting sqref="AZ663:BA663">
    <cfRule type="cellIs" dxfId="3941" priority="4068" operator="equal">
      <formula>"н/д"</formula>
    </cfRule>
  </conditionalFormatting>
  <conditionalFormatting sqref="AZ664:BA664">
    <cfRule type="cellIs" dxfId="3940" priority="4067" operator="equal">
      <formula>"н/д"</formula>
    </cfRule>
  </conditionalFormatting>
  <conditionalFormatting sqref="AZ667:BA667">
    <cfRule type="cellIs" dxfId="3939" priority="4066" operator="equal">
      <formula>"н/д"</formula>
    </cfRule>
  </conditionalFormatting>
  <conditionalFormatting sqref="AZ669:BA669">
    <cfRule type="cellIs" dxfId="3938" priority="4065" operator="equal">
      <formula>"н/д"</formula>
    </cfRule>
  </conditionalFormatting>
  <conditionalFormatting sqref="AZ670:BA670">
    <cfRule type="cellIs" dxfId="3937" priority="4064" operator="equal">
      <formula>"н/д"</formula>
    </cfRule>
  </conditionalFormatting>
  <conditionalFormatting sqref="AZ653:BA653">
    <cfRule type="cellIs" dxfId="3936" priority="4063" operator="equal">
      <formula>"н/д"</formula>
    </cfRule>
  </conditionalFormatting>
  <conditionalFormatting sqref="BC663:BD663">
    <cfRule type="cellIs" dxfId="3935" priority="4062" operator="equal">
      <formula>"н/д"</formula>
    </cfRule>
  </conditionalFormatting>
  <conditionalFormatting sqref="BC664:BD664">
    <cfRule type="cellIs" dxfId="3934" priority="4061" operator="equal">
      <formula>"н/д"</formula>
    </cfRule>
  </conditionalFormatting>
  <conditionalFormatting sqref="BC667:BD667">
    <cfRule type="cellIs" dxfId="3933" priority="4060" operator="equal">
      <formula>"н/д"</formula>
    </cfRule>
  </conditionalFormatting>
  <conditionalFormatting sqref="BC669:BD669">
    <cfRule type="cellIs" dxfId="3932" priority="4059" operator="equal">
      <formula>"н/д"</formula>
    </cfRule>
  </conditionalFormatting>
  <conditionalFormatting sqref="BC670:BD670">
    <cfRule type="cellIs" dxfId="3931" priority="4058" operator="equal">
      <formula>"н/д"</formula>
    </cfRule>
  </conditionalFormatting>
  <conditionalFormatting sqref="BC653:BD653">
    <cfRule type="cellIs" dxfId="3930" priority="4057" operator="equal">
      <formula>"н/д"</formula>
    </cfRule>
  </conditionalFormatting>
  <conditionalFormatting sqref="BF663:BG663">
    <cfRule type="cellIs" dxfId="3929" priority="4056" operator="equal">
      <formula>"н/д"</formula>
    </cfRule>
  </conditionalFormatting>
  <conditionalFormatting sqref="BF664:BG664">
    <cfRule type="cellIs" dxfId="3928" priority="4055" operator="equal">
      <formula>"н/д"</formula>
    </cfRule>
  </conditionalFormatting>
  <conditionalFormatting sqref="BF667:BG667">
    <cfRule type="cellIs" dxfId="3927" priority="4054" operator="equal">
      <formula>"н/д"</formula>
    </cfRule>
  </conditionalFormatting>
  <conditionalFormatting sqref="BF669:BG669">
    <cfRule type="cellIs" dxfId="3926" priority="4053" operator="equal">
      <formula>"н/д"</formula>
    </cfRule>
  </conditionalFormatting>
  <conditionalFormatting sqref="BF670:BG670">
    <cfRule type="cellIs" dxfId="3925" priority="4052" operator="equal">
      <formula>"н/д"</formula>
    </cfRule>
  </conditionalFormatting>
  <conditionalFormatting sqref="BF653:BG653">
    <cfRule type="cellIs" dxfId="3924" priority="4051" operator="equal">
      <formula>"н/д"</formula>
    </cfRule>
  </conditionalFormatting>
  <conditionalFormatting sqref="V663:W663">
    <cfRule type="cellIs" dxfId="3923" priority="4050" operator="equal">
      <formula>"н/д"</formula>
    </cfRule>
  </conditionalFormatting>
  <conditionalFormatting sqref="V664:W664">
    <cfRule type="cellIs" dxfId="3922" priority="4049" operator="equal">
      <formula>"н/д"</formula>
    </cfRule>
  </conditionalFormatting>
  <conditionalFormatting sqref="V667:W667">
    <cfRule type="cellIs" dxfId="3921" priority="4048" operator="equal">
      <formula>"н/д"</formula>
    </cfRule>
  </conditionalFormatting>
  <conditionalFormatting sqref="V669:W669">
    <cfRule type="cellIs" dxfId="3920" priority="4047" operator="equal">
      <formula>"н/д"</formula>
    </cfRule>
  </conditionalFormatting>
  <conditionalFormatting sqref="V670:W670">
    <cfRule type="cellIs" dxfId="3919" priority="4046" operator="equal">
      <formula>"н/д"</formula>
    </cfRule>
  </conditionalFormatting>
  <conditionalFormatting sqref="V653:W653">
    <cfRule type="cellIs" dxfId="3918" priority="4045" operator="equal">
      <formula>"н/д"</formula>
    </cfRule>
  </conditionalFormatting>
  <conditionalFormatting sqref="Y663:Z663">
    <cfRule type="cellIs" dxfId="3917" priority="4044" operator="equal">
      <formula>"н/д"</formula>
    </cfRule>
  </conditionalFormatting>
  <conditionalFormatting sqref="Y664:Z664">
    <cfRule type="cellIs" dxfId="3916" priority="4043" operator="equal">
      <formula>"н/д"</formula>
    </cfRule>
  </conditionalFormatting>
  <conditionalFormatting sqref="Y667:Z667">
    <cfRule type="cellIs" dxfId="3915" priority="4042" operator="equal">
      <formula>"н/д"</formula>
    </cfRule>
  </conditionalFormatting>
  <conditionalFormatting sqref="Y669:Z669">
    <cfRule type="cellIs" dxfId="3914" priority="4041" operator="equal">
      <formula>"н/д"</formula>
    </cfRule>
  </conditionalFormatting>
  <conditionalFormatting sqref="Y670:Z670">
    <cfRule type="cellIs" dxfId="3913" priority="4040" operator="equal">
      <formula>"н/д"</formula>
    </cfRule>
  </conditionalFormatting>
  <conditionalFormatting sqref="Y653:Z653">
    <cfRule type="cellIs" dxfId="3912" priority="4039" operator="equal">
      <formula>"н/д"</formula>
    </cfRule>
  </conditionalFormatting>
  <conditionalFormatting sqref="AB663:AC663">
    <cfRule type="cellIs" dxfId="3911" priority="4038" operator="equal">
      <formula>"н/д"</formula>
    </cfRule>
  </conditionalFormatting>
  <conditionalFormatting sqref="AB664:AC664">
    <cfRule type="cellIs" dxfId="3910" priority="4037" operator="equal">
      <formula>"н/д"</formula>
    </cfRule>
  </conditionalFormatting>
  <conditionalFormatting sqref="AB667:AC667">
    <cfRule type="cellIs" dxfId="3909" priority="4036" operator="equal">
      <formula>"н/д"</formula>
    </cfRule>
  </conditionalFormatting>
  <conditionalFormatting sqref="AB669:AC669">
    <cfRule type="cellIs" dxfId="3908" priority="4035" operator="equal">
      <formula>"н/д"</formula>
    </cfRule>
  </conditionalFormatting>
  <conditionalFormatting sqref="AB670:AC670">
    <cfRule type="cellIs" dxfId="3907" priority="4034" operator="equal">
      <formula>"н/д"</formula>
    </cfRule>
  </conditionalFormatting>
  <conditionalFormatting sqref="AB653:AC653">
    <cfRule type="cellIs" dxfId="3906" priority="4033" operator="equal">
      <formula>"н/д"</formula>
    </cfRule>
  </conditionalFormatting>
  <conditionalFormatting sqref="P663:Q663">
    <cfRule type="cellIs" dxfId="3905" priority="4032" operator="equal">
      <formula>"н/д"</formula>
    </cfRule>
  </conditionalFormatting>
  <conditionalFormatting sqref="P664:Q664">
    <cfRule type="cellIs" dxfId="3904" priority="4031" operator="equal">
      <formula>"н/д"</formula>
    </cfRule>
  </conditionalFormatting>
  <conditionalFormatting sqref="P667:Q667">
    <cfRule type="cellIs" dxfId="3903" priority="4030" operator="equal">
      <formula>"н/д"</formula>
    </cfRule>
  </conditionalFormatting>
  <conditionalFormatting sqref="P669:Q669">
    <cfRule type="cellIs" dxfId="3902" priority="4029" operator="equal">
      <formula>"н/д"</formula>
    </cfRule>
  </conditionalFormatting>
  <conditionalFormatting sqref="P670:Q670">
    <cfRule type="cellIs" dxfId="3901" priority="4028" operator="equal">
      <formula>"н/д"</formula>
    </cfRule>
  </conditionalFormatting>
  <conditionalFormatting sqref="P653:Q653">
    <cfRule type="cellIs" dxfId="3900" priority="4027" operator="equal">
      <formula>"н/д"</formula>
    </cfRule>
  </conditionalFormatting>
  <conditionalFormatting sqref="M663:N663">
    <cfRule type="cellIs" dxfId="3899" priority="4026" operator="equal">
      <formula>"н/д"</formula>
    </cfRule>
  </conditionalFormatting>
  <conditionalFormatting sqref="M664:N664">
    <cfRule type="cellIs" dxfId="3898" priority="4025" operator="equal">
      <formula>"н/д"</formula>
    </cfRule>
  </conditionalFormatting>
  <conditionalFormatting sqref="M667:N667">
    <cfRule type="cellIs" dxfId="3897" priority="4024" operator="equal">
      <formula>"н/д"</formula>
    </cfRule>
  </conditionalFormatting>
  <conditionalFormatting sqref="M669:N669">
    <cfRule type="cellIs" dxfId="3896" priority="4023" operator="equal">
      <formula>"н/д"</formula>
    </cfRule>
  </conditionalFormatting>
  <conditionalFormatting sqref="M670:N670">
    <cfRule type="cellIs" dxfId="3895" priority="4022" operator="equal">
      <formula>"н/д"</formula>
    </cfRule>
  </conditionalFormatting>
  <conditionalFormatting sqref="M653:N653">
    <cfRule type="cellIs" dxfId="3894" priority="4021" operator="equal">
      <formula>"н/д"</formula>
    </cfRule>
  </conditionalFormatting>
  <conditionalFormatting sqref="J663:K663">
    <cfRule type="cellIs" dxfId="3893" priority="4020" operator="equal">
      <formula>"н/д"</formula>
    </cfRule>
  </conditionalFormatting>
  <conditionalFormatting sqref="J664:K664">
    <cfRule type="cellIs" dxfId="3892" priority="4019" operator="equal">
      <formula>"н/д"</formula>
    </cfRule>
  </conditionalFormatting>
  <conditionalFormatting sqref="J667:K667">
    <cfRule type="cellIs" dxfId="3891" priority="4018" operator="equal">
      <formula>"н/д"</formula>
    </cfRule>
  </conditionalFormatting>
  <conditionalFormatting sqref="J669:K669">
    <cfRule type="cellIs" dxfId="3890" priority="4017" operator="equal">
      <formula>"н/д"</formula>
    </cfRule>
  </conditionalFormatting>
  <conditionalFormatting sqref="J670:K670">
    <cfRule type="cellIs" dxfId="3889" priority="4016" operator="equal">
      <formula>"н/д"</formula>
    </cfRule>
  </conditionalFormatting>
  <conditionalFormatting sqref="J653:K653">
    <cfRule type="cellIs" dxfId="3888" priority="4015" operator="equal">
      <formula>"н/д"</formula>
    </cfRule>
  </conditionalFormatting>
  <conditionalFormatting sqref="G663:H663">
    <cfRule type="cellIs" dxfId="3887" priority="4014" operator="equal">
      <formula>"н/д"</formula>
    </cfRule>
  </conditionalFormatting>
  <conditionalFormatting sqref="G664:H664">
    <cfRule type="cellIs" dxfId="3886" priority="4013" operator="equal">
      <formula>"н/д"</formula>
    </cfRule>
  </conditionalFormatting>
  <conditionalFormatting sqref="G667:H667">
    <cfRule type="cellIs" dxfId="3885" priority="4012" operator="equal">
      <formula>"н/д"</formula>
    </cfRule>
  </conditionalFormatting>
  <conditionalFormatting sqref="G669:H669">
    <cfRule type="cellIs" dxfId="3884" priority="4011" operator="equal">
      <formula>"н/д"</formula>
    </cfRule>
  </conditionalFormatting>
  <conditionalFormatting sqref="G670:H670">
    <cfRule type="cellIs" dxfId="3883" priority="4010" operator="equal">
      <formula>"н/д"</formula>
    </cfRule>
  </conditionalFormatting>
  <conditionalFormatting sqref="G653:H653">
    <cfRule type="cellIs" dxfId="3882" priority="4009" operator="equal">
      <formula>"н/д"</formula>
    </cfRule>
  </conditionalFormatting>
  <conditionalFormatting sqref="BX663:BY663">
    <cfRule type="cellIs" dxfId="3881" priority="4008" operator="equal">
      <formula>"н/д"</formula>
    </cfRule>
  </conditionalFormatting>
  <conditionalFormatting sqref="BX664:BY664">
    <cfRule type="cellIs" dxfId="3880" priority="4007" operator="equal">
      <formula>"н/д"</formula>
    </cfRule>
  </conditionalFormatting>
  <conditionalFormatting sqref="BX667:BY667">
    <cfRule type="cellIs" dxfId="3879" priority="4006" operator="equal">
      <formula>"н/д"</formula>
    </cfRule>
  </conditionalFormatting>
  <conditionalFormatting sqref="BX669:BY669">
    <cfRule type="cellIs" dxfId="3878" priority="4005" operator="equal">
      <formula>"н/д"</formula>
    </cfRule>
  </conditionalFormatting>
  <conditionalFormatting sqref="BX670:BY670">
    <cfRule type="cellIs" dxfId="3877" priority="4004" operator="equal">
      <formula>"н/д"</formula>
    </cfRule>
  </conditionalFormatting>
  <conditionalFormatting sqref="BX653:BY653">
    <cfRule type="cellIs" dxfId="3876" priority="4003" operator="equal">
      <formula>"н/д"</formula>
    </cfRule>
  </conditionalFormatting>
  <conditionalFormatting sqref="BU698:BV698">
    <cfRule type="cellIs" dxfId="3875" priority="3997" operator="equal">
      <formula>"н/д"</formula>
    </cfRule>
  </conditionalFormatting>
  <conditionalFormatting sqref="BU691:BV691">
    <cfRule type="cellIs" dxfId="3874" priority="4002" operator="equal">
      <formula>"н/д"</formula>
    </cfRule>
  </conditionalFormatting>
  <conditionalFormatting sqref="BU673:BV673">
    <cfRule type="cellIs" dxfId="3873" priority="4001" operator="equal">
      <formula>"н/д"</formula>
    </cfRule>
  </conditionalFormatting>
  <conditionalFormatting sqref="BU693:BV693">
    <cfRule type="cellIs" dxfId="3872" priority="4000" operator="equal">
      <formula>"н/д"</formula>
    </cfRule>
  </conditionalFormatting>
  <conditionalFormatting sqref="BU690:BV690">
    <cfRule type="cellIs" dxfId="3871" priority="3999" operator="equal">
      <formula>"н/д"</formula>
    </cfRule>
  </conditionalFormatting>
  <conditionalFormatting sqref="BU697:BV697">
    <cfRule type="cellIs" dxfId="3870" priority="3998" operator="equal">
      <formula>"н/д"</formula>
    </cfRule>
  </conditionalFormatting>
  <conditionalFormatting sqref="BU681:BV681">
    <cfRule type="cellIs" dxfId="3869" priority="3996" operator="equal">
      <formula>"н/д"</formula>
    </cfRule>
  </conditionalFormatting>
  <conditionalFormatting sqref="BU696:BV696">
    <cfRule type="cellIs" dxfId="3868" priority="3995" operator="equal">
      <formula>"н/д"</formula>
    </cfRule>
  </conditionalFormatting>
  <conditionalFormatting sqref="BO698:BP698">
    <cfRule type="cellIs" dxfId="3867" priority="3989" operator="equal">
      <formula>"н/д"</formula>
    </cfRule>
  </conditionalFormatting>
  <conditionalFormatting sqref="BO691:BP691">
    <cfRule type="cellIs" dxfId="3866" priority="3994" operator="equal">
      <formula>"н/д"</formula>
    </cfRule>
  </conditionalFormatting>
  <conditionalFormatting sqref="BO673:BP673">
    <cfRule type="cellIs" dxfId="3865" priority="3993" operator="equal">
      <formula>"н/д"</formula>
    </cfRule>
  </conditionalFormatting>
  <conditionalFormatting sqref="BO693:BP693">
    <cfRule type="cellIs" dxfId="3864" priority="3992" operator="equal">
      <formula>"н/д"</formula>
    </cfRule>
  </conditionalFormatting>
  <conditionalFormatting sqref="BO690:BP690">
    <cfRule type="cellIs" dxfId="3863" priority="3991" operator="equal">
      <formula>"н/д"</formula>
    </cfRule>
  </conditionalFormatting>
  <conditionalFormatting sqref="BO697:BP697">
    <cfRule type="cellIs" dxfId="3862" priority="3990" operator="equal">
      <formula>"н/д"</formula>
    </cfRule>
  </conditionalFormatting>
  <conditionalFormatting sqref="BO681:BP681">
    <cfRule type="cellIs" dxfId="3861" priority="3988" operator="equal">
      <formula>"н/д"</formula>
    </cfRule>
  </conditionalFormatting>
  <conditionalFormatting sqref="BO696:BP696">
    <cfRule type="cellIs" dxfId="3860" priority="3987" operator="equal">
      <formula>"н/д"</formula>
    </cfRule>
  </conditionalFormatting>
  <conditionalFormatting sqref="BL698:BM698">
    <cfRule type="cellIs" dxfId="3859" priority="3981" operator="equal">
      <formula>"н/д"</formula>
    </cfRule>
  </conditionalFormatting>
  <conditionalFormatting sqref="BL691:BM691">
    <cfRule type="cellIs" dxfId="3858" priority="3986" operator="equal">
      <formula>"н/д"</formula>
    </cfRule>
  </conditionalFormatting>
  <conditionalFormatting sqref="BL673:BM673">
    <cfRule type="cellIs" dxfId="3857" priority="3985" operator="equal">
      <formula>"н/д"</formula>
    </cfRule>
  </conditionalFormatting>
  <conditionalFormatting sqref="BL693:BM693">
    <cfRule type="cellIs" dxfId="3856" priority="3984" operator="equal">
      <formula>"н/д"</formula>
    </cfRule>
  </conditionalFormatting>
  <conditionalFormatting sqref="BL690:BM690">
    <cfRule type="cellIs" dxfId="3855" priority="3983" operator="equal">
      <formula>"н/д"</formula>
    </cfRule>
  </conditionalFormatting>
  <conditionalFormatting sqref="BL697:BM697">
    <cfRule type="cellIs" dxfId="3854" priority="3982" operator="equal">
      <formula>"н/д"</formula>
    </cfRule>
  </conditionalFormatting>
  <conditionalFormatting sqref="BL681:BM681">
    <cfRule type="cellIs" dxfId="3853" priority="3980" operator="equal">
      <formula>"н/д"</formula>
    </cfRule>
  </conditionalFormatting>
  <conditionalFormatting sqref="BL696:BM696">
    <cfRule type="cellIs" dxfId="3852" priority="3979" operator="equal">
      <formula>"н/д"</formula>
    </cfRule>
  </conditionalFormatting>
  <conditionalFormatting sqref="BI698:BJ698">
    <cfRule type="cellIs" dxfId="3851" priority="3973" operator="equal">
      <formula>"н/д"</formula>
    </cfRule>
  </conditionalFormatting>
  <conditionalFormatting sqref="BI691:BJ691">
    <cfRule type="cellIs" dxfId="3850" priority="3978" operator="equal">
      <formula>"н/д"</formula>
    </cfRule>
  </conditionalFormatting>
  <conditionalFormatting sqref="BI673:BJ673">
    <cfRule type="cellIs" dxfId="3849" priority="3977" operator="equal">
      <formula>"н/д"</formula>
    </cfRule>
  </conditionalFormatting>
  <conditionalFormatting sqref="BI693:BJ693">
    <cfRule type="cellIs" dxfId="3848" priority="3976" operator="equal">
      <formula>"н/д"</formula>
    </cfRule>
  </conditionalFormatting>
  <conditionalFormatting sqref="BI690:BJ690">
    <cfRule type="cellIs" dxfId="3847" priority="3975" operator="equal">
      <formula>"н/д"</formula>
    </cfRule>
  </conditionalFormatting>
  <conditionalFormatting sqref="BI697:BJ697">
    <cfRule type="cellIs" dxfId="3846" priority="3974" operator="equal">
      <formula>"н/д"</formula>
    </cfRule>
  </conditionalFormatting>
  <conditionalFormatting sqref="BI681:BJ681">
    <cfRule type="cellIs" dxfId="3845" priority="3972" operator="equal">
      <formula>"н/д"</formula>
    </cfRule>
  </conditionalFormatting>
  <conditionalFormatting sqref="BI696:BJ696">
    <cfRule type="cellIs" dxfId="3844" priority="3971" operator="equal">
      <formula>"н/д"</formula>
    </cfRule>
  </conditionalFormatting>
  <conditionalFormatting sqref="BF698:BG698">
    <cfRule type="cellIs" dxfId="3843" priority="3965" operator="equal">
      <formula>"н/д"</formula>
    </cfRule>
  </conditionalFormatting>
  <conditionalFormatting sqref="BF691:BG691">
    <cfRule type="cellIs" dxfId="3842" priority="3970" operator="equal">
      <formula>"н/д"</formula>
    </cfRule>
  </conditionalFormatting>
  <conditionalFormatting sqref="BF673:BG673">
    <cfRule type="cellIs" dxfId="3841" priority="3969" operator="equal">
      <formula>"н/д"</formula>
    </cfRule>
  </conditionalFormatting>
  <conditionalFormatting sqref="BF693:BG693">
    <cfRule type="cellIs" dxfId="3840" priority="3968" operator="equal">
      <formula>"н/д"</formula>
    </cfRule>
  </conditionalFormatting>
  <conditionalFormatting sqref="BF690:BG690">
    <cfRule type="cellIs" dxfId="3839" priority="3967" operator="equal">
      <formula>"н/д"</formula>
    </cfRule>
  </conditionalFormatting>
  <conditionalFormatting sqref="BF697:BG697">
    <cfRule type="cellIs" dxfId="3838" priority="3966" operator="equal">
      <formula>"н/д"</formula>
    </cfRule>
  </conditionalFormatting>
  <conditionalFormatting sqref="BF681:BG681">
    <cfRule type="cellIs" dxfId="3837" priority="3964" operator="equal">
      <formula>"н/д"</formula>
    </cfRule>
  </conditionalFormatting>
  <conditionalFormatting sqref="BF696:BG696">
    <cfRule type="cellIs" dxfId="3836" priority="3963" operator="equal">
      <formula>"н/д"</formula>
    </cfRule>
  </conditionalFormatting>
  <conditionalFormatting sqref="AQ698:AR698">
    <cfRule type="cellIs" dxfId="3835" priority="3957" operator="equal">
      <formula>"н/д"</formula>
    </cfRule>
  </conditionalFormatting>
  <conditionalFormatting sqref="AQ691:AR691">
    <cfRule type="cellIs" dxfId="3834" priority="3962" operator="equal">
      <formula>"н/д"</formula>
    </cfRule>
  </conditionalFormatting>
  <conditionalFormatting sqref="AQ673:AR673">
    <cfRule type="cellIs" dxfId="3833" priority="3961" operator="equal">
      <formula>"н/д"</formula>
    </cfRule>
  </conditionalFormatting>
  <conditionalFormatting sqref="AQ693:AR693">
    <cfRule type="cellIs" dxfId="3832" priority="3960" operator="equal">
      <formula>"н/д"</formula>
    </cfRule>
  </conditionalFormatting>
  <conditionalFormatting sqref="AQ690:AR690">
    <cfRule type="cellIs" dxfId="3831" priority="3959" operator="equal">
      <formula>"н/д"</formula>
    </cfRule>
  </conditionalFormatting>
  <conditionalFormatting sqref="AQ697:AR697">
    <cfRule type="cellIs" dxfId="3830" priority="3958" operator="equal">
      <formula>"н/д"</formula>
    </cfRule>
  </conditionalFormatting>
  <conditionalFormatting sqref="AQ681:AR681">
    <cfRule type="cellIs" dxfId="3829" priority="3956" operator="equal">
      <formula>"н/д"</formula>
    </cfRule>
  </conditionalFormatting>
  <conditionalFormatting sqref="AQ696:AR696">
    <cfRule type="cellIs" dxfId="3828" priority="3955" operator="equal">
      <formula>"н/д"</formula>
    </cfRule>
  </conditionalFormatting>
  <conditionalFormatting sqref="AN691:AO691">
    <cfRule type="cellIs" dxfId="3827" priority="3954" operator="equal">
      <formula>"н/д"</formula>
    </cfRule>
  </conditionalFormatting>
  <conditionalFormatting sqref="AN673:AO673">
    <cfRule type="cellIs" dxfId="3826" priority="3953" operator="equal">
      <formula>"н/д"</formula>
    </cfRule>
  </conditionalFormatting>
  <conditionalFormatting sqref="AN693:AO693">
    <cfRule type="cellIs" dxfId="3825" priority="3952" operator="equal">
      <formula>"н/д"</formula>
    </cfRule>
  </conditionalFormatting>
  <conditionalFormatting sqref="AN690:AO690">
    <cfRule type="cellIs" dxfId="3824" priority="3951" operator="equal">
      <formula>"н/д"</formula>
    </cfRule>
  </conditionalFormatting>
  <conditionalFormatting sqref="AN697:AO697">
    <cfRule type="cellIs" dxfId="3823" priority="3950" operator="equal">
      <formula>"н/д"</formula>
    </cfRule>
  </conditionalFormatting>
  <conditionalFormatting sqref="AN698:AO698">
    <cfRule type="cellIs" dxfId="3822" priority="3949" operator="equal">
      <formula>"н/д"</formula>
    </cfRule>
  </conditionalFormatting>
  <conditionalFormatting sqref="AN681:AO681">
    <cfRule type="cellIs" dxfId="3821" priority="3948" operator="equal">
      <formula>"н/д"</formula>
    </cfRule>
  </conditionalFormatting>
  <conditionalFormatting sqref="AN696:AO696">
    <cfRule type="cellIs" dxfId="3820" priority="3947" operator="equal">
      <formula>"н/д"</formula>
    </cfRule>
  </conditionalFormatting>
  <conditionalFormatting sqref="AT691:AU691">
    <cfRule type="cellIs" dxfId="3819" priority="3946" operator="equal">
      <formula>"н/д"</formula>
    </cfRule>
  </conditionalFormatting>
  <conditionalFormatting sqref="AT673:AU673">
    <cfRule type="cellIs" dxfId="3818" priority="3945" operator="equal">
      <formula>"н/д"</formula>
    </cfRule>
  </conditionalFormatting>
  <conditionalFormatting sqref="AT693:AU693">
    <cfRule type="cellIs" dxfId="3817" priority="3944" operator="equal">
      <formula>"н/д"</formula>
    </cfRule>
  </conditionalFormatting>
  <conditionalFormatting sqref="AT690:AU690">
    <cfRule type="cellIs" dxfId="3816" priority="3943" operator="equal">
      <formula>"н/д"</formula>
    </cfRule>
  </conditionalFormatting>
  <conditionalFormatting sqref="AT697:AU697">
    <cfRule type="cellIs" dxfId="3815" priority="3942" operator="equal">
      <formula>"н/д"</formula>
    </cfRule>
  </conditionalFormatting>
  <conditionalFormatting sqref="AT698:AU698">
    <cfRule type="cellIs" dxfId="3814" priority="3941" operator="equal">
      <formula>"н/д"</formula>
    </cfRule>
  </conditionalFormatting>
  <conditionalFormatting sqref="AT681:AU681">
    <cfRule type="cellIs" dxfId="3813" priority="3940" operator="equal">
      <formula>"н/д"</formula>
    </cfRule>
  </conditionalFormatting>
  <conditionalFormatting sqref="AT696:AU696">
    <cfRule type="cellIs" dxfId="3812" priority="3939" operator="equal">
      <formula>"н/д"</formula>
    </cfRule>
  </conditionalFormatting>
  <conditionalFormatting sqref="AW691:AX691">
    <cfRule type="cellIs" dxfId="3811" priority="3938" operator="equal">
      <formula>"н/д"</formula>
    </cfRule>
  </conditionalFormatting>
  <conditionalFormatting sqref="AW673:AX673">
    <cfRule type="cellIs" dxfId="3810" priority="3937" operator="equal">
      <formula>"н/д"</formula>
    </cfRule>
  </conditionalFormatting>
  <conditionalFormatting sqref="AW693:AX693">
    <cfRule type="cellIs" dxfId="3809" priority="3936" operator="equal">
      <formula>"н/д"</formula>
    </cfRule>
  </conditionalFormatting>
  <conditionalFormatting sqref="AW690:AX690">
    <cfRule type="cellIs" dxfId="3808" priority="3935" operator="equal">
      <formula>"н/д"</formula>
    </cfRule>
  </conditionalFormatting>
  <conditionalFormatting sqref="AW697:AX697">
    <cfRule type="cellIs" dxfId="3807" priority="3934" operator="equal">
      <formula>"н/д"</formula>
    </cfRule>
  </conditionalFormatting>
  <conditionalFormatting sqref="AW698:AX698">
    <cfRule type="cellIs" dxfId="3806" priority="3933" operator="equal">
      <formula>"н/д"</formula>
    </cfRule>
  </conditionalFormatting>
  <conditionalFormatting sqref="AW681:AX681">
    <cfRule type="cellIs" dxfId="3805" priority="3932" operator="equal">
      <formula>"н/д"</formula>
    </cfRule>
  </conditionalFormatting>
  <conditionalFormatting sqref="AW696:AX696">
    <cfRule type="cellIs" dxfId="3804" priority="3931" operator="equal">
      <formula>"н/д"</formula>
    </cfRule>
  </conditionalFormatting>
  <conditionalFormatting sqref="AH691:AI691">
    <cfRule type="cellIs" dxfId="3803" priority="3930" operator="equal">
      <formula>"н/д"</formula>
    </cfRule>
  </conditionalFormatting>
  <conditionalFormatting sqref="AH673:AI673">
    <cfRule type="cellIs" dxfId="3802" priority="3929" operator="equal">
      <formula>"н/д"</formula>
    </cfRule>
  </conditionalFormatting>
  <conditionalFormatting sqref="AH693:AI693">
    <cfRule type="cellIs" dxfId="3801" priority="3928" operator="equal">
      <formula>"н/д"</formula>
    </cfRule>
  </conditionalFormatting>
  <conditionalFormatting sqref="AH690:AI690">
    <cfRule type="cellIs" dxfId="3800" priority="3927" operator="equal">
      <formula>"н/д"</formula>
    </cfRule>
  </conditionalFormatting>
  <conditionalFormatting sqref="AH697:AI697">
    <cfRule type="cellIs" dxfId="3799" priority="3926" operator="equal">
      <formula>"н/д"</formula>
    </cfRule>
  </conditionalFormatting>
  <conditionalFormatting sqref="AH698:AI698">
    <cfRule type="cellIs" dxfId="3798" priority="3925" operator="equal">
      <formula>"н/д"</formula>
    </cfRule>
  </conditionalFormatting>
  <conditionalFormatting sqref="AH681:AI681">
    <cfRule type="cellIs" dxfId="3797" priority="3924" operator="equal">
      <formula>"н/д"</formula>
    </cfRule>
  </conditionalFormatting>
  <conditionalFormatting sqref="AH696:AI696">
    <cfRule type="cellIs" dxfId="3796" priority="3923" operator="equal">
      <formula>"н/д"</formula>
    </cfRule>
  </conditionalFormatting>
  <conditionalFormatting sqref="AE691:AF691">
    <cfRule type="cellIs" dxfId="3795" priority="3922" operator="equal">
      <formula>"н/д"</formula>
    </cfRule>
  </conditionalFormatting>
  <conditionalFormatting sqref="AE673:AF673">
    <cfRule type="cellIs" dxfId="3794" priority="3921" operator="equal">
      <formula>"н/д"</formula>
    </cfRule>
  </conditionalFormatting>
  <conditionalFormatting sqref="AE693:AF693">
    <cfRule type="cellIs" dxfId="3793" priority="3920" operator="equal">
      <formula>"н/д"</formula>
    </cfRule>
  </conditionalFormatting>
  <conditionalFormatting sqref="AE690:AF690">
    <cfRule type="cellIs" dxfId="3792" priority="3919" operator="equal">
      <formula>"н/д"</formula>
    </cfRule>
  </conditionalFormatting>
  <conditionalFormatting sqref="AE697:AF697">
    <cfRule type="cellIs" dxfId="3791" priority="3918" operator="equal">
      <formula>"н/д"</formula>
    </cfRule>
  </conditionalFormatting>
  <conditionalFormatting sqref="AE698:AF698">
    <cfRule type="cellIs" dxfId="3790" priority="3917" operator="equal">
      <formula>"н/д"</formula>
    </cfRule>
  </conditionalFormatting>
  <conditionalFormatting sqref="AE681:AF681">
    <cfRule type="cellIs" dxfId="3789" priority="3916" operator="equal">
      <formula>"н/д"</formula>
    </cfRule>
  </conditionalFormatting>
  <conditionalFormatting sqref="AE696:AF696">
    <cfRule type="cellIs" dxfId="3788" priority="3915" operator="equal">
      <formula>"н/д"</formula>
    </cfRule>
  </conditionalFormatting>
  <conditionalFormatting sqref="AB691:AC691">
    <cfRule type="cellIs" dxfId="3787" priority="3914" operator="equal">
      <formula>"н/д"</formula>
    </cfRule>
  </conditionalFormatting>
  <conditionalFormatting sqref="AB673:AC673">
    <cfRule type="cellIs" dxfId="3786" priority="3913" operator="equal">
      <formula>"н/д"</formula>
    </cfRule>
  </conditionalFormatting>
  <conditionalFormatting sqref="AB693:AC693">
    <cfRule type="cellIs" dxfId="3785" priority="3912" operator="equal">
      <formula>"н/д"</formula>
    </cfRule>
  </conditionalFormatting>
  <conditionalFormatting sqref="AB690:AC690">
    <cfRule type="cellIs" dxfId="3784" priority="3911" operator="equal">
      <formula>"н/д"</formula>
    </cfRule>
  </conditionalFormatting>
  <conditionalFormatting sqref="AB697:AC697">
    <cfRule type="cellIs" dxfId="3783" priority="3910" operator="equal">
      <formula>"н/д"</formula>
    </cfRule>
  </conditionalFormatting>
  <conditionalFormatting sqref="AB698:AC698">
    <cfRule type="cellIs" dxfId="3782" priority="3909" operator="equal">
      <formula>"н/д"</formula>
    </cfRule>
  </conditionalFormatting>
  <conditionalFormatting sqref="AB681:AC681">
    <cfRule type="cellIs" dxfId="3781" priority="3908" operator="equal">
      <formula>"н/д"</formula>
    </cfRule>
  </conditionalFormatting>
  <conditionalFormatting sqref="AB696:AC696">
    <cfRule type="cellIs" dxfId="3780" priority="3907" operator="equal">
      <formula>"н/д"</formula>
    </cfRule>
  </conditionalFormatting>
  <conditionalFormatting sqref="AZ691:BA691">
    <cfRule type="cellIs" dxfId="3779" priority="3906" operator="equal">
      <formula>"н/д"</formula>
    </cfRule>
  </conditionalFormatting>
  <conditionalFormatting sqref="AZ673:BA673">
    <cfRule type="cellIs" dxfId="3778" priority="3905" operator="equal">
      <formula>"н/д"</formula>
    </cfRule>
  </conditionalFormatting>
  <conditionalFormatting sqref="AZ693:BA693">
    <cfRule type="cellIs" dxfId="3777" priority="3904" operator="equal">
      <formula>"н/д"</formula>
    </cfRule>
  </conditionalFormatting>
  <conditionalFormatting sqref="AZ690:BA690">
    <cfRule type="cellIs" dxfId="3776" priority="3903" operator="equal">
      <formula>"н/д"</formula>
    </cfRule>
  </conditionalFormatting>
  <conditionalFormatting sqref="AZ697:BA697">
    <cfRule type="cellIs" dxfId="3775" priority="3902" operator="equal">
      <formula>"н/д"</formula>
    </cfRule>
  </conditionalFormatting>
  <conditionalFormatting sqref="AZ698:BA698">
    <cfRule type="cellIs" dxfId="3774" priority="3901" operator="equal">
      <formula>"н/д"</formula>
    </cfRule>
  </conditionalFormatting>
  <conditionalFormatting sqref="AZ681:BA681">
    <cfRule type="cellIs" dxfId="3773" priority="3900" operator="equal">
      <formula>"н/д"</formula>
    </cfRule>
  </conditionalFormatting>
  <conditionalFormatting sqref="AZ696:BA696">
    <cfRule type="cellIs" dxfId="3772" priority="3899" operator="equal">
      <formula>"н/д"</formula>
    </cfRule>
  </conditionalFormatting>
  <conditionalFormatting sqref="BC691:BD691">
    <cfRule type="cellIs" dxfId="3771" priority="3898" operator="equal">
      <formula>"н/д"</formula>
    </cfRule>
  </conditionalFormatting>
  <conditionalFormatting sqref="BC673:BD673">
    <cfRule type="cellIs" dxfId="3770" priority="3897" operator="equal">
      <formula>"н/д"</formula>
    </cfRule>
  </conditionalFormatting>
  <conditionalFormatting sqref="BC693:BD693">
    <cfRule type="cellIs" dxfId="3769" priority="3896" operator="equal">
      <formula>"н/д"</formula>
    </cfRule>
  </conditionalFormatting>
  <conditionalFormatting sqref="BC690:BD690">
    <cfRule type="cellIs" dxfId="3768" priority="3895" operator="equal">
      <formula>"н/д"</formula>
    </cfRule>
  </conditionalFormatting>
  <conditionalFormatting sqref="BC697:BD697">
    <cfRule type="cellIs" dxfId="3767" priority="3894" operator="equal">
      <formula>"н/д"</formula>
    </cfRule>
  </conditionalFormatting>
  <conditionalFormatting sqref="BC698:BD698">
    <cfRule type="cellIs" dxfId="3766" priority="3893" operator="equal">
      <formula>"н/д"</formula>
    </cfRule>
  </conditionalFormatting>
  <conditionalFormatting sqref="BC681:BD681">
    <cfRule type="cellIs" dxfId="3765" priority="3892" operator="equal">
      <formula>"н/д"</formula>
    </cfRule>
  </conditionalFormatting>
  <conditionalFormatting sqref="BC696:BD696">
    <cfRule type="cellIs" dxfId="3764" priority="3891" operator="equal">
      <formula>"н/д"</formula>
    </cfRule>
  </conditionalFormatting>
  <conditionalFormatting sqref="P681:Q681">
    <cfRule type="cellIs" dxfId="3763" priority="3884" operator="equal">
      <formula>"н/д"</formula>
    </cfRule>
  </conditionalFormatting>
  <conditionalFormatting sqref="P691:Q691">
    <cfRule type="cellIs" dxfId="3762" priority="3890" operator="equal">
      <formula>"н/д"</formula>
    </cfRule>
  </conditionalFormatting>
  <conditionalFormatting sqref="P673:Q673">
    <cfRule type="cellIs" dxfId="3761" priority="3889" operator="equal">
      <formula>"н/д"</formula>
    </cfRule>
  </conditionalFormatting>
  <conditionalFormatting sqref="P693:Q693">
    <cfRule type="cellIs" dxfId="3760" priority="3888" operator="equal">
      <formula>"н/д"</formula>
    </cfRule>
  </conditionalFormatting>
  <conditionalFormatting sqref="P690:Q690">
    <cfRule type="cellIs" dxfId="3759" priority="3887" operator="equal">
      <formula>"н/д"</formula>
    </cfRule>
  </conditionalFormatting>
  <conditionalFormatting sqref="P697:Q697">
    <cfRule type="cellIs" dxfId="3758" priority="3886" operator="equal">
      <formula>"н/д"</formula>
    </cfRule>
  </conditionalFormatting>
  <conditionalFormatting sqref="P698:Q698">
    <cfRule type="cellIs" dxfId="3757" priority="3885" operator="equal">
      <formula>"н/д"</formula>
    </cfRule>
  </conditionalFormatting>
  <conditionalFormatting sqref="P696:Q696">
    <cfRule type="cellIs" dxfId="3756" priority="3883" operator="equal">
      <formula>"н/д"</formula>
    </cfRule>
  </conditionalFormatting>
  <conditionalFormatting sqref="M681:N681">
    <cfRule type="cellIs" dxfId="3755" priority="3876" operator="equal">
      <formula>"н/д"</formula>
    </cfRule>
  </conditionalFormatting>
  <conditionalFormatting sqref="M691:N691">
    <cfRule type="cellIs" dxfId="3754" priority="3882" operator="equal">
      <formula>"н/д"</formula>
    </cfRule>
  </conditionalFormatting>
  <conditionalFormatting sqref="M673:N673">
    <cfRule type="cellIs" dxfId="3753" priority="3881" operator="equal">
      <formula>"н/д"</formula>
    </cfRule>
  </conditionalFormatting>
  <conditionalFormatting sqref="M693:N693">
    <cfRule type="cellIs" dxfId="3752" priority="3880" operator="equal">
      <formula>"н/д"</formula>
    </cfRule>
  </conditionalFormatting>
  <conditionalFormatting sqref="M690:N690">
    <cfRule type="cellIs" dxfId="3751" priority="3879" operator="equal">
      <formula>"н/д"</formula>
    </cfRule>
  </conditionalFormatting>
  <conditionalFormatting sqref="M697:N697">
    <cfRule type="cellIs" dxfId="3750" priority="3878" operator="equal">
      <formula>"н/д"</formula>
    </cfRule>
  </conditionalFormatting>
  <conditionalFormatting sqref="M698:N698">
    <cfRule type="cellIs" dxfId="3749" priority="3877" operator="equal">
      <formula>"н/д"</formula>
    </cfRule>
  </conditionalFormatting>
  <conditionalFormatting sqref="M696:N696">
    <cfRule type="cellIs" dxfId="3748" priority="3875" operator="equal">
      <formula>"н/д"</formula>
    </cfRule>
  </conditionalFormatting>
  <conditionalFormatting sqref="J681:K681">
    <cfRule type="cellIs" dxfId="3747" priority="3868" operator="equal">
      <formula>"н/д"</formula>
    </cfRule>
  </conditionalFormatting>
  <conditionalFormatting sqref="J691:K691">
    <cfRule type="cellIs" dxfId="3746" priority="3874" operator="equal">
      <formula>"н/д"</formula>
    </cfRule>
  </conditionalFormatting>
  <conditionalFormatting sqref="J673:K673">
    <cfRule type="cellIs" dxfId="3745" priority="3873" operator="equal">
      <formula>"н/д"</formula>
    </cfRule>
  </conditionalFormatting>
  <conditionalFormatting sqref="J693:K693">
    <cfRule type="cellIs" dxfId="3744" priority="3872" operator="equal">
      <formula>"н/д"</formula>
    </cfRule>
  </conditionalFormatting>
  <conditionalFormatting sqref="J690:K690">
    <cfRule type="cellIs" dxfId="3743" priority="3871" operator="equal">
      <formula>"н/д"</formula>
    </cfRule>
  </conditionalFormatting>
  <conditionalFormatting sqref="J697:K697">
    <cfRule type="cellIs" dxfId="3742" priority="3870" operator="equal">
      <formula>"н/д"</formula>
    </cfRule>
  </conditionalFormatting>
  <conditionalFormatting sqref="J698:K698">
    <cfRule type="cellIs" dxfId="3741" priority="3869" operator="equal">
      <formula>"н/д"</formula>
    </cfRule>
  </conditionalFormatting>
  <conditionalFormatting sqref="J696:K696">
    <cfRule type="cellIs" dxfId="3740" priority="3867" operator="equal">
      <formula>"н/д"</formula>
    </cfRule>
  </conditionalFormatting>
  <conditionalFormatting sqref="G681:H681">
    <cfRule type="cellIs" dxfId="3739" priority="3860" operator="equal">
      <formula>"н/д"</formula>
    </cfRule>
  </conditionalFormatting>
  <conditionalFormatting sqref="G691:H691">
    <cfRule type="cellIs" dxfId="3738" priority="3866" operator="equal">
      <formula>"н/д"</formula>
    </cfRule>
  </conditionalFormatting>
  <conditionalFormatting sqref="G673:H673">
    <cfRule type="cellIs" dxfId="3737" priority="3865" operator="equal">
      <formula>"н/д"</formula>
    </cfRule>
  </conditionalFormatting>
  <conditionalFormatting sqref="G693:H693">
    <cfRule type="cellIs" dxfId="3736" priority="3864" operator="equal">
      <formula>"н/д"</formula>
    </cfRule>
  </conditionalFormatting>
  <conditionalFormatting sqref="G690:H690">
    <cfRule type="cellIs" dxfId="3735" priority="3863" operator="equal">
      <formula>"н/д"</formula>
    </cfRule>
  </conditionalFormatting>
  <conditionalFormatting sqref="G697:H697">
    <cfRule type="cellIs" dxfId="3734" priority="3862" operator="equal">
      <formula>"н/д"</formula>
    </cfRule>
  </conditionalFormatting>
  <conditionalFormatting sqref="G698:H698">
    <cfRule type="cellIs" dxfId="3733" priority="3861" operator="equal">
      <formula>"н/д"</formula>
    </cfRule>
  </conditionalFormatting>
  <conditionalFormatting sqref="G696:H696">
    <cfRule type="cellIs" dxfId="3732" priority="3859" operator="equal">
      <formula>"н/д"</formula>
    </cfRule>
  </conditionalFormatting>
  <conditionalFormatting sqref="V681:W681">
    <cfRule type="cellIs" dxfId="3731" priority="3852" operator="equal">
      <formula>"н/д"</formula>
    </cfRule>
  </conditionalFormatting>
  <conditionalFormatting sqref="V691:W691">
    <cfRule type="cellIs" dxfId="3730" priority="3858" operator="equal">
      <formula>"н/д"</formula>
    </cfRule>
  </conditionalFormatting>
  <conditionalFormatting sqref="V673:W673">
    <cfRule type="cellIs" dxfId="3729" priority="3857" operator="equal">
      <formula>"н/д"</formula>
    </cfRule>
  </conditionalFormatting>
  <conditionalFormatting sqref="V693:W693">
    <cfRule type="cellIs" dxfId="3728" priority="3856" operator="equal">
      <formula>"н/д"</formula>
    </cfRule>
  </conditionalFormatting>
  <conditionalFormatting sqref="V690:W690">
    <cfRule type="cellIs" dxfId="3727" priority="3855" operator="equal">
      <formula>"н/д"</formula>
    </cfRule>
  </conditionalFormatting>
  <conditionalFormatting sqref="V697:W697">
    <cfRule type="cellIs" dxfId="3726" priority="3854" operator="equal">
      <formula>"н/д"</formula>
    </cfRule>
  </conditionalFormatting>
  <conditionalFormatting sqref="V698:W698">
    <cfRule type="cellIs" dxfId="3725" priority="3853" operator="equal">
      <formula>"н/д"</formula>
    </cfRule>
  </conditionalFormatting>
  <conditionalFormatting sqref="V696:W696">
    <cfRule type="cellIs" dxfId="3724" priority="3851" operator="equal">
      <formula>"н/д"</formula>
    </cfRule>
  </conditionalFormatting>
  <conditionalFormatting sqref="Y681:Z681">
    <cfRule type="cellIs" dxfId="3723" priority="3844" operator="equal">
      <formula>"н/д"</formula>
    </cfRule>
  </conditionalFormatting>
  <conditionalFormatting sqref="Y691:Z691">
    <cfRule type="cellIs" dxfId="3722" priority="3850" operator="equal">
      <formula>"н/д"</formula>
    </cfRule>
  </conditionalFormatting>
  <conditionalFormatting sqref="Y673:Z673">
    <cfRule type="cellIs" dxfId="3721" priority="3849" operator="equal">
      <formula>"н/д"</formula>
    </cfRule>
  </conditionalFormatting>
  <conditionalFormatting sqref="Y693:Z693">
    <cfRule type="cellIs" dxfId="3720" priority="3848" operator="equal">
      <formula>"н/д"</formula>
    </cfRule>
  </conditionalFormatting>
  <conditionalFormatting sqref="Y690:Z690">
    <cfRule type="cellIs" dxfId="3719" priority="3847" operator="equal">
      <formula>"н/д"</formula>
    </cfRule>
  </conditionalFormatting>
  <conditionalFormatting sqref="Y697:Z697">
    <cfRule type="cellIs" dxfId="3718" priority="3846" operator="equal">
      <formula>"н/д"</formula>
    </cfRule>
  </conditionalFormatting>
  <conditionalFormatting sqref="Y698:Z698">
    <cfRule type="cellIs" dxfId="3717" priority="3845" operator="equal">
      <formula>"н/д"</formula>
    </cfRule>
  </conditionalFormatting>
  <conditionalFormatting sqref="Y696:Z696">
    <cfRule type="cellIs" dxfId="3716" priority="3843" operator="equal">
      <formula>"н/д"</formula>
    </cfRule>
  </conditionalFormatting>
  <conditionalFormatting sqref="BX681:BY681">
    <cfRule type="cellIs" dxfId="3715" priority="3836" operator="equal">
      <formula>"н/д"</formula>
    </cfRule>
  </conditionalFormatting>
  <conditionalFormatting sqref="BX691:BY691">
    <cfRule type="cellIs" dxfId="3714" priority="3842" operator="equal">
      <formula>"н/д"</formula>
    </cfRule>
  </conditionalFormatting>
  <conditionalFormatting sqref="BX673:BY673">
    <cfRule type="cellIs" dxfId="3713" priority="3841" operator="equal">
      <formula>"н/д"</formula>
    </cfRule>
  </conditionalFormatting>
  <conditionalFormatting sqref="BX693:BY693">
    <cfRule type="cellIs" dxfId="3712" priority="3840" operator="equal">
      <formula>"н/д"</formula>
    </cfRule>
  </conditionalFormatting>
  <conditionalFormatting sqref="BX690:BY690">
    <cfRule type="cellIs" dxfId="3711" priority="3839" operator="equal">
      <formula>"н/д"</formula>
    </cfRule>
  </conditionalFormatting>
  <conditionalFormatting sqref="BX697:BY697">
    <cfRule type="cellIs" dxfId="3710" priority="3838" operator="equal">
      <formula>"н/д"</formula>
    </cfRule>
  </conditionalFormatting>
  <conditionalFormatting sqref="BX698:BY698">
    <cfRule type="cellIs" dxfId="3709" priority="3837" operator="equal">
      <formula>"н/д"</formula>
    </cfRule>
  </conditionalFormatting>
  <conditionalFormatting sqref="BX696:BY696">
    <cfRule type="cellIs" dxfId="3708" priority="3835" operator="equal">
      <formula>"н/д"</formula>
    </cfRule>
  </conditionalFormatting>
  <conditionalFormatting sqref="BU713:BV713">
    <cfRule type="cellIs" dxfId="3707" priority="3834" operator="equal">
      <formula>"н/д"</formula>
    </cfRule>
  </conditionalFormatting>
  <conditionalFormatting sqref="BU714:BV714">
    <cfRule type="cellIs" dxfId="3706" priority="3833" operator="equal">
      <formula>"н/д"</formula>
    </cfRule>
  </conditionalFormatting>
  <conditionalFormatting sqref="BU715:BV715">
    <cfRule type="cellIs" dxfId="3705" priority="3832" operator="equal">
      <formula>"н/д"</formula>
    </cfRule>
  </conditionalFormatting>
  <conditionalFormatting sqref="BU716:BV716">
    <cfRule type="cellIs" dxfId="3704" priority="3831" operator="equal">
      <formula>"н/д"</formula>
    </cfRule>
  </conditionalFormatting>
  <conditionalFormatting sqref="BU705:BV705">
    <cfRule type="cellIs" dxfId="3703" priority="3830" operator="equal">
      <formula>"н/д"</formula>
    </cfRule>
  </conditionalFormatting>
  <conditionalFormatting sqref="BO713:BP713">
    <cfRule type="cellIs" dxfId="3702" priority="3829" operator="equal">
      <formula>"н/д"</formula>
    </cfRule>
  </conditionalFormatting>
  <conditionalFormatting sqref="BO714:BP714">
    <cfRule type="cellIs" dxfId="3701" priority="3828" operator="equal">
      <formula>"н/д"</formula>
    </cfRule>
  </conditionalFormatting>
  <conditionalFormatting sqref="BO715:BP715">
    <cfRule type="cellIs" dxfId="3700" priority="3827" operator="equal">
      <formula>"н/д"</formula>
    </cfRule>
  </conditionalFormatting>
  <conditionalFormatting sqref="BO716:BP716">
    <cfRule type="cellIs" dxfId="3699" priority="3826" operator="equal">
      <formula>"н/д"</formula>
    </cfRule>
  </conditionalFormatting>
  <conditionalFormatting sqref="BO705:BP705">
    <cfRule type="cellIs" dxfId="3698" priority="3825" operator="equal">
      <formula>"н/д"</formula>
    </cfRule>
  </conditionalFormatting>
  <conditionalFormatting sqref="BL713:BM713">
    <cfRule type="cellIs" dxfId="3697" priority="3824" operator="equal">
      <formula>"н/д"</formula>
    </cfRule>
  </conditionalFormatting>
  <conditionalFormatting sqref="BL714:BM714">
    <cfRule type="cellIs" dxfId="3696" priority="3823" operator="equal">
      <formula>"н/д"</formula>
    </cfRule>
  </conditionalFormatting>
  <conditionalFormatting sqref="BL715:BM715">
    <cfRule type="cellIs" dxfId="3695" priority="3822" operator="equal">
      <formula>"н/д"</formula>
    </cfRule>
  </conditionalFormatting>
  <conditionalFormatting sqref="BL716:BM716">
    <cfRule type="cellIs" dxfId="3694" priority="3821" operator="equal">
      <formula>"н/д"</formula>
    </cfRule>
  </conditionalFormatting>
  <conditionalFormatting sqref="BL705:BM705">
    <cfRule type="cellIs" dxfId="3693" priority="3820" operator="equal">
      <formula>"н/д"</formula>
    </cfRule>
  </conditionalFormatting>
  <conditionalFormatting sqref="BI713:BJ713">
    <cfRule type="cellIs" dxfId="3692" priority="3819" operator="equal">
      <formula>"н/д"</formula>
    </cfRule>
  </conditionalFormatting>
  <conditionalFormatting sqref="BI714:BJ714">
    <cfRule type="cellIs" dxfId="3691" priority="3818" operator="equal">
      <formula>"н/д"</formula>
    </cfRule>
  </conditionalFormatting>
  <conditionalFormatting sqref="BI715:BJ715">
    <cfRule type="cellIs" dxfId="3690" priority="3817" operator="equal">
      <formula>"н/д"</formula>
    </cfRule>
  </conditionalFormatting>
  <conditionalFormatting sqref="BI716:BJ716">
    <cfRule type="cellIs" dxfId="3689" priority="3816" operator="equal">
      <formula>"н/д"</formula>
    </cfRule>
  </conditionalFormatting>
  <conditionalFormatting sqref="BI705:BJ705">
    <cfRule type="cellIs" dxfId="3688" priority="3815" operator="equal">
      <formula>"н/д"</formula>
    </cfRule>
  </conditionalFormatting>
  <conditionalFormatting sqref="BF713:BG713">
    <cfRule type="cellIs" dxfId="3687" priority="3814" operator="equal">
      <formula>"н/д"</formula>
    </cfRule>
  </conditionalFormatting>
  <conditionalFormatting sqref="BF714:BG714">
    <cfRule type="cellIs" dxfId="3686" priority="3813" operator="equal">
      <formula>"н/д"</formula>
    </cfRule>
  </conditionalFormatting>
  <conditionalFormatting sqref="BF715:BG715">
    <cfRule type="cellIs" dxfId="3685" priority="3812" operator="equal">
      <formula>"н/д"</formula>
    </cfRule>
  </conditionalFormatting>
  <conditionalFormatting sqref="BF716:BG716">
    <cfRule type="cellIs" dxfId="3684" priority="3811" operator="equal">
      <formula>"н/д"</formula>
    </cfRule>
  </conditionalFormatting>
  <conditionalFormatting sqref="BF705:BG705">
    <cfRule type="cellIs" dxfId="3683" priority="3810" operator="equal">
      <formula>"н/д"</formula>
    </cfRule>
  </conditionalFormatting>
  <conditionalFormatting sqref="AQ713:AR713">
    <cfRule type="cellIs" dxfId="3682" priority="3809" operator="equal">
      <formula>"н/д"</formula>
    </cfRule>
  </conditionalFormatting>
  <conditionalFormatting sqref="AQ714:AR714">
    <cfRule type="cellIs" dxfId="3681" priority="3808" operator="equal">
      <formula>"н/д"</formula>
    </cfRule>
  </conditionalFormatting>
  <conditionalFormatting sqref="AQ715:AR715">
    <cfRule type="cellIs" dxfId="3680" priority="3807" operator="equal">
      <formula>"н/д"</formula>
    </cfRule>
  </conditionalFormatting>
  <conditionalFormatting sqref="AQ716:AR716">
    <cfRule type="cellIs" dxfId="3679" priority="3806" operator="equal">
      <formula>"н/д"</formula>
    </cfRule>
  </conditionalFormatting>
  <conditionalFormatting sqref="AQ705:AR705">
    <cfRule type="cellIs" dxfId="3678" priority="3805" operator="equal">
      <formula>"н/д"</formula>
    </cfRule>
  </conditionalFormatting>
  <conditionalFormatting sqref="AN718:AO718">
    <cfRule type="cellIs" dxfId="3677" priority="3804" operator="equal">
      <formula>"н/д"</formula>
    </cfRule>
  </conditionalFormatting>
  <conditionalFormatting sqref="AN713:AO713">
    <cfRule type="cellIs" dxfId="3676" priority="3803" operator="equal">
      <formula>"н/д"</formula>
    </cfRule>
  </conditionalFormatting>
  <conditionalFormatting sqref="AN714:AO714">
    <cfRule type="cellIs" dxfId="3675" priority="3802" operator="equal">
      <formula>"н/д"</formula>
    </cfRule>
  </conditionalFormatting>
  <conditionalFormatting sqref="AN715:AO715">
    <cfRule type="cellIs" dxfId="3674" priority="3801" operator="equal">
      <formula>"н/д"</formula>
    </cfRule>
  </conditionalFormatting>
  <conditionalFormatting sqref="AN716:AO716">
    <cfRule type="cellIs" dxfId="3673" priority="3800" operator="equal">
      <formula>"н/д"</formula>
    </cfRule>
  </conditionalFormatting>
  <conditionalFormatting sqref="AN705:AO705">
    <cfRule type="cellIs" dxfId="3672" priority="3799" operator="equal">
      <formula>"н/д"</formula>
    </cfRule>
  </conditionalFormatting>
  <conditionalFormatting sqref="AT718:AU718">
    <cfRule type="cellIs" dxfId="3671" priority="3798" operator="equal">
      <formula>"н/д"</formula>
    </cfRule>
  </conditionalFormatting>
  <conditionalFormatting sqref="AT713:AU713">
    <cfRule type="cellIs" dxfId="3670" priority="3797" operator="equal">
      <formula>"н/д"</formula>
    </cfRule>
  </conditionalFormatting>
  <conditionalFormatting sqref="AT714:AU714">
    <cfRule type="cellIs" dxfId="3669" priority="3796" operator="equal">
      <formula>"н/д"</formula>
    </cfRule>
  </conditionalFormatting>
  <conditionalFormatting sqref="AT715:AU715">
    <cfRule type="cellIs" dxfId="3668" priority="3795" operator="equal">
      <formula>"н/д"</formula>
    </cfRule>
  </conditionalFormatting>
  <conditionalFormatting sqref="AT716:AU716">
    <cfRule type="cellIs" dxfId="3667" priority="3794" operator="equal">
      <formula>"н/д"</formula>
    </cfRule>
  </conditionalFormatting>
  <conditionalFormatting sqref="AT705:AU705">
    <cfRule type="cellIs" dxfId="3666" priority="3793" operator="equal">
      <formula>"н/д"</formula>
    </cfRule>
  </conditionalFormatting>
  <conditionalFormatting sqref="AW718:AX718">
    <cfRule type="cellIs" dxfId="3665" priority="3792" operator="equal">
      <formula>"н/д"</formula>
    </cfRule>
  </conditionalFormatting>
  <conditionalFormatting sqref="AW713:AX713">
    <cfRule type="cellIs" dxfId="3664" priority="3791" operator="equal">
      <formula>"н/д"</formula>
    </cfRule>
  </conditionalFormatting>
  <conditionalFormatting sqref="AW714:AX714">
    <cfRule type="cellIs" dxfId="3663" priority="3790" operator="equal">
      <formula>"н/д"</formula>
    </cfRule>
  </conditionalFormatting>
  <conditionalFormatting sqref="AW715:AX715">
    <cfRule type="cellIs" dxfId="3662" priority="3789" operator="equal">
      <formula>"н/д"</formula>
    </cfRule>
  </conditionalFormatting>
  <conditionalFormatting sqref="AW716:AX716">
    <cfRule type="cellIs" dxfId="3661" priority="3788" operator="equal">
      <formula>"н/д"</formula>
    </cfRule>
  </conditionalFormatting>
  <conditionalFormatting sqref="AW705:AX705">
    <cfRule type="cellIs" dxfId="3660" priority="3787" operator="equal">
      <formula>"н/д"</formula>
    </cfRule>
  </conditionalFormatting>
  <conditionalFormatting sqref="AZ718:BA718">
    <cfRule type="cellIs" dxfId="3659" priority="3786" operator="equal">
      <formula>"н/д"</formula>
    </cfRule>
  </conditionalFormatting>
  <conditionalFormatting sqref="AZ713:BA713">
    <cfRule type="cellIs" dxfId="3658" priority="3785" operator="equal">
      <formula>"н/д"</formula>
    </cfRule>
  </conditionalFormatting>
  <conditionalFormatting sqref="AZ714:BA714">
    <cfRule type="cellIs" dxfId="3657" priority="3784" operator="equal">
      <formula>"н/д"</formula>
    </cfRule>
  </conditionalFormatting>
  <conditionalFormatting sqref="AZ715:BA715">
    <cfRule type="cellIs" dxfId="3656" priority="3783" operator="equal">
      <formula>"н/д"</formula>
    </cfRule>
  </conditionalFormatting>
  <conditionalFormatting sqref="AZ716:BA716">
    <cfRule type="cellIs" dxfId="3655" priority="3782" operator="equal">
      <formula>"н/д"</formula>
    </cfRule>
  </conditionalFormatting>
  <conditionalFormatting sqref="AZ705:BA705">
    <cfRule type="cellIs" dxfId="3654" priority="3781" operator="equal">
      <formula>"н/д"</formula>
    </cfRule>
  </conditionalFormatting>
  <conditionalFormatting sqref="BC718:BD718">
    <cfRule type="cellIs" dxfId="3653" priority="3780" operator="equal">
      <formula>"н/д"</formula>
    </cfRule>
  </conditionalFormatting>
  <conditionalFormatting sqref="BC713:BD713">
    <cfRule type="cellIs" dxfId="3652" priority="3779" operator="equal">
      <formula>"н/д"</formula>
    </cfRule>
  </conditionalFormatting>
  <conditionalFormatting sqref="BC714:BD714">
    <cfRule type="cellIs" dxfId="3651" priority="3778" operator="equal">
      <formula>"н/д"</formula>
    </cfRule>
  </conditionalFormatting>
  <conditionalFormatting sqref="BC715:BD715">
    <cfRule type="cellIs" dxfId="3650" priority="3777" operator="equal">
      <formula>"н/д"</formula>
    </cfRule>
  </conditionalFormatting>
  <conditionalFormatting sqref="BC716:BD716">
    <cfRule type="cellIs" dxfId="3649" priority="3776" operator="equal">
      <formula>"н/д"</formula>
    </cfRule>
  </conditionalFormatting>
  <conditionalFormatting sqref="BC705:BD705">
    <cfRule type="cellIs" dxfId="3648" priority="3775" operator="equal">
      <formula>"н/д"</formula>
    </cfRule>
  </conditionalFormatting>
  <conditionalFormatting sqref="AH718:AI718">
    <cfRule type="cellIs" dxfId="3647" priority="3774" operator="equal">
      <formula>"н/д"</formula>
    </cfRule>
  </conditionalFormatting>
  <conditionalFormatting sqref="AH713:AI713">
    <cfRule type="cellIs" dxfId="3646" priority="3773" operator="equal">
      <formula>"н/д"</formula>
    </cfRule>
  </conditionalFormatting>
  <conditionalFormatting sqref="AH714:AI714">
    <cfRule type="cellIs" dxfId="3645" priority="3772" operator="equal">
      <formula>"н/д"</formula>
    </cfRule>
  </conditionalFormatting>
  <conditionalFormatting sqref="AH715:AI715">
    <cfRule type="cellIs" dxfId="3644" priority="3771" operator="equal">
      <formula>"н/д"</formula>
    </cfRule>
  </conditionalFormatting>
  <conditionalFormatting sqref="AH716:AI716">
    <cfRule type="cellIs" dxfId="3643" priority="3770" operator="equal">
      <formula>"н/д"</formula>
    </cfRule>
  </conditionalFormatting>
  <conditionalFormatting sqref="AH705:AI705">
    <cfRule type="cellIs" dxfId="3642" priority="3769" operator="equal">
      <formula>"н/д"</formula>
    </cfRule>
  </conditionalFormatting>
  <conditionalFormatting sqref="AB718:AC718 AE718:AF718">
    <cfRule type="cellIs" dxfId="3641" priority="3762" operator="equal">
      <formula>"н/д"</formula>
    </cfRule>
  </conditionalFormatting>
  <conditionalFormatting sqref="AB713:AC713 AE713:AF713">
    <cfRule type="cellIs" dxfId="3640" priority="3761" operator="equal">
      <formula>"н/д"</formula>
    </cfRule>
  </conditionalFormatting>
  <conditionalFormatting sqref="AB714:AC714 AE714:AF714">
    <cfRule type="cellIs" dxfId="3639" priority="3760" operator="equal">
      <formula>"н/д"</formula>
    </cfRule>
  </conditionalFormatting>
  <conditionalFormatting sqref="AB715:AC715 AE715:AF715">
    <cfRule type="cellIs" dxfId="3638" priority="3759" operator="equal">
      <formula>"н/д"</formula>
    </cfRule>
  </conditionalFormatting>
  <conditionalFormatting sqref="AB716:AC716 AE716:AF716">
    <cfRule type="cellIs" dxfId="3637" priority="3758" operator="equal">
      <formula>"н/д"</formula>
    </cfRule>
  </conditionalFormatting>
  <conditionalFormatting sqref="AB705:AC705 AE705:AF705">
    <cfRule type="cellIs" dxfId="3636" priority="3757" operator="equal">
      <formula>"н/д"</formula>
    </cfRule>
  </conditionalFormatting>
  <conditionalFormatting sqref="V718:W718">
    <cfRule type="cellIs" dxfId="3635" priority="3756" operator="equal">
      <formula>"н/д"</formula>
    </cfRule>
  </conditionalFormatting>
  <conditionalFormatting sqref="V713:W713">
    <cfRule type="cellIs" dxfId="3634" priority="3755" operator="equal">
      <formula>"н/д"</formula>
    </cfRule>
  </conditionalFormatting>
  <conditionalFormatting sqref="V714:W714">
    <cfRule type="cellIs" dxfId="3633" priority="3754" operator="equal">
      <formula>"н/д"</formula>
    </cfRule>
  </conditionalFormatting>
  <conditionalFormatting sqref="V715:W715">
    <cfRule type="cellIs" dxfId="3632" priority="3753" operator="equal">
      <formula>"н/д"</formula>
    </cfRule>
  </conditionalFormatting>
  <conditionalFormatting sqref="V716:W716">
    <cfRule type="cellIs" dxfId="3631" priority="3752" operator="equal">
      <formula>"н/д"</formula>
    </cfRule>
  </conditionalFormatting>
  <conditionalFormatting sqref="V705:W705">
    <cfRule type="cellIs" dxfId="3630" priority="3751" operator="equal">
      <formula>"н/д"</formula>
    </cfRule>
  </conditionalFormatting>
  <conditionalFormatting sqref="Y718:Z718">
    <cfRule type="cellIs" dxfId="3629" priority="3750" operator="equal">
      <formula>"н/д"</formula>
    </cfRule>
  </conditionalFormatting>
  <conditionalFormatting sqref="Y713:Z713">
    <cfRule type="cellIs" dxfId="3628" priority="3749" operator="equal">
      <formula>"н/д"</formula>
    </cfRule>
  </conditionalFormatting>
  <conditionalFormatting sqref="Y714:Z714">
    <cfRule type="cellIs" dxfId="3627" priority="3748" operator="equal">
      <formula>"н/д"</formula>
    </cfRule>
  </conditionalFormatting>
  <conditionalFormatting sqref="Y715:Z715">
    <cfRule type="cellIs" dxfId="3626" priority="3747" operator="equal">
      <formula>"н/д"</formula>
    </cfRule>
  </conditionalFormatting>
  <conditionalFormatting sqref="Y716:Z716">
    <cfRule type="cellIs" dxfId="3625" priority="3746" operator="equal">
      <formula>"н/д"</formula>
    </cfRule>
  </conditionalFormatting>
  <conditionalFormatting sqref="Y705:Z705">
    <cfRule type="cellIs" dxfId="3624" priority="3745" operator="equal">
      <formula>"н/д"</formula>
    </cfRule>
  </conditionalFormatting>
  <conditionalFormatting sqref="P718:Q718">
    <cfRule type="cellIs" dxfId="3623" priority="3744" operator="equal">
      <formula>"н/д"</formula>
    </cfRule>
  </conditionalFormatting>
  <conditionalFormatting sqref="P713:Q713">
    <cfRule type="cellIs" dxfId="3622" priority="3743" operator="equal">
      <formula>"н/д"</formula>
    </cfRule>
  </conditionalFormatting>
  <conditionalFormatting sqref="P714:Q714">
    <cfRule type="cellIs" dxfId="3621" priority="3742" operator="equal">
      <formula>"н/д"</formula>
    </cfRule>
  </conditionalFormatting>
  <conditionalFormatting sqref="P715:Q715">
    <cfRule type="cellIs" dxfId="3620" priority="3741" operator="equal">
      <formula>"н/д"</formula>
    </cfRule>
  </conditionalFormatting>
  <conditionalFormatting sqref="P716:Q716">
    <cfRule type="cellIs" dxfId="3619" priority="3740" operator="equal">
      <formula>"н/д"</formula>
    </cfRule>
  </conditionalFormatting>
  <conditionalFormatting sqref="P705:Q705">
    <cfRule type="cellIs" dxfId="3618" priority="3739" operator="equal">
      <formula>"н/д"</formula>
    </cfRule>
  </conditionalFormatting>
  <conditionalFormatting sqref="M718:N718">
    <cfRule type="cellIs" dxfId="3617" priority="3738" operator="equal">
      <formula>"н/д"</formula>
    </cfRule>
  </conditionalFormatting>
  <conditionalFormatting sqref="M713:N713">
    <cfRule type="cellIs" dxfId="3616" priority="3737" operator="equal">
      <formula>"н/д"</formula>
    </cfRule>
  </conditionalFormatting>
  <conditionalFormatting sqref="M714:N714">
    <cfRule type="cellIs" dxfId="3615" priority="3736" operator="equal">
      <formula>"н/д"</formula>
    </cfRule>
  </conditionalFormatting>
  <conditionalFormatting sqref="M715:N715">
    <cfRule type="cellIs" dxfId="3614" priority="3735" operator="equal">
      <formula>"н/д"</formula>
    </cfRule>
  </conditionalFormatting>
  <conditionalFormatting sqref="M716:N716">
    <cfRule type="cellIs" dxfId="3613" priority="3734" operator="equal">
      <formula>"н/д"</formula>
    </cfRule>
  </conditionalFormatting>
  <conditionalFormatting sqref="M705:N705">
    <cfRule type="cellIs" dxfId="3612" priority="3733" operator="equal">
      <formula>"н/д"</formula>
    </cfRule>
  </conditionalFormatting>
  <conditionalFormatting sqref="J718:K718">
    <cfRule type="cellIs" dxfId="3611" priority="3732" operator="equal">
      <formula>"н/д"</formula>
    </cfRule>
  </conditionalFormatting>
  <conditionalFormatting sqref="J713:K713">
    <cfRule type="cellIs" dxfId="3610" priority="3731" operator="equal">
      <formula>"н/д"</formula>
    </cfRule>
  </conditionalFormatting>
  <conditionalFormatting sqref="J714:K714">
    <cfRule type="cellIs" dxfId="3609" priority="3730" operator="equal">
      <formula>"н/д"</formula>
    </cfRule>
  </conditionalFormatting>
  <conditionalFormatting sqref="J715:K715">
    <cfRule type="cellIs" dxfId="3608" priority="3729" operator="equal">
      <formula>"н/д"</formula>
    </cfRule>
  </conditionalFormatting>
  <conditionalFormatting sqref="J716:K716">
    <cfRule type="cellIs" dxfId="3607" priority="3728" operator="equal">
      <formula>"н/д"</formula>
    </cfRule>
  </conditionalFormatting>
  <conditionalFormatting sqref="J705:K705">
    <cfRule type="cellIs" dxfId="3606" priority="3727" operator="equal">
      <formula>"н/д"</formula>
    </cfRule>
  </conditionalFormatting>
  <conditionalFormatting sqref="G718:H718">
    <cfRule type="cellIs" dxfId="3605" priority="3726" operator="equal">
      <formula>"н/д"</formula>
    </cfRule>
  </conditionalFormatting>
  <conditionalFormatting sqref="G713:H713">
    <cfRule type="cellIs" dxfId="3604" priority="3725" operator="equal">
      <formula>"н/д"</formula>
    </cfRule>
  </conditionalFormatting>
  <conditionalFormatting sqref="G714:H714">
    <cfRule type="cellIs" dxfId="3603" priority="3724" operator="equal">
      <formula>"н/д"</formula>
    </cfRule>
  </conditionalFormatting>
  <conditionalFormatting sqref="G715:H715">
    <cfRule type="cellIs" dxfId="3602" priority="3723" operator="equal">
      <formula>"н/д"</formula>
    </cfRule>
  </conditionalFormatting>
  <conditionalFormatting sqref="G716:H716">
    <cfRule type="cellIs" dxfId="3601" priority="3722" operator="equal">
      <formula>"н/д"</formula>
    </cfRule>
  </conditionalFormatting>
  <conditionalFormatting sqref="G705:H705">
    <cfRule type="cellIs" dxfId="3600" priority="3721" operator="equal">
      <formula>"н/д"</formula>
    </cfRule>
  </conditionalFormatting>
  <conditionalFormatting sqref="BX718:BY718">
    <cfRule type="cellIs" dxfId="3599" priority="3720" operator="equal">
      <formula>"н/д"</formula>
    </cfRule>
  </conditionalFormatting>
  <conditionalFormatting sqref="BX713:BY713">
    <cfRule type="cellIs" dxfId="3598" priority="3719" operator="equal">
      <formula>"н/д"</formula>
    </cfRule>
  </conditionalFormatting>
  <conditionalFormatting sqref="BX714:BY714">
    <cfRule type="cellIs" dxfId="3597" priority="3718" operator="equal">
      <formula>"н/д"</formula>
    </cfRule>
  </conditionalFormatting>
  <conditionalFormatting sqref="BX715:BY715">
    <cfRule type="cellIs" dxfId="3596" priority="3717" operator="equal">
      <formula>"н/д"</formula>
    </cfRule>
  </conditionalFormatting>
  <conditionalFormatting sqref="BX716:BY716">
    <cfRule type="cellIs" dxfId="3595" priority="3716" operator="equal">
      <formula>"н/д"</formula>
    </cfRule>
  </conditionalFormatting>
  <conditionalFormatting sqref="BX705:BY705">
    <cfRule type="cellIs" dxfId="3594" priority="3715" operator="equal">
      <formula>"н/д"</formula>
    </cfRule>
  </conditionalFormatting>
  <conditionalFormatting sqref="BU738:BV738">
    <cfRule type="cellIs" dxfId="3593" priority="3714" operator="equal">
      <formula>"н/д"</formula>
    </cfRule>
  </conditionalFormatting>
  <conditionalFormatting sqref="BU739:BV739">
    <cfRule type="cellIs" dxfId="3592" priority="3713" operator="equal">
      <formula>"н/д"</formula>
    </cfRule>
  </conditionalFormatting>
  <conditionalFormatting sqref="BU727:BV727">
    <cfRule type="cellIs" dxfId="3591" priority="3712" operator="equal">
      <formula>"н/д"</formula>
    </cfRule>
  </conditionalFormatting>
  <conditionalFormatting sqref="BO738:BP738">
    <cfRule type="cellIs" dxfId="3590" priority="3711" operator="equal">
      <formula>"н/д"</formula>
    </cfRule>
  </conditionalFormatting>
  <conditionalFormatting sqref="BO739:BP739">
    <cfRule type="cellIs" dxfId="3589" priority="3710" operator="equal">
      <formula>"н/д"</formula>
    </cfRule>
  </conditionalFormatting>
  <conditionalFormatting sqref="BO727:BP727">
    <cfRule type="cellIs" dxfId="3588" priority="3709" operator="equal">
      <formula>"н/д"</formula>
    </cfRule>
  </conditionalFormatting>
  <conditionalFormatting sqref="BL738:BM738">
    <cfRule type="cellIs" dxfId="3587" priority="3708" operator="equal">
      <formula>"н/д"</formula>
    </cfRule>
  </conditionalFormatting>
  <conditionalFormatting sqref="BL739:BM739">
    <cfRule type="cellIs" dxfId="3586" priority="3707" operator="equal">
      <formula>"н/д"</formula>
    </cfRule>
  </conditionalFormatting>
  <conditionalFormatting sqref="BL727:BM727">
    <cfRule type="cellIs" dxfId="3585" priority="3706" operator="equal">
      <formula>"н/д"</formula>
    </cfRule>
  </conditionalFormatting>
  <conditionalFormatting sqref="BI738:BJ738">
    <cfRule type="cellIs" dxfId="3584" priority="3705" operator="equal">
      <formula>"н/д"</formula>
    </cfRule>
  </conditionalFormatting>
  <conditionalFormatting sqref="BI739:BJ739">
    <cfRule type="cellIs" dxfId="3583" priority="3704" operator="equal">
      <formula>"н/д"</formula>
    </cfRule>
  </conditionalFormatting>
  <conditionalFormatting sqref="BI727:BJ727">
    <cfRule type="cellIs" dxfId="3582" priority="3703" operator="equal">
      <formula>"н/д"</formula>
    </cfRule>
  </conditionalFormatting>
  <conditionalFormatting sqref="BF738:BG738">
    <cfRule type="cellIs" dxfId="3581" priority="3702" operator="equal">
      <formula>"н/д"</formula>
    </cfRule>
  </conditionalFormatting>
  <conditionalFormatting sqref="BF739:BG739">
    <cfRule type="cellIs" dxfId="3580" priority="3701" operator="equal">
      <formula>"н/д"</formula>
    </cfRule>
  </conditionalFormatting>
  <conditionalFormatting sqref="BF727:BG727">
    <cfRule type="cellIs" dxfId="3579" priority="3700" operator="equal">
      <formula>"н/д"</formula>
    </cfRule>
  </conditionalFormatting>
  <conditionalFormatting sqref="AQ738:AR738">
    <cfRule type="cellIs" dxfId="3578" priority="3699" operator="equal">
      <formula>"н/д"</formula>
    </cfRule>
  </conditionalFormatting>
  <conditionalFormatting sqref="AQ739:AR739">
    <cfRule type="cellIs" dxfId="3577" priority="3698" operator="equal">
      <formula>"н/д"</formula>
    </cfRule>
  </conditionalFormatting>
  <conditionalFormatting sqref="AQ727:AR727">
    <cfRule type="cellIs" dxfId="3576" priority="3697" operator="equal">
      <formula>"н/д"</formula>
    </cfRule>
  </conditionalFormatting>
  <conditionalFormatting sqref="AN738:AO738">
    <cfRule type="cellIs" dxfId="3575" priority="3696" operator="equal">
      <formula>"н/д"</formula>
    </cfRule>
  </conditionalFormatting>
  <conditionalFormatting sqref="AN739:AO739">
    <cfRule type="cellIs" dxfId="3574" priority="3695" operator="equal">
      <formula>"н/д"</formula>
    </cfRule>
  </conditionalFormatting>
  <conditionalFormatting sqref="AN727:AO727">
    <cfRule type="cellIs" dxfId="3573" priority="3694" operator="equal">
      <formula>"н/д"</formula>
    </cfRule>
  </conditionalFormatting>
  <conditionalFormatting sqref="AT738:AU738">
    <cfRule type="cellIs" dxfId="3572" priority="3693" operator="equal">
      <formula>"н/д"</formula>
    </cfRule>
  </conditionalFormatting>
  <conditionalFormatting sqref="AT739:AU739">
    <cfRule type="cellIs" dxfId="3571" priority="3692" operator="equal">
      <formula>"н/д"</formula>
    </cfRule>
  </conditionalFormatting>
  <conditionalFormatting sqref="AT727:AU727">
    <cfRule type="cellIs" dxfId="3570" priority="3691" operator="equal">
      <formula>"н/д"</formula>
    </cfRule>
  </conditionalFormatting>
  <conditionalFormatting sqref="AW738:AX738">
    <cfRule type="cellIs" dxfId="3569" priority="3690" operator="equal">
      <formula>"н/д"</formula>
    </cfRule>
  </conditionalFormatting>
  <conditionalFormatting sqref="AW739:AX739">
    <cfRule type="cellIs" dxfId="3568" priority="3689" operator="equal">
      <formula>"н/д"</formula>
    </cfRule>
  </conditionalFormatting>
  <conditionalFormatting sqref="AW727:AX727">
    <cfRule type="cellIs" dxfId="3567" priority="3688" operator="equal">
      <formula>"н/д"</formula>
    </cfRule>
  </conditionalFormatting>
  <conditionalFormatting sqref="AZ738:BA738">
    <cfRule type="cellIs" dxfId="3566" priority="3687" operator="equal">
      <formula>"н/д"</formula>
    </cfRule>
  </conditionalFormatting>
  <conditionalFormatting sqref="AZ739:BA739">
    <cfRule type="cellIs" dxfId="3565" priority="3686" operator="equal">
      <formula>"н/д"</formula>
    </cfRule>
  </conditionalFormatting>
  <conditionalFormatting sqref="AZ727:BA727">
    <cfRule type="cellIs" dxfId="3564" priority="3685" operator="equal">
      <formula>"н/д"</formula>
    </cfRule>
  </conditionalFormatting>
  <conditionalFormatting sqref="BC738:BD738">
    <cfRule type="cellIs" dxfId="3563" priority="3684" operator="equal">
      <formula>"н/д"</formula>
    </cfRule>
  </conditionalFormatting>
  <conditionalFormatting sqref="BC739:BD739">
    <cfRule type="cellIs" dxfId="3562" priority="3683" operator="equal">
      <formula>"н/д"</formula>
    </cfRule>
  </conditionalFormatting>
  <conditionalFormatting sqref="BC727:BD727">
    <cfRule type="cellIs" dxfId="3561" priority="3682" operator="equal">
      <formula>"н/д"</formula>
    </cfRule>
  </conditionalFormatting>
  <conditionalFormatting sqref="AH738:AI738">
    <cfRule type="cellIs" dxfId="3560" priority="3681" operator="equal">
      <formula>"н/д"</formula>
    </cfRule>
  </conditionalFormatting>
  <conditionalFormatting sqref="AH739:AI739">
    <cfRule type="cellIs" dxfId="3559" priority="3680" operator="equal">
      <formula>"н/д"</formula>
    </cfRule>
  </conditionalFormatting>
  <conditionalFormatting sqref="AH727:AI727">
    <cfRule type="cellIs" dxfId="3558" priority="3679" operator="equal">
      <formula>"н/д"</formula>
    </cfRule>
  </conditionalFormatting>
  <conditionalFormatting sqref="AE738:AF738">
    <cfRule type="cellIs" dxfId="3557" priority="3678" operator="equal">
      <formula>"н/д"</formula>
    </cfRule>
  </conditionalFormatting>
  <conditionalFormatting sqref="AE739:AF739">
    <cfRule type="cellIs" dxfId="3556" priority="3677" operator="equal">
      <formula>"н/д"</formula>
    </cfRule>
  </conditionalFormatting>
  <conditionalFormatting sqref="AE727:AF727">
    <cfRule type="cellIs" dxfId="3555" priority="3676" operator="equal">
      <formula>"н/д"</formula>
    </cfRule>
  </conditionalFormatting>
  <conditionalFormatting sqref="AB738:AC738">
    <cfRule type="cellIs" dxfId="3554" priority="3675" operator="equal">
      <formula>"н/д"</formula>
    </cfRule>
  </conditionalFormatting>
  <conditionalFormatting sqref="AB739:AC739">
    <cfRule type="cellIs" dxfId="3553" priority="3674" operator="equal">
      <formula>"н/д"</formula>
    </cfRule>
  </conditionalFormatting>
  <conditionalFormatting sqref="AB727:AC727">
    <cfRule type="cellIs" dxfId="3552" priority="3673" operator="equal">
      <formula>"н/д"</formula>
    </cfRule>
  </conditionalFormatting>
  <conditionalFormatting sqref="V738:W738">
    <cfRule type="cellIs" dxfId="3551" priority="3672" operator="equal">
      <formula>"н/д"</formula>
    </cfRule>
  </conditionalFormatting>
  <conditionalFormatting sqref="V739:W739">
    <cfRule type="cellIs" dxfId="3550" priority="3671" operator="equal">
      <formula>"н/д"</formula>
    </cfRule>
  </conditionalFormatting>
  <conditionalFormatting sqref="V727:W727">
    <cfRule type="cellIs" dxfId="3549" priority="3670" operator="equal">
      <formula>"н/д"</formula>
    </cfRule>
  </conditionalFormatting>
  <conditionalFormatting sqref="Y738:Z738">
    <cfRule type="cellIs" dxfId="3548" priority="3669" operator="equal">
      <formula>"н/д"</formula>
    </cfRule>
  </conditionalFormatting>
  <conditionalFormatting sqref="Y739:Z739">
    <cfRule type="cellIs" dxfId="3547" priority="3668" operator="equal">
      <formula>"н/д"</formula>
    </cfRule>
  </conditionalFormatting>
  <conditionalFormatting sqref="Y727:Z727">
    <cfRule type="cellIs" dxfId="3546" priority="3667" operator="equal">
      <formula>"н/д"</formula>
    </cfRule>
  </conditionalFormatting>
  <conditionalFormatting sqref="P738:Q738">
    <cfRule type="cellIs" dxfId="3545" priority="3666" operator="equal">
      <formula>"н/д"</formula>
    </cfRule>
  </conditionalFormatting>
  <conditionalFormatting sqref="P739:Q739">
    <cfRule type="cellIs" dxfId="3544" priority="3665" operator="equal">
      <formula>"н/д"</formula>
    </cfRule>
  </conditionalFormatting>
  <conditionalFormatting sqref="P727:Q727">
    <cfRule type="cellIs" dxfId="3543" priority="3664" operator="equal">
      <formula>"н/д"</formula>
    </cfRule>
  </conditionalFormatting>
  <conditionalFormatting sqref="M738:N738">
    <cfRule type="cellIs" dxfId="3542" priority="3663" operator="equal">
      <formula>"н/д"</formula>
    </cfRule>
  </conditionalFormatting>
  <conditionalFormatting sqref="M739:N739">
    <cfRule type="cellIs" dxfId="3541" priority="3662" operator="equal">
      <formula>"н/д"</formula>
    </cfRule>
  </conditionalFormatting>
  <conditionalFormatting sqref="M727:N727">
    <cfRule type="cellIs" dxfId="3540" priority="3661" operator="equal">
      <formula>"н/д"</formula>
    </cfRule>
  </conditionalFormatting>
  <conditionalFormatting sqref="J738:K738">
    <cfRule type="cellIs" dxfId="3539" priority="3660" operator="equal">
      <formula>"н/д"</formula>
    </cfRule>
  </conditionalFormatting>
  <conditionalFormatting sqref="J739:K739">
    <cfRule type="cellIs" dxfId="3538" priority="3659" operator="equal">
      <formula>"н/д"</formula>
    </cfRule>
  </conditionalFormatting>
  <conditionalFormatting sqref="J727:K727">
    <cfRule type="cellIs" dxfId="3537" priority="3658" operator="equal">
      <formula>"н/д"</formula>
    </cfRule>
  </conditionalFormatting>
  <conditionalFormatting sqref="G738:H738">
    <cfRule type="cellIs" dxfId="3536" priority="3657" operator="equal">
      <formula>"н/д"</formula>
    </cfRule>
  </conditionalFormatting>
  <conditionalFormatting sqref="G739:H739">
    <cfRule type="cellIs" dxfId="3535" priority="3656" operator="equal">
      <formula>"н/д"</formula>
    </cfRule>
  </conditionalFormatting>
  <conditionalFormatting sqref="G727:H727">
    <cfRule type="cellIs" dxfId="3534" priority="3655" operator="equal">
      <formula>"н/д"</formula>
    </cfRule>
  </conditionalFormatting>
  <conditionalFormatting sqref="BX738:BY738">
    <cfRule type="cellIs" dxfId="3533" priority="3654" operator="equal">
      <formula>"н/д"</formula>
    </cfRule>
  </conditionalFormatting>
  <conditionalFormatting sqref="BX739:BY739">
    <cfRule type="cellIs" dxfId="3532" priority="3653" operator="equal">
      <formula>"н/д"</formula>
    </cfRule>
  </conditionalFormatting>
  <conditionalFormatting sqref="BX727:BY727">
    <cfRule type="cellIs" dxfId="3531" priority="3652" operator="equal">
      <formula>"н/д"</formula>
    </cfRule>
  </conditionalFormatting>
  <conditionalFormatting sqref="BU759:BV759">
    <cfRule type="cellIs" dxfId="3530" priority="3651" operator="equal">
      <formula>"н/д"</formula>
    </cfRule>
  </conditionalFormatting>
  <conditionalFormatting sqref="BU760:BV760">
    <cfRule type="cellIs" dxfId="3529" priority="3650" operator="equal">
      <formula>"н/д"</formula>
    </cfRule>
  </conditionalFormatting>
  <conditionalFormatting sqref="BU761:BV761">
    <cfRule type="cellIs" dxfId="3528" priority="3649" operator="equal">
      <formula>"н/д"</formula>
    </cfRule>
  </conditionalFormatting>
  <conditionalFormatting sqref="BU763:BV763">
    <cfRule type="cellIs" dxfId="3527" priority="3648" operator="equal">
      <formula>"н/д"</formula>
    </cfRule>
  </conditionalFormatting>
  <conditionalFormatting sqref="BU764:BV764">
    <cfRule type="cellIs" dxfId="3526" priority="3647" operator="equal">
      <formula>"н/д"</formula>
    </cfRule>
  </conditionalFormatting>
  <conditionalFormatting sqref="BU765:BV765">
    <cfRule type="cellIs" dxfId="3525" priority="3646" operator="equal">
      <formula>"н/д"</formula>
    </cfRule>
  </conditionalFormatting>
  <conditionalFormatting sqref="BU749:BV749">
    <cfRule type="cellIs" dxfId="3524" priority="3645" operator="equal">
      <formula>"н/д"</formula>
    </cfRule>
  </conditionalFormatting>
  <conditionalFormatting sqref="BO759:BP759">
    <cfRule type="cellIs" dxfId="3523" priority="3644" operator="equal">
      <formula>"н/д"</formula>
    </cfRule>
  </conditionalFormatting>
  <conditionalFormatting sqref="BO760:BP760">
    <cfRule type="cellIs" dxfId="3522" priority="3643" operator="equal">
      <formula>"н/д"</formula>
    </cfRule>
  </conditionalFormatting>
  <conditionalFormatting sqref="BO761:BP761">
    <cfRule type="cellIs" dxfId="3521" priority="3642" operator="equal">
      <formula>"н/д"</formula>
    </cfRule>
  </conditionalFormatting>
  <conditionalFormatting sqref="BO763:BP763">
    <cfRule type="cellIs" dxfId="3520" priority="3641" operator="equal">
      <formula>"н/д"</formula>
    </cfRule>
  </conditionalFormatting>
  <conditionalFormatting sqref="BO764:BP764">
    <cfRule type="cellIs" dxfId="3519" priority="3640" operator="equal">
      <formula>"н/д"</formula>
    </cfRule>
  </conditionalFormatting>
  <conditionalFormatting sqref="BO765:BP765">
    <cfRule type="cellIs" dxfId="3518" priority="3639" operator="equal">
      <formula>"н/д"</formula>
    </cfRule>
  </conditionalFormatting>
  <conditionalFormatting sqref="BO749:BP749">
    <cfRule type="cellIs" dxfId="3517" priority="3638" operator="equal">
      <formula>"н/д"</formula>
    </cfRule>
  </conditionalFormatting>
  <conditionalFormatting sqref="BL759:BM759">
    <cfRule type="cellIs" dxfId="3516" priority="3637" operator="equal">
      <formula>"н/д"</formula>
    </cfRule>
  </conditionalFormatting>
  <conditionalFormatting sqref="BL760:BM760">
    <cfRule type="cellIs" dxfId="3515" priority="3636" operator="equal">
      <formula>"н/д"</formula>
    </cfRule>
  </conditionalFormatting>
  <conditionalFormatting sqref="BL761:BM761">
    <cfRule type="cellIs" dxfId="3514" priority="3635" operator="equal">
      <formula>"н/д"</formula>
    </cfRule>
  </conditionalFormatting>
  <conditionalFormatting sqref="BL763:BM763">
    <cfRule type="cellIs" dxfId="3513" priority="3634" operator="equal">
      <formula>"н/д"</formula>
    </cfRule>
  </conditionalFormatting>
  <conditionalFormatting sqref="BL764:BM764">
    <cfRule type="cellIs" dxfId="3512" priority="3633" operator="equal">
      <formula>"н/д"</formula>
    </cfRule>
  </conditionalFormatting>
  <conditionalFormatting sqref="BL765:BM765">
    <cfRule type="cellIs" dxfId="3511" priority="3632" operator="equal">
      <formula>"н/д"</formula>
    </cfRule>
  </conditionalFormatting>
  <conditionalFormatting sqref="BL749:BM749">
    <cfRule type="cellIs" dxfId="3510" priority="3631" operator="equal">
      <formula>"н/д"</formula>
    </cfRule>
  </conditionalFormatting>
  <conditionalFormatting sqref="BI759:BJ759">
    <cfRule type="cellIs" dxfId="3509" priority="3630" operator="equal">
      <formula>"н/д"</formula>
    </cfRule>
  </conditionalFormatting>
  <conditionalFormatting sqref="BI760:BJ760">
    <cfRule type="cellIs" dxfId="3508" priority="3629" operator="equal">
      <formula>"н/д"</formula>
    </cfRule>
  </conditionalFormatting>
  <conditionalFormatting sqref="BI761:BJ761">
    <cfRule type="cellIs" dxfId="3507" priority="3628" operator="equal">
      <formula>"н/д"</formula>
    </cfRule>
  </conditionalFormatting>
  <conditionalFormatting sqref="BI763:BJ763">
    <cfRule type="cellIs" dxfId="3506" priority="3627" operator="equal">
      <formula>"н/д"</formula>
    </cfRule>
  </conditionalFormatting>
  <conditionalFormatting sqref="BI764:BJ764">
    <cfRule type="cellIs" dxfId="3505" priority="3626" operator="equal">
      <formula>"н/д"</formula>
    </cfRule>
  </conditionalFormatting>
  <conditionalFormatting sqref="BI765:BJ765">
    <cfRule type="cellIs" dxfId="3504" priority="3625" operator="equal">
      <formula>"н/д"</formula>
    </cfRule>
  </conditionalFormatting>
  <conditionalFormatting sqref="BI749:BJ749">
    <cfRule type="cellIs" dxfId="3503" priority="3624" operator="equal">
      <formula>"н/д"</formula>
    </cfRule>
  </conditionalFormatting>
  <conditionalFormatting sqref="BF759:BG759">
    <cfRule type="cellIs" dxfId="3502" priority="3623" operator="equal">
      <formula>"н/д"</formula>
    </cfRule>
  </conditionalFormatting>
  <conditionalFormatting sqref="BF760:BG760">
    <cfRule type="cellIs" dxfId="3501" priority="3622" operator="equal">
      <formula>"н/д"</formula>
    </cfRule>
  </conditionalFormatting>
  <conditionalFormatting sqref="BF761:BG761">
    <cfRule type="cellIs" dxfId="3500" priority="3621" operator="equal">
      <formula>"н/д"</formula>
    </cfRule>
  </conditionalFormatting>
  <conditionalFormatting sqref="BF763:BG763">
    <cfRule type="cellIs" dxfId="3499" priority="3620" operator="equal">
      <formula>"н/д"</formula>
    </cfRule>
  </conditionalFormatting>
  <conditionalFormatting sqref="BF764:BG764">
    <cfRule type="cellIs" dxfId="3498" priority="3619" operator="equal">
      <formula>"н/д"</formula>
    </cfRule>
  </conditionalFormatting>
  <conditionalFormatting sqref="BF765:BG765">
    <cfRule type="cellIs" dxfId="3497" priority="3618" operator="equal">
      <formula>"н/д"</formula>
    </cfRule>
  </conditionalFormatting>
  <conditionalFormatting sqref="BF749:BG749">
    <cfRule type="cellIs" dxfId="3496" priority="3617" operator="equal">
      <formula>"н/д"</formula>
    </cfRule>
  </conditionalFormatting>
  <conditionalFormatting sqref="AQ759:AR759">
    <cfRule type="cellIs" dxfId="3495" priority="3616" operator="equal">
      <formula>"н/д"</formula>
    </cfRule>
  </conditionalFormatting>
  <conditionalFormatting sqref="AQ760:AR760">
    <cfRule type="cellIs" dxfId="3494" priority="3615" operator="equal">
      <formula>"н/д"</formula>
    </cfRule>
  </conditionalFormatting>
  <conditionalFormatting sqref="AQ761:AR761">
    <cfRule type="cellIs" dxfId="3493" priority="3614" operator="equal">
      <formula>"н/д"</formula>
    </cfRule>
  </conditionalFormatting>
  <conditionalFormatting sqref="AQ763:AR763">
    <cfRule type="cellIs" dxfId="3492" priority="3613" operator="equal">
      <formula>"н/д"</formula>
    </cfRule>
  </conditionalFormatting>
  <conditionalFormatting sqref="AQ764:AR764">
    <cfRule type="cellIs" dxfId="3491" priority="3612" operator="equal">
      <formula>"н/д"</formula>
    </cfRule>
  </conditionalFormatting>
  <conditionalFormatting sqref="AQ765:AR765">
    <cfRule type="cellIs" dxfId="3490" priority="3611" operator="equal">
      <formula>"н/д"</formula>
    </cfRule>
  </conditionalFormatting>
  <conditionalFormatting sqref="AQ749:AR749">
    <cfRule type="cellIs" dxfId="3489" priority="3610" operator="equal">
      <formula>"н/д"</formula>
    </cfRule>
  </conditionalFormatting>
  <conditionalFormatting sqref="AN759:AO759">
    <cfRule type="cellIs" dxfId="3488" priority="3609" operator="equal">
      <formula>"н/д"</formula>
    </cfRule>
  </conditionalFormatting>
  <conditionalFormatting sqref="AN760:AO760">
    <cfRule type="cellIs" dxfId="3487" priority="3608" operator="equal">
      <formula>"н/д"</formula>
    </cfRule>
  </conditionalFormatting>
  <conditionalFormatting sqref="AN761:AO761">
    <cfRule type="cellIs" dxfId="3486" priority="3607" operator="equal">
      <formula>"н/д"</formula>
    </cfRule>
  </conditionalFormatting>
  <conditionalFormatting sqref="AN763:AO763">
    <cfRule type="cellIs" dxfId="3485" priority="3606" operator="equal">
      <formula>"н/д"</formula>
    </cfRule>
  </conditionalFormatting>
  <conditionalFormatting sqref="AN764:AO764">
    <cfRule type="cellIs" dxfId="3484" priority="3605" operator="equal">
      <formula>"н/д"</formula>
    </cfRule>
  </conditionalFormatting>
  <conditionalFormatting sqref="AN765:AO765">
    <cfRule type="cellIs" dxfId="3483" priority="3604" operator="equal">
      <formula>"н/д"</formula>
    </cfRule>
  </conditionalFormatting>
  <conditionalFormatting sqref="AN749:AO749">
    <cfRule type="cellIs" dxfId="3482" priority="3603" operator="equal">
      <formula>"н/д"</formula>
    </cfRule>
  </conditionalFormatting>
  <conditionalFormatting sqref="AT759:AU759">
    <cfRule type="cellIs" dxfId="3481" priority="3602" operator="equal">
      <formula>"н/д"</formula>
    </cfRule>
  </conditionalFormatting>
  <conditionalFormatting sqref="AT760:AU760">
    <cfRule type="cellIs" dxfId="3480" priority="3601" operator="equal">
      <formula>"н/д"</formula>
    </cfRule>
  </conditionalFormatting>
  <conditionalFormatting sqref="AT761:AU761">
    <cfRule type="cellIs" dxfId="3479" priority="3600" operator="equal">
      <formula>"н/д"</formula>
    </cfRule>
  </conditionalFormatting>
  <conditionalFormatting sqref="AT763:AU763">
    <cfRule type="cellIs" dxfId="3478" priority="3599" operator="equal">
      <formula>"н/д"</formula>
    </cfRule>
  </conditionalFormatting>
  <conditionalFormatting sqref="AT764:AU764">
    <cfRule type="cellIs" dxfId="3477" priority="3598" operator="equal">
      <formula>"н/д"</formula>
    </cfRule>
  </conditionalFormatting>
  <conditionalFormatting sqref="AT765:AU765">
    <cfRule type="cellIs" dxfId="3476" priority="3597" operator="equal">
      <formula>"н/д"</formula>
    </cfRule>
  </conditionalFormatting>
  <conditionalFormatting sqref="AT749:AU749">
    <cfRule type="cellIs" dxfId="3475" priority="3596" operator="equal">
      <formula>"н/д"</formula>
    </cfRule>
  </conditionalFormatting>
  <conditionalFormatting sqref="AW759:AX759">
    <cfRule type="cellIs" dxfId="3474" priority="3595" operator="equal">
      <formula>"н/д"</formula>
    </cfRule>
  </conditionalFormatting>
  <conditionalFormatting sqref="AW760:AX760">
    <cfRule type="cellIs" dxfId="3473" priority="3594" operator="equal">
      <formula>"н/д"</formula>
    </cfRule>
  </conditionalFormatting>
  <conditionalFormatting sqref="AW761:AX761">
    <cfRule type="cellIs" dxfId="3472" priority="3593" operator="equal">
      <formula>"н/д"</formula>
    </cfRule>
  </conditionalFormatting>
  <conditionalFormatting sqref="AW763:AX763">
    <cfRule type="cellIs" dxfId="3471" priority="3592" operator="equal">
      <formula>"н/д"</formula>
    </cfRule>
  </conditionalFormatting>
  <conditionalFormatting sqref="AW764:AX764">
    <cfRule type="cellIs" dxfId="3470" priority="3591" operator="equal">
      <formula>"н/д"</formula>
    </cfRule>
  </conditionalFormatting>
  <conditionalFormatting sqref="AW765:AX765">
    <cfRule type="cellIs" dxfId="3469" priority="3590" operator="equal">
      <formula>"н/д"</formula>
    </cfRule>
  </conditionalFormatting>
  <conditionalFormatting sqref="AW749:AX749">
    <cfRule type="cellIs" dxfId="3468" priority="3589" operator="equal">
      <formula>"н/д"</formula>
    </cfRule>
  </conditionalFormatting>
  <conditionalFormatting sqref="AZ759:BA759">
    <cfRule type="cellIs" dxfId="3467" priority="3588" operator="equal">
      <formula>"н/д"</formula>
    </cfRule>
  </conditionalFormatting>
  <conditionalFormatting sqref="AZ760:BA760">
    <cfRule type="cellIs" dxfId="3466" priority="3587" operator="equal">
      <formula>"н/д"</formula>
    </cfRule>
  </conditionalFormatting>
  <conditionalFormatting sqref="AZ761:BA761">
    <cfRule type="cellIs" dxfId="3465" priority="3586" operator="equal">
      <formula>"н/д"</formula>
    </cfRule>
  </conditionalFormatting>
  <conditionalFormatting sqref="AZ763:BA763">
    <cfRule type="cellIs" dxfId="3464" priority="3585" operator="equal">
      <formula>"н/д"</formula>
    </cfRule>
  </conditionalFormatting>
  <conditionalFormatting sqref="AZ764:BA764">
    <cfRule type="cellIs" dxfId="3463" priority="3584" operator="equal">
      <formula>"н/д"</formula>
    </cfRule>
  </conditionalFormatting>
  <conditionalFormatting sqref="AZ765:BA765">
    <cfRule type="cellIs" dxfId="3462" priority="3583" operator="equal">
      <formula>"н/д"</formula>
    </cfRule>
  </conditionalFormatting>
  <conditionalFormatting sqref="AZ749:BA749">
    <cfRule type="cellIs" dxfId="3461" priority="3582" operator="equal">
      <formula>"н/д"</formula>
    </cfRule>
  </conditionalFormatting>
  <conditionalFormatting sqref="BC759:BD759">
    <cfRule type="cellIs" dxfId="3460" priority="3581" operator="equal">
      <formula>"н/д"</formula>
    </cfRule>
  </conditionalFormatting>
  <conditionalFormatting sqref="BC760:BD760">
    <cfRule type="cellIs" dxfId="3459" priority="3580" operator="equal">
      <formula>"н/д"</formula>
    </cfRule>
  </conditionalFormatting>
  <conditionalFormatting sqref="BC761:BD761">
    <cfRule type="cellIs" dxfId="3458" priority="3579" operator="equal">
      <formula>"н/д"</formula>
    </cfRule>
  </conditionalFormatting>
  <conditionalFormatting sqref="BC763:BD763">
    <cfRule type="cellIs" dxfId="3457" priority="3578" operator="equal">
      <formula>"н/д"</formula>
    </cfRule>
  </conditionalFormatting>
  <conditionalFormatting sqref="BC764:BD764">
    <cfRule type="cellIs" dxfId="3456" priority="3577" operator="equal">
      <formula>"н/д"</formula>
    </cfRule>
  </conditionalFormatting>
  <conditionalFormatting sqref="BC765:BD765">
    <cfRule type="cellIs" dxfId="3455" priority="3576" operator="equal">
      <formula>"н/д"</formula>
    </cfRule>
  </conditionalFormatting>
  <conditionalFormatting sqref="BC749:BD749">
    <cfRule type="cellIs" dxfId="3454" priority="3575" operator="equal">
      <formula>"н/д"</formula>
    </cfRule>
  </conditionalFormatting>
  <conditionalFormatting sqref="AH759:AI759">
    <cfRule type="cellIs" dxfId="3453" priority="3574" operator="equal">
      <formula>"н/д"</formula>
    </cfRule>
  </conditionalFormatting>
  <conditionalFormatting sqref="AH760:AI760">
    <cfRule type="cellIs" dxfId="3452" priority="3573" operator="equal">
      <formula>"н/д"</formula>
    </cfRule>
  </conditionalFormatting>
  <conditionalFormatting sqref="AH761:AI761">
    <cfRule type="cellIs" dxfId="3451" priority="3572" operator="equal">
      <formula>"н/д"</formula>
    </cfRule>
  </conditionalFormatting>
  <conditionalFormatting sqref="AH763:AI763">
    <cfRule type="cellIs" dxfId="3450" priority="3571" operator="equal">
      <formula>"н/д"</formula>
    </cfRule>
  </conditionalFormatting>
  <conditionalFormatting sqref="AH764:AI764">
    <cfRule type="cellIs" dxfId="3449" priority="3570" operator="equal">
      <formula>"н/д"</formula>
    </cfRule>
  </conditionalFormatting>
  <conditionalFormatting sqref="AH765:AI765">
    <cfRule type="cellIs" dxfId="3448" priority="3569" operator="equal">
      <formula>"н/д"</formula>
    </cfRule>
  </conditionalFormatting>
  <conditionalFormatting sqref="AH749:AI749">
    <cfRule type="cellIs" dxfId="3447" priority="3568" operator="equal">
      <formula>"н/д"</formula>
    </cfRule>
  </conditionalFormatting>
  <conditionalFormatting sqref="AE759:AF759">
    <cfRule type="cellIs" dxfId="3446" priority="3567" operator="equal">
      <formula>"н/д"</formula>
    </cfRule>
  </conditionalFormatting>
  <conditionalFormatting sqref="AE760:AF760">
    <cfRule type="cellIs" dxfId="3445" priority="3566" operator="equal">
      <formula>"н/д"</formula>
    </cfRule>
  </conditionalFormatting>
  <conditionalFormatting sqref="AE761:AF761">
    <cfRule type="cellIs" dxfId="3444" priority="3565" operator="equal">
      <formula>"н/д"</formula>
    </cfRule>
  </conditionalFormatting>
  <conditionalFormatting sqref="AE763:AF763">
    <cfRule type="cellIs" dxfId="3443" priority="3564" operator="equal">
      <formula>"н/д"</formula>
    </cfRule>
  </conditionalFormatting>
  <conditionalFormatting sqref="AE764:AF764">
    <cfRule type="cellIs" dxfId="3442" priority="3563" operator="equal">
      <formula>"н/д"</formula>
    </cfRule>
  </conditionalFormatting>
  <conditionalFormatting sqref="AE765:AF765">
    <cfRule type="cellIs" dxfId="3441" priority="3562" operator="equal">
      <formula>"н/д"</formula>
    </cfRule>
  </conditionalFormatting>
  <conditionalFormatting sqref="AE749:AF749">
    <cfRule type="cellIs" dxfId="3440" priority="3561" operator="equal">
      <formula>"н/д"</formula>
    </cfRule>
  </conditionalFormatting>
  <conditionalFormatting sqref="AB759:AC759">
    <cfRule type="cellIs" dxfId="3439" priority="3560" operator="equal">
      <formula>"н/д"</formula>
    </cfRule>
  </conditionalFormatting>
  <conditionalFormatting sqref="AB760:AC760">
    <cfRule type="cellIs" dxfId="3438" priority="3559" operator="equal">
      <formula>"н/д"</formula>
    </cfRule>
  </conditionalFormatting>
  <conditionalFormatting sqref="AB761:AC761">
    <cfRule type="cellIs" dxfId="3437" priority="3558" operator="equal">
      <formula>"н/д"</formula>
    </cfRule>
  </conditionalFormatting>
  <conditionalFormatting sqref="AB763:AC763">
    <cfRule type="cellIs" dxfId="3436" priority="3557" operator="equal">
      <formula>"н/д"</formula>
    </cfRule>
  </conditionalFormatting>
  <conditionalFormatting sqref="AB764:AC764">
    <cfRule type="cellIs" dxfId="3435" priority="3556" operator="equal">
      <formula>"н/д"</formula>
    </cfRule>
  </conditionalFormatting>
  <conditionalFormatting sqref="AB765:AC765">
    <cfRule type="cellIs" dxfId="3434" priority="3555" operator="equal">
      <formula>"н/д"</formula>
    </cfRule>
  </conditionalFormatting>
  <conditionalFormatting sqref="AB749:AC749">
    <cfRule type="cellIs" dxfId="3433" priority="3554" operator="equal">
      <formula>"н/д"</formula>
    </cfRule>
  </conditionalFormatting>
  <conditionalFormatting sqref="V759:W759">
    <cfRule type="cellIs" dxfId="3432" priority="3553" operator="equal">
      <formula>"н/д"</formula>
    </cfRule>
  </conditionalFormatting>
  <conditionalFormatting sqref="V760:W760">
    <cfRule type="cellIs" dxfId="3431" priority="3552" operator="equal">
      <formula>"н/д"</formula>
    </cfRule>
  </conditionalFormatting>
  <conditionalFormatting sqref="V761:W761">
    <cfRule type="cellIs" dxfId="3430" priority="3551" operator="equal">
      <formula>"н/д"</formula>
    </cfRule>
  </conditionalFormatting>
  <conditionalFormatting sqref="V763:W763">
    <cfRule type="cellIs" dxfId="3429" priority="3550" operator="equal">
      <formula>"н/д"</formula>
    </cfRule>
  </conditionalFormatting>
  <conditionalFormatting sqref="V764:W764">
    <cfRule type="cellIs" dxfId="3428" priority="3549" operator="equal">
      <formula>"н/д"</formula>
    </cfRule>
  </conditionalFormatting>
  <conditionalFormatting sqref="V765:W765">
    <cfRule type="cellIs" dxfId="3427" priority="3548" operator="equal">
      <formula>"н/д"</formula>
    </cfRule>
  </conditionalFormatting>
  <conditionalFormatting sqref="V749:W749">
    <cfRule type="cellIs" dxfId="3426" priority="3547" operator="equal">
      <formula>"н/д"</formula>
    </cfRule>
  </conditionalFormatting>
  <conditionalFormatting sqref="Y759:Z759">
    <cfRule type="cellIs" dxfId="3425" priority="3546" operator="equal">
      <formula>"н/д"</formula>
    </cfRule>
  </conditionalFormatting>
  <conditionalFormatting sqref="Y760:Z760">
    <cfRule type="cellIs" dxfId="3424" priority="3545" operator="equal">
      <formula>"н/д"</formula>
    </cfRule>
  </conditionalFormatting>
  <conditionalFormatting sqref="Y761:Z761">
    <cfRule type="cellIs" dxfId="3423" priority="3544" operator="equal">
      <formula>"н/д"</formula>
    </cfRule>
  </conditionalFormatting>
  <conditionalFormatting sqref="Y763:Z763">
    <cfRule type="cellIs" dxfId="3422" priority="3543" operator="equal">
      <formula>"н/д"</formula>
    </cfRule>
  </conditionalFormatting>
  <conditionalFormatting sqref="Y764:Z764">
    <cfRule type="cellIs" dxfId="3421" priority="3542" operator="equal">
      <formula>"н/д"</formula>
    </cfRule>
  </conditionalFormatting>
  <conditionalFormatting sqref="Y765:Z765">
    <cfRule type="cellIs" dxfId="3420" priority="3541" operator="equal">
      <formula>"н/д"</formula>
    </cfRule>
  </conditionalFormatting>
  <conditionalFormatting sqref="Y749:Z749">
    <cfRule type="cellIs" dxfId="3419" priority="3540" operator="equal">
      <formula>"н/д"</formula>
    </cfRule>
  </conditionalFormatting>
  <conditionalFormatting sqref="P759:Q759">
    <cfRule type="cellIs" dxfId="3418" priority="3539" operator="equal">
      <formula>"н/д"</formula>
    </cfRule>
  </conditionalFormatting>
  <conditionalFormatting sqref="P760:Q760">
    <cfRule type="cellIs" dxfId="3417" priority="3538" operator="equal">
      <formula>"н/д"</formula>
    </cfRule>
  </conditionalFormatting>
  <conditionalFormatting sqref="P761:Q761">
    <cfRule type="cellIs" dxfId="3416" priority="3537" operator="equal">
      <formula>"н/д"</formula>
    </cfRule>
  </conditionalFormatting>
  <conditionalFormatting sqref="P763:Q763">
    <cfRule type="cellIs" dxfId="3415" priority="3536" operator="equal">
      <formula>"н/д"</formula>
    </cfRule>
  </conditionalFormatting>
  <conditionalFormatting sqref="P764:Q764">
    <cfRule type="cellIs" dxfId="3414" priority="3535" operator="equal">
      <formula>"н/д"</formula>
    </cfRule>
  </conditionalFormatting>
  <conditionalFormatting sqref="P765:Q765">
    <cfRule type="cellIs" dxfId="3413" priority="3534" operator="equal">
      <formula>"н/д"</formula>
    </cfRule>
  </conditionalFormatting>
  <conditionalFormatting sqref="P749:Q749">
    <cfRule type="cellIs" dxfId="3412" priority="3533" operator="equal">
      <formula>"н/д"</formula>
    </cfRule>
  </conditionalFormatting>
  <conditionalFormatting sqref="M759:N759">
    <cfRule type="cellIs" dxfId="3411" priority="3532" operator="equal">
      <formula>"н/д"</formula>
    </cfRule>
  </conditionalFormatting>
  <conditionalFormatting sqref="M760:N760">
    <cfRule type="cellIs" dxfId="3410" priority="3531" operator="equal">
      <formula>"н/д"</formula>
    </cfRule>
  </conditionalFormatting>
  <conditionalFormatting sqref="M761:N761">
    <cfRule type="cellIs" dxfId="3409" priority="3530" operator="equal">
      <formula>"н/д"</formula>
    </cfRule>
  </conditionalFormatting>
  <conditionalFormatting sqref="M763:N763">
    <cfRule type="cellIs" dxfId="3408" priority="3529" operator="equal">
      <formula>"н/д"</formula>
    </cfRule>
  </conditionalFormatting>
  <conditionalFormatting sqref="M764:N764">
    <cfRule type="cellIs" dxfId="3407" priority="3528" operator="equal">
      <formula>"н/д"</formula>
    </cfRule>
  </conditionalFormatting>
  <conditionalFormatting sqref="M765:N765">
    <cfRule type="cellIs" dxfId="3406" priority="3527" operator="equal">
      <formula>"н/д"</formula>
    </cfRule>
  </conditionalFormatting>
  <conditionalFormatting sqref="M749:N749">
    <cfRule type="cellIs" dxfId="3405" priority="3526" operator="equal">
      <formula>"н/д"</formula>
    </cfRule>
  </conditionalFormatting>
  <conditionalFormatting sqref="J759:K759">
    <cfRule type="cellIs" dxfId="3404" priority="3525" operator="equal">
      <formula>"н/д"</formula>
    </cfRule>
  </conditionalFormatting>
  <conditionalFormatting sqref="J760:K760">
    <cfRule type="cellIs" dxfId="3403" priority="3524" operator="equal">
      <formula>"н/д"</formula>
    </cfRule>
  </conditionalFormatting>
  <conditionalFormatting sqref="J761:K761">
    <cfRule type="cellIs" dxfId="3402" priority="3523" operator="equal">
      <formula>"н/д"</formula>
    </cfRule>
  </conditionalFormatting>
  <conditionalFormatting sqref="J763:K763">
    <cfRule type="cellIs" dxfId="3401" priority="3522" operator="equal">
      <formula>"н/д"</formula>
    </cfRule>
  </conditionalFormatting>
  <conditionalFormatting sqref="J764:K764">
    <cfRule type="cellIs" dxfId="3400" priority="3521" operator="equal">
      <formula>"н/д"</formula>
    </cfRule>
  </conditionalFormatting>
  <conditionalFormatting sqref="J765:K765">
    <cfRule type="cellIs" dxfId="3399" priority="3520" operator="equal">
      <formula>"н/д"</formula>
    </cfRule>
  </conditionalFormatting>
  <conditionalFormatting sqref="J749:K749">
    <cfRule type="cellIs" dxfId="3398" priority="3519" operator="equal">
      <formula>"н/д"</formula>
    </cfRule>
  </conditionalFormatting>
  <conditionalFormatting sqref="G759:H759">
    <cfRule type="cellIs" dxfId="3397" priority="3518" operator="equal">
      <formula>"н/д"</formula>
    </cfRule>
  </conditionalFormatting>
  <conditionalFormatting sqref="G760:H760">
    <cfRule type="cellIs" dxfId="3396" priority="3517" operator="equal">
      <formula>"н/д"</formula>
    </cfRule>
  </conditionalFormatting>
  <conditionalFormatting sqref="G761:H761">
    <cfRule type="cellIs" dxfId="3395" priority="3516" operator="equal">
      <formula>"н/д"</formula>
    </cfRule>
  </conditionalFormatting>
  <conditionalFormatting sqref="G763:H763">
    <cfRule type="cellIs" dxfId="3394" priority="3515" operator="equal">
      <formula>"н/д"</formula>
    </cfRule>
  </conditionalFormatting>
  <conditionalFormatting sqref="G764:H764">
    <cfRule type="cellIs" dxfId="3393" priority="3514" operator="equal">
      <formula>"н/д"</formula>
    </cfRule>
  </conditionalFormatting>
  <conditionalFormatting sqref="G765:H765">
    <cfRule type="cellIs" dxfId="3392" priority="3513" operator="equal">
      <formula>"н/д"</formula>
    </cfRule>
  </conditionalFormatting>
  <conditionalFormatting sqref="G749:H749">
    <cfRule type="cellIs" dxfId="3391" priority="3512" operator="equal">
      <formula>"н/д"</formula>
    </cfRule>
  </conditionalFormatting>
  <conditionalFormatting sqref="BX759:BY759">
    <cfRule type="cellIs" dxfId="3390" priority="3511" operator="equal">
      <formula>"н/д"</formula>
    </cfRule>
  </conditionalFormatting>
  <conditionalFormatting sqref="BX760:BY760">
    <cfRule type="cellIs" dxfId="3389" priority="3510" operator="equal">
      <formula>"н/д"</formula>
    </cfRule>
  </conditionalFormatting>
  <conditionalFormatting sqref="BX761:BY761">
    <cfRule type="cellIs" dxfId="3388" priority="3509" operator="equal">
      <formula>"н/д"</formula>
    </cfRule>
  </conditionalFormatting>
  <conditionalFormatting sqref="BX763:BY763">
    <cfRule type="cellIs" dxfId="3387" priority="3508" operator="equal">
      <formula>"н/д"</formula>
    </cfRule>
  </conditionalFormatting>
  <conditionalFormatting sqref="BX764:BY764">
    <cfRule type="cellIs" dxfId="3386" priority="3507" operator="equal">
      <formula>"н/д"</formula>
    </cfRule>
  </conditionalFormatting>
  <conditionalFormatting sqref="BX765:BY765">
    <cfRule type="cellIs" dxfId="3385" priority="3506" operator="equal">
      <formula>"н/д"</formula>
    </cfRule>
  </conditionalFormatting>
  <conditionalFormatting sqref="BX749:BY749">
    <cfRule type="cellIs" dxfId="3384" priority="3505" operator="equal">
      <formula>"н/д"</formula>
    </cfRule>
  </conditionalFormatting>
  <conditionalFormatting sqref="BU785:BV785">
    <cfRule type="cellIs" dxfId="3383" priority="3504" operator="equal">
      <formula>"н/д"</formula>
    </cfRule>
  </conditionalFormatting>
  <conditionalFormatting sqref="BU786:BV786">
    <cfRule type="cellIs" dxfId="3382" priority="3503" operator="equal">
      <formula>"н/д"</formula>
    </cfRule>
  </conditionalFormatting>
  <conditionalFormatting sqref="BU787:BV787">
    <cfRule type="cellIs" dxfId="3381" priority="3502" operator="equal">
      <formula>"н/д"</formula>
    </cfRule>
  </conditionalFormatting>
  <conditionalFormatting sqref="BU790:BV790">
    <cfRule type="cellIs" dxfId="3380" priority="3501" operator="equal">
      <formula>"н/д"</formula>
    </cfRule>
  </conditionalFormatting>
  <conditionalFormatting sqref="BU774:BV774">
    <cfRule type="cellIs" dxfId="3379" priority="3500" operator="equal">
      <formula>"н/д"</formula>
    </cfRule>
  </conditionalFormatting>
  <conditionalFormatting sqref="BU791:BV791">
    <cfRule type="cellIs" dxfId="3378" priority="3499" operator="equal">
      <formula>"н/д"</formula>
    </cfRule>
  </conditionalFormatting>
  <conditionalFormatting sqref="BO785:BP785">
    <cfRule type="cellIs" dxfId="3377" priority="3498" operator="equal">
      <formula>"н/д"</formula>
    </cfRule>
  </conditionalFormatting>
  <conditionalFormatting sqref="BO786:BP786">
    <cfRule type="cellIs" dxfId="3376" priority="3497" operator="equal">
      <formula>"н/д"</formula>
    </cfRule>
  </conditionalFormatting>
  <conditionalFormatting sqref="BO787:BP787">
    <cfRule type="cellIs" dxfId="3375" priority="3496" operator="equal">
      <formula>"н/д"</formula>
    </cfRule>
  </conditionalFormatting>
  <conditionalFormatting sqref="BO790:BP790">
    <cfRule type="cellIs" dxfId="3374" priority="3495" operator="equal">
      <formula>"н/д"</formula>
    </cfRule>
  </conditionalFormatting>
  <conditionalFormatting sqref="BO774:BP774">
    <cfRule type="cellIs" dxfId="3373" priority="3494" operator="equal">
      <formula>"н/д"</formula>
    </cfRule>
  </conditionalFormatting>
  <conditionalFormatting sqref="BO791:BP791">
    <cfRule type="cellIs" dxfId="3372" priority="3493" operator="equal">
      <formula>"н/д"</formula>
    </cfRule>
  </conditionalFormatting>
  <conditionalFormatting sqref="BL785:BM785">
    <cfRule type="cellIs" dxfId="3371" priority="3492" operator="equal">
      <formula>"н/д"</formula>
    </cfRule>
  </conditionalFormatting>
  <conditionalFormatting sqref="BL786:BM786">
    <cfRule type="cellIs" dxfId="3370" priority="3491" operator="equal">
      <formula>"н/д"</formula>
    </cfRule>
  </conditionalFormatting>
  <conditionalFormatting sqref="BL787:BM787">
    <cfRule type="cellIs" dxfId="3369" priority="3490" operator="equal">
      <formula>"н/д"</formula>
    </cfRule>
  </conditionalFormatting>
  <conditionalFormatting sqref="BL790:BM790">
    <cfRule type="cellIs" dxfId="3368" priority="3489" operator="equal">
      <formula>"н/д"</formula>
    </cfRule>
  </conditionalFormatting>
  <conditionalFormatting sqref="BL774:BM774">
    <cfRule type="cellIs" dxfId="3367" priority="3488" operator="equal">
      <formula>"н/д"</formula>
    </cfRule>
  </conditionalFormatting>
  <conditionalFormatting sqref="BL791:BM791">
    <cfRule type="cellIs" dxfId="3366" priority="3487" operator="equal">
      <formula>"н/д"</formula>
    </cfRule>
  </conditionalFormatting>
  <conditionalFormatting sqref="BI785:BJ785">
    <cfRule type="cellIs" dxfId="3365" priority="3486" operator="equal">
      <formula>"н/д"</formula>
    </cfRule>
  </conditionalFormatting>
  <conditionalFormatting sqref="BI786:BJ786">
    <cfRule type="cellIs" dxfId="3364" priority="3485" operator="equal">
      <formula>"н/д"</formula>
    </cfRule>
  </conditionalFormatting>
  <conditionalFormatting sqref="BI787:BJ787">
    <cfRule type="cellIs" dxfId="3363" priority="3484" operator="equal">
      <formula>"н/д"</formula>
    </cfRule>
  </conditionalFormatting>
  <conditionalFormatting sqref="BI790:BJ790">
    <cfRule type="cellIs" dxfId="3362" priority="3483" operator="equal">
      <formula>"н/д"</formula>
    </cfRule>
  </conditionalFormatting>
  <conditionalFormatting sqref="BI774:BJ774">
    <cfRule type="cellIs" dxfId="3361" priority="3482" operator="equal">
      <formula>"н/д"</formula>
    </cfRule>
  </conditionalFormatting>
  <conditionalFormatting sqref="BI791:BJ791">
    <cfRule type="cellIs" dxfId="3360" priority="3481" operator="equal">
      <formula>"н/д"</formula>
    </cfRule>
  </conditionalFormatting>
  <conditionalFormatting sqref="BF785:BG785">
    <cfRule type="cellIs" dxfId="3359" priority="3480" operator="equal">
      <formula>"н/д"</formula>
    </cfRule>
  </conditionalFormatting>
  <conditionalFormatting sqref="BF786:BG786">
    <cfRule type="cellIs" dxfId="3358" priority="3479" operator="equal">
      <formula>"н/д"</formula>
    </cfRule>
  </conditionalFormatting>
  <conditionalFormatting sqref="BF787:BG787">
    <cfRule type="cellIs" dxfId="3357" priority="3478" operator="equal">
      <formula>"н/д"</formula>
    </cfRule>
  </conditionalFormatting>
  <conditionalFormatting sqref="BF790:BG790">
    <cfRule type="cellIs" dxfId="3356" priority="3477" operator="equal">
      <formula>"н/д"</formula>
    </cfRule>
  </conditionalFormatting>
  <conditionalFormatting sqref="BF774:BG774">
    <cfRule type="cellIs" dxfId="3355" priority="3476" operator="equal">
      <formula>"н/д"</formula>
    </cfRule>
  </conditionalFormatting>
  <conditionalFormatting sqref="BF791:BG791">
    <cfRule type="cellIs" dxfId="3354" priority="3475" operator="equal">
      <formula>"н/д"</formula>
    </cfRule>
  </conditionalFormatting>
  <conditionalFormatting sqref="AQ785:AR785">
    <cfRule type="cellIs" dxfId="3353" priority="3474" operator="equal">
      <formula>"н/д"</formula>
    </cfRule>
  </conditionalFormatting>
  <conditionalFormatting sqref="AQ786:AR786">
    <cfRule type="cellIs" dxfId="3352" priority="3473" operator="equal">
      <formula>"н/д"</formula>
    </cfRule>
  </conditionalFormatting>
  <conditionalFormatting sqref="AQ787:AR787">
    <cfRule type="cellIs" dxfId="3351" priority="3472" operator="equal">
      <formula>"н/д"</formula>
    </cfRule>
  </conditionalFormatting>
  <conditionalFormatting sqref="AQ790:AR790">
    <cfRule type="cellIs" dxfId="3350" priority="3471" operator="equal">
      <formula>"н/д"</formula>
    </cfRule>
  </conditionalFormatting>
  <conditionalFormatting sqref="AQ774:AR774">
    <cfRule type="cellIs" dxfId="3349" priority="3470" operator="equal">
      <formula>"н/д"</formula>
    </cfRule>
  </conditionalFormatting>
  <conditionalFormatting sqref="AQ791:AR791">
    <cfRule type="cellIs" dxfId="3348" priority="3469" operator="equal">
      <formula>"н/д"</formula>
    </cfRule>
  </conditionalFormatting>
  <conditionalFormatting sqref="AN785:AO785">
    <cfRule type="cellIs" dxfId="3347" priority="3468" operator="equal">
      <formula>"н/д"</formula>
    </cfRule>
  </conditionalFormatting>
  <conditionalFormatting sqref="AN786:AO786">
    <cfRule type="cellIs" dxfId="3346" priority="3467" operator="equal">
      <formula>"н/д"</formula>
    </cfRule>
  </conditionalFormatting>
  <conditionalFormatting sqref="AN787:AO787">
    <cfRule type="cellIs" dxfId="3345" priority="3466" operator="equal">
      <formula>"н/д"</formula>
    </cfRule>
  </conditionalFormatting>
  <conditionalFormatting sqref="AN790:AO790">
    <cfRule type="cellIs" dxfId="3344" priority="3465" operator="equal">
      <formula>"н/д"</formula>
    </cfRule>
  </conditionalFormatting>
  <conditionalFormatting sqref="AN774:AO774">
    <cfRule type="cellIs" dxfId="3343" priority="3464" operator="equal">
      <formula>"н/д"</formula>
    </cfRule>
  </conditionalFormatting>
  <conditionalFormatting sqref="AN791:AO791">
    <cfRule type="cellIs" dxfId="3342" priority="3463" operator="equal">
      <formula>"н/д"</formula>
    </cfRule>
  </conditionalFormatting>
  <conditionalFormatting sqref="AT785:AU785">
    <cfRule type="cellIs" dxfId="3341" priority="3462" operator="equal">
      <formula>"н/д"</formula>
    </cfRule>
  </conditionalFormatting>
  <conditionalFormatting sqref="AT786:AU786">
    <cfRule type="cellIs" dxfId="3340" priority="3461" operator="equal">
      <formula>"н/д"</formula>
    </cfRule>
  </conditionalFormatting>
  <conditionalFormatting sqref="AT787:AU787">
    <cfRule type="cellIs" dxfId="3339" priority="3460" operator="equal">
      <formula>"н/д"</formula>
    </cfRule>
  </conditionalFormatting>
  <conditionalFormatting sqref="AT790:AU790">
    <cfRule type="cellIs" dxfId="3338" priority="3459" operator="equal">
      <formula>"н/д"</formula>
    </cfRule>
  </conditionalFormatting>
  <conditionalFormatting sqref="AT774:AU774">
    <cfRule type="cellIs" dxfId="3337" priority="3458" operator="equal">
      <formula>"н/д"</formula>
    </cfRule>
  </conditionalFormatting>
  <conditionalFormatting sqref="AT791:AU791">
    <cfRule type="cellIs" dxfId="3336" priority="3457" operator="equal">
      <formula>"н/д"</formula>
    </cfRule>
  </conditionalFormatting>
  <conditionalFormatting sqref="AW785:AX785">
    <cfRule type="cellIs" dxfId="3335" priority="3456" operator="equal">
      <formula>"н/д"</formula>
    </cfRule>
  </conditionalFormatting>
  <conditionalFormatting sqref="AW786:AX786">
    <cfRule type="cellIs" dxfId="3334" priority="3455" operator="equal">
      <formula>"н/д"</formula>
    </cfRule>
  </conditionalFormatting>
  <conditionalFormatting sqref="AW787:AX787">
    <cfRule type="cellIs" dxfId="3333" priority="3454" operator="equal">
      <formula>"н/д"</formula>
    </cfRule>
  </conditionalFormatting>
  <conditionalFormatting sqref="AW790:AX790">
    <cfRule type="cellIs" dxfId="3332" priority="3453" operator="equal">
      <formula>"н/д"</formula>
    </cfRule>
  </conditionalFormatting>
  <conditionalFormatting sqref="AW774:AX774">
    <cfRule type="cellIs" dxfId="3331" priority="3452" operator="equal">
      <formula>"н/д"</formula>
    </cfRule>
  </conditionalFormatting>
  <conditionalFormatting sqref="AW791:AX791">
    <cfRule type="cellIs" dxfId="3330" priority="3451" operator="equal">
      <formula>"н/д"</formula>
    </cfRule>
  </conditionalFormatting>
  <conditionalFormatting sqref="AZ785:BA785">
    <cfRule type="cellIs" dxfId="3329" priority="3450" operator="equal">
      <formula>"н/д"</formula>
    </cfRule>
  </conditionalFormatting>
  <conditionalFormatting sqref="AZ786:BA786">
    <cfRule type="cellIs" dxfId="3328" priority="3449" operator="equal">
      <formula>"н/д"</formula>
    </cfRule>
  </conditionalFormatting>
  <conditionalFormatting sqref="AZ787:BA787">
    <cfRule type="cellIs" dxfId="3327" priority="3448" operator="equal">
      <formula>"н/д"</formula>
    </cfRule>
  </conditionalFormatting>
  <conditionalFormatting sqref="AZ790:BA790">
    <cfRule type="cellIs" dxfId="3326" priority="3447" operator="equal">
      <formula>"н/д"</formula>
    </cfRule>
  </conditionalFormatting>
  <conditionalFormatting sqref="AZ774:BA774">
    <cfRule type="cellIs" dxfId="3325" priority="3446" operator="equal">
      <formula>"н/д"</formula>
    </cfRule>
  </conditionalFormatting>
  <conditionalFormatting sqref="AZ791:BA791">
    <cfRule type="cellIs" dxfId="3324" priority="3445" operator="equal">
      <formula>"н/д"</formula>
    </cfRule>
  </conditionalFormatting>
  <conditionalFormatting sqref="BC785:BD785">
    <cfRule type="cellIs" dxfId="3323" priority="3444" operator="equal">
      <formula>"н/д"</formula>
    </cfRule>
  </conditionalFormatting>
  <conditionalFormatting sqref="BC786:BD786">
    <cfRule type="cellIs" dxfId="3322" priority="3443" operator="equal">
      <formula>"н/д"</formula>
    </cfRule>
  </conditionalFormatting>
  <conditionalFormatting sqref="BC787:BD787">
    <cfRule type="cellIs" dxfId="3321" priority="3442" operator="equal">
      <formula>"н/д"</formula>
    </cfRule>
  </conditionalFormatting>
  <conditionalFormatting sqref="BC790:BD790">
    <cfRule type="cellIs" dxfId="3320" priority="3441" operator="equal">
      <formula>"н/д"</formula>
    </cfRule>
  </conditionalFormatting>
  <conditionalFormatting sqref="BC774:BD774">
    <cfRule type="cellIs" dxfId="3319" priority="3440" operator="equal">
      <formula>"н/д"</formula>
    </cfRule>
  </conditionalFormatting>
  <conditionalFormatting sqref="BC791:BD791">
    <cfRule type="cellIs" dxfId="3318" priority="3439" operator="equal">
      <formula>"н/д"</formula>
    </cfRule>
  </conditionalFormatting>
  <conditionalFormatting sqref="AH785:AI785">
    <cfRule type="cellIs" dxfId="3317" priority="3438" operator="equal">
      <formula>"н/д"</formula>
    </cfRule>
  </conditionalFormatting>
  <conditionalFormatting sqref="AH786:AI786">
    <cfRule type="cellIs" dxfId="3316" priority="3437" operator="equal">
      <formula>"н/д"</formula>
    </cfRule>
  </conditionalFormatting>
  <conditionalFormatting sqref="AH787:AI787">
    <cfRule type="cellIs" dxfId="3315" priority="3436" operator="equal">
      <formula>"н/д"</formula>
    </cfRule>
  </conditionalFormatting>
  <conditionalFormatting sqref="AH790:AI790">
    <cfRule type="cellIs" dxfId="3314" priority="3435" operator="equal">
      <formula>"н/д"</formula>
    </cfRule>
  </conditionalFormatting>
  <conditionalFormatting sqref="AH774:AI774">
    <cfRule type="cellIs" dxfId="3313" priority="3434" operator="equal">
      <formula>"н/д"</formula>
    </cfRule>
  </conditionalFormatting>
  <conditionalFormatting sqref="AH791:AI791">
    <cfRule type="cellIs" dxfId="3312" priority="3433" operator="equal">
      <formula>"н/д"</formula>
    </cfRule>
  </conditionalFormatting>
  <conditionalFormatting sqref="AE785:AF785">
    <cfRule type="cellIs" dxfId="3311" priority="3432" operator="equal">
      <formula>"н/д"</formula>
    </cfRule>
  </conditionalFormatting>
  <conditionalFormatting sqref="AE786:AF786">
    <cfRule type="cellIs" dxfId="3310" priority="3431" operator="equal">
      <formula>"н/д"</formula>
    </cfRule>
  </conditionalFormatting>
  <conditionalFormatting sqref="AE787:AF787">
    <cfRule type="cellIs" dxfId="3309" priority="3430" operator="equal">
      <formula>"н/д"</formula>
    </cfRule>
  </conditionalFormatting>
  <conditionalFormatting sqref="AE790:AF790">
    <cfRule type="cellIs" dxfId="3308" priority="3429" operator="equal">
      <formula>"н/д"</formula>
    </cfRule>
  </conditionalFormatting>
  <conditionalFormatting sqref="AE774:AF774">
    <cfRule type="cellIs" dxfId="3307" priority="3428" operator="equal">
      <formula>"н/д"</formula>
    </cfRule>
  </conditionalFormatting>
  <conditionalFormatting sqref="AE791:AF791">
    <cfRule type="cellIs" dxfId="3306" priority="3427" operator="equal">
      <formula>"н/д"</formula>
    </cfRule>
  </conditionalFormatting>
  <conditionalFormatting sqref="AB785:AC785">
    <cfRule type="cellIs" dxfId="3305" priority="3426" operator="equal">
      <formula>"н/д"</formula>
    </cfRule>
  </conditionalFormatting>
  <conditionalFormatting sqref="AB786:AC786">
    <cfRule type="cellIs" dxfId="3304" priority="3425" operator="equal">
      <formula>"н/д"</formula>
    </cfRule>
  </conditionalFormatting>
  <conditionalFormatting sqref="AB787:AC787">
    <cfRule type="cellIs" dxfId="3303" priority="3424" operator="equal">
      <formula>"н/д"</formula>
    </cfRule>
  </conditionalFormatting>
  <conditionalFormatting sqref="AB790:AC790">
    <cfRule type="cellIs" dxfId="3302" priority="3423" operator="equal">
      <formula>"н/д"</formula>
    </cfRule>
  </conditionalFormatting>
  <conditionalFormatting sqref="AB774:AC774">
    <cfRule type="cellIs" dxfId="3301" priority="3422" operator="equal">
      <formula>"н/д"</formula>
    </cfRule>
  </conditionalFormatting>
  <conditionalFormatting sqref="AB791:AC791">
    <cfRule type="cellIs" dxfId="3300" priority="3421" operator="equal">
      <formula>"н/д"</formula>
    </cfRule>
  </conditionalFormatting>
  <conditionalFormatting sqref="V785:W785">
    <cfRule type="cellIs" dxfId="3299" priority="3420" operator="equal">
      <formula>"н/д"</formula>
    </cfRule>
  </conditionalFormatting>
  <conditionalFormatting sqref="V786:W786">
    <cfRule type="cellIs" dxfId="3298" priority="3419" operator="equal">
      <formula>"н/д"</formula>
    </cfRule>
  </conditionalFormatting>
  <conditionalFormatting sqref="V787:W787">
    <cfRule type="cellIs" dxfId="3297" priority="3418" operator="equal">
      <formula>"н/д"</formula>
    </cfRule>
  </conditionalFormatting>
  <conditionalFormatting sqref="V790:W790">
    <cfRule type="cellIs" dxfId="3296" priority="3417" operator="equal">
      <formula>"н/д"</formula>
    </cfRule>
  </conditionalFormatting>
  <conditionalFormatting sqref="V774:W774">
    <cfRule type="cellIs" dxfId="3295" priority="3416" operator="equal">
      <formula>"н/д"</formula>
    </cfRule>
  </conditionalFormatting>
  <conditionalFormatting sqref="V791:W791">
    <cfRule type="cellIs" dxfId="3294" priority="3415" operator="equal">
      <formula>"н/д"</formula>
    </cfRule>
  </conditionalFormatting>
  <conditionalFormatting sqref="Y785:Z785">
    <cfRule type="cellIs" dxfId="3293" priority="3414" operator="equal">
      <formula>"н/д"</formula>
    </cfRule>
  </conditionalFormatting>
  <conditionalFormatting sqref="Y786:Z786">
    <cfRule type="cellIs" dxfId="3292" priority="3413" operator="equal">
      <formula>"н/д"</formula>
    </cfRule>
  </conditionalFormatting>
  <conditionalFormatting sqref="Y787:Z787">
    <cfRule type="cellIs" dxfId="3291" priority="3412" operator="equal">
      <formula>"н/д"</formula>
    </cfRule>
  </conditionalFormatting>
  <conditionalFormatting sqref="Y790:Z790">
    <cfRule type="cellIs" dxfId="3290" priority="3411" operator="equal">
      <formula>"н/д"</formula>
    </cfRule>
  </conditionalFormatting>
  <conditionalFormatting sqref="Y774:Z774">
    <cfRule type="cellIs" dxfId="3289" priority="3410" operator="equal">
      <formula>"н/д"</formula>
    </cfRule>
  </conditionalFormatting>
  <conditionalFormatting sqref="Y791:Z791">
    <cfRule type="cellIs" dxfId="3288" priority="3409" operator="equal">
      <formula>"н/д"</formula>
    </cfRule>
  </conditionalFormatting>
  <conditionalFormatting sqref="P785:Q785">
    <cfRule type="cellIs" dxfId="3287" priority="3408" operator="equal">
      <formula>"н/д"</formula>
    </cfRule>
  </conditionalFormatting>
  <conditionalFormatting sqref="P786:Q786">
    <cfRule type="cellIs" dxfId="3286" priority="3407" operator="equal">
      <formula>"н/д"</formula>
    </cfRule>
  </conditionalFormatting>
  <conditionalFormatting sqref="P787:Q787">
    <cfRule type="cellIs" dxfId="3285" priority="3406" operator="equal">
      <formula>"н/д"</formula>
    </cfRule>
  </conditionalFormatting>
  <conditionalFormatting sqref="P790:Q790">
    <cfRule type="cellIs" dxfId="3284" priority="3405" operator="equal">
      <formula>"н/д"</formula>
    </cfRule>
  </conditionalFormatting>
  <conditionalFormatting sqref="P774:Q774">
    <cfRule type="cellIs" dxfId="3283" priority="3404" operator="equal">
      <formula>"н/д"</formula>
    </cfRule>
  </conditionalFormatting>
  <conditionalFormatting sqref="P791:Q791">
    <cfRule type="cellIs" dxfId="3282" priority="3403" operator="equal">
      <formula>"н/д"</formula>
    </cfRule>
  </conditionalFormatting>
  <conditionalFormatting sqref="M785:N785">
    <cfRule type="cellIs" dxfId="3281" priority="3402" operator="equal">
      <formula>"н/д"</formula>
    </cfRule>
  </conditionalFormatting>
  <conditionalFormatting sqref="M786:N786">
    <cfRule type="cellIs" dxfId="3280" priority="3401" operator="equal">
      <formula>"н/д"</formula>
    </cfRule>
  </conditionalFormatting>
  <conditionalFormatting sqref="M787:N787">
    <cfRule type="cellIs" dxfId="3279" priority="3400" operator="equal">
      <formula>"н/д"</formula>
    </cfRule>
  </conditionalFormatting>
  <conditionalFormatting sqref="M790:N790">
    <cfRule type="cellIs" dxfId="3278" priority="3399" operator="equal">
      <formula>"н/д"</formula>
    </cfRule>
  </conditionalFormatting>
  <conditionalFormatting sqref="M774:N774">
    <cfRule type="cellIs" dxfId="3277" priority="3398" operator="equal">
      <formula>"н/д"</formula>
    </cfRule>
  </conditionalFormatting>
  <conditionalFormatting sqref="M791:N791">
    <cfRule type="cellIs" dxfId="3276" priority="3397" operator="equal">
      <formula>"н/д"</formula>
    </cfRule>
  </conditionalFormatting>
  <conditionalFormatting sqref="G785:H785">
    <cfRule type="cellIs" dxfId="3275" priority="3396" operator="equal">
      <formula>"н/д"</formula>
    </cfRule>
  </conditionalFormatting>
  <conditionalFormatting sqref="G786:H786">
    <cfRule type="cellIs" dxfId="3274" priority="3395" operator="equal">
      <formula>"н/д"</formula>
    </cfRule>
  </conditionalFormatting>
  <conditionalFormatting sqref="G787:H787">
    <cfRule type="cellIs" dxfId="3273" priority="3394" operator="equal">
      <formula>"н/д"</formula>
    </cfRule>
  </conditionalFormatting>
  <conditionalFormatting sqref="G790:H790">
    <cfRule type="cellIs" dxfId="3272" priority="3393" operator="equal">
      <formula>"н/д"</formula>
    </cfRule>
  </conditionalFormatting>
  <conditionalFormatting sqref="G774:H774">
    <cfRule type="cellIs" dxfId="3271" priority="3392" operator="equal">
      <formula>"н/д"</formula>
    </cfRule>
  </conditionalFormatting>
  <conditionalFormatting sqref="G791:H791">
    <cfRule type="cellIs" dxfId="3270" priority="3391" operator="equal">
      <formula>"н/д"</formula>
    </cfRule>
  </conditionalFormatting>
  <conditionalFormatting sqref="J785:K785">
    <cfRule type="cellIs" dxfId="3269" priority="3390" operator="equal">
      <formula>"н/д"</formula>
    </cfRule>
  </conditionalFormatting>
  <conditionalFormatting sqref="J786:K786">
    <cfRule type="cellIs" dxfId="3268" priority="3389" operator="equal">
      <formula>"н/д"</formula>
    </cfRule>
  </conditionalFormatting>
  <conditionalFormatting sqref="J787:K787">
    <cfRule type="cellIs" dxfId="3267" priority="3388" operator="equal">
      <formula>"н/д"</formula>
    </cfRule>
  </conditionalFormatting>
  <conditionalFormatting sqref="J790:K790">
    <cfRule type="cellIs" dxfId="3266" priority="3387" operator="equal">
      <formula>"н/д"</formula>
    </cfRule>
  </conditionalFormatting>
  <conditionalFormatting sqref="J774:K774">
    <cfRule type="cellIs" dxfId="3265" priority="3386" operator="equal">
      <formula>"н/д"</formula>
    </cfRule>
  </conditionalFormatting>
  <conditionalFormatting sqref="J791:K791">
    <cfRule type="cellIs" dxfId="3264" priority="3385" operator="equal">
      <formula>"н/д"</formula>
    </cfRule>
  </conditionalFormatting>
  <conditionalFormatting sqref="BX785:BY785">
    <cfRule type="cellIs" dxfId="3263" priority="3384" operator="equal">
      <formula>"н/д"</formula>
    </cfRule>
  </conditionalFormatting>
  <conditionalFormatting sqref="BX786:BY786">
    <cfRule type="cellIs" dxfId="3262" priority="3383" operator="equal">
      <formula>"н/д"</formula>
    </cfRule>
  </conditionalFormatting>
  <conditionalFormatting sqref="BX787:BY787">
    <cfRule type="cellIs" dxfId="3261" priority="3382" operator="equal">
      <formula>"н/д"</formula>
    </cfRule>
  </conditionalFormatting>
  <conditionalFormatting sqref="BX790:BY790">
    <cfRule type="cellIs" dxfId="3260" priority="3381" operator="equal">
      <formula>"н/д"</formula>
    </cfRule>
  </conditionalFormatting>
  <conditionalFormatting sqref="BX774:BY774">
    <cfRule type="cellIs" dxfId="3259" priority="3380" operator="equal">
      <formula>"н/д"</formula>
    </cfRule>
  </conditionalFormatting>
  <conditionalFormatting sqref="BX791:BY791">
    <cfRule type="cellIs" dxfId="3258" priority="3379" operator="equal">
      <formula>"н/д"</formula>
    </cfRule>
  </conditionalFormatting>
  <conditionalFormatting sqref="BU811:BV811">
    <cfRule type="cellIs" dxfId="3257" priority="3378" operator="equal">
      <formula>"н/д"</formula>
    </cfRule>
  </conditionalFormatting>
  <conditionalFormatting sqref="BU812:BV812">
    <cfRule type="cellIs" dxfId="3256" priority="3377" operator="equal">
      <formula>"н/д"</formula>
    </cfRule>
  </conditionalFormatting>
  <conditionalFormatting sqref="BU813:BV813">
    <cfRule type="cellIs" dxfId="3255" priority="3376" operator="equal">
      <formula>"н/д"</formula>
    </cfRule>
  </conditionalFormatting>
  <conditionalFormatting sqref="BU816:BV816">
    <cfRule type="cellIs" dxfId="3254" priority="3375" operator="equal">
      <formula>"н/д"</formula>
    </cfRule>
  </conditionalFormatting>
  <conditionalFormatting sqref="BU817:BV817">
    <cfRule type="cellIs" dxfId="3253" priority="3374" operator="equal">
      <formula>"н/д"</formula>
    </cfRule>
  </conditionalFormatting>
  <conditionalFormatting sqref="BU819:BV819">
    <cfRule type="cellIs" dxfId="3252" priority="3373" operator="equal">
      <formula>"н/д"</formula>
    </cfRule>
  </conditionalFormatting>
  <conditionalFormatting sqref="BU800:BV800">
    <cfRule type="cellIs" dxfId="3251" priority="3372" operator="equal">
      <formula>"н/д"</formula>
    </cfRule>
  </conditionalFormatting>
  <conditionalFormatting sqref="BU803:BV803">
    <cfRule type="cellIs" dxfId="3250" priority="3371" operator="equal">
      <formula>"н/д"</formula>
    </cfRule>
  </conditionalFormatting>
  <conditionalFormatting sqref="BU804:BV804">
    <cfRule type="cellIs" dxfId="3249" priority="3370" operator="equal">
      <formula>"н/д"</formula>
    </cfRule>
  </conditionalFormatting>
  <conditionalFormatting sqref="BO811:BP811">
    <cfRule type="cellIs" dxfId="3248" priority="3369" operator="equal">
      <formula>"н/д"</formula>
    </cfRule>
  </conditionalFormatting>
  <conditionalFormatting sqref="BO812:BP812">
    <cfRule type="cellIs" dxfId="3247" priority="3368" operator="equal">
      <formula>"н/д"</formula>
    </cfRule>
  </conditionalFormatting>
  <conditionalFormatting sqref="BO813:BP813">
    <cfRule type="cellIs" dxfId="3246" priority="3367" operator="equal">
      <formula>"н/д"</formula>
    </cfRule>
  </conditionalFormatting>
  <conditionalFormatting sqref="BO816:BP816">
    <cfRule type="cellIs" dxfId="3245" priority="3366" operator="equal">
      <formula>"н/д"</formula>
    </cfRule>
  </conditionalFormatting>
  <conditionalFormatting sqref="BO817:BP817">
    <cfRule type="cellIs" dxfId="3244" priority="3365" operator="equal">
      <formula>"н/д"</formula>
    </cfRule>
  </conditionalFormatting>
  <conditionalFormatting sqref="BO819:BP819">
    <cfRule type="cellIs" dxfId="3243" priority="3364" operator="equal">
      <formula>"н/д"</formula>
    </cfRule>
  </conditionalFormatting>
  <conditionalFormatting sqref="BO800:BP800">
    <cfRule type="cellIs" dxfId="3242" priority="3363" operator="equal">
      <formula>"н/д"</formula>
    </cfRule>
  </conditionalFormatting>
  <conditionalFormatting sqref="BO803:BP803">
    <cfRule type="cellIs" dxfId="3241" priority="3362" operator="equal">
      <formula>"н/д"</formula>
    </cfRule>
  </conditionalFormatting>
  <conditionalFormatting sqref="BO804:BP804">
    <cfRule type="cellIs" dxfId="3240" priority="3361" operator="equal">
      <formula>"н/д"</formula>
    </cfRule>
  </conditionalFormatting>
  <conditionalFormatting sqref="BL811:BM811">
    <cfRule type="cellIs" dxfId="3239" priority="3360" operator="equal">
      <formula>"н/д"</formula>
    </cfRule>
  </conditionalFormatting>
  <conditionalFormatting sqref="BL812:BM812">
    <cfRule type="cellIs" dxfId="3238" priority="3359" operator="equal">
      <formula>"н/д"</formula>
    </cfRule>
  </conditionalFormatting>
  <conditionalFormatting sqref="BL813:BM813">
    <cfRule type="cellIs" dxfId="3237" priority="3358" operator="equal">
      <formula>"н/д"</formula>
    </cfRule>
  </conditionalFormatting>
  <conditionalFormatting sqref="BL816:BM816">
    <cfRule type="cellIs" dxfId="3236" priority="3357" operator="equal">
      <formula>"н/д"</formula>
    </cfRule>
  </conditionalFormatting>
  <conditionalFormatting sqref="BL817:BM817">
    <cfRule type="cellIs" dxfId="3235" priority="3356" operator="equal">
      <formula>"н/д"</formula>
    </cfRule>
  </conditionalFormatting>
  <conditionalFormatting sqref="BL819:BM819">
    <cfRule type="cellIs" dxfId="3234" priority="3355" operator="equal">
      <formula>"н/д"</formula>
    </cfRule>
  </conditionalFormatting>
  <conditionalFormatting sqref="BL800:BM800">
    <cfRule type="cellIs" dxfId="3233" priority="3354" operator="equal">
      <formula>"н/д"</formula>
    </cfRule>
  </conditionalFormatting>
  <conditionalFormatting sqref="BL803:BM803">
    <cfRule type="cellIs" dxfId="3232" priority="3353" operator="equal">
      <formula>"н/д"</formula>
    </cfRule>
  </conditionalFormatting>
  <conditionalFormatting sqref="BL804:BM804">
    <cfRule type="cellIs" dxfId="3231" priority="3352" operator="equal">
      <formula>"н/д"</formula>
    </cfRule>
  </conditionalFormatting>
  <conditionalFormatting sqref="BI811:BJ811">
    <cfRule type="cellIs" dxfId="3230" priority="3351" operator="equal">
      <formula>"н/д"</formula>
    </cfRule>
  </conditionalFormatting>
  <conditionalFormatting sqref="BI812:BJ812">
    <cfRule type="cellIs" dxfId="3229" priority="3350" operator="equal">
      <formula>"н/д"</formula>
    </cfRule>
  </conditionalFormatting>
  <conditionalFormatting sqref="BI813:BJ813">
    <cfRule type="cellIs" dxfId="3228" priority="3349" operator="equal">
      <formula>"н/д"</formula>
    </cfRule>
  </conditionalFormatting>
  <conditionalFormatting sqref="BI816:BJ816">
    <cfRule type="cellIs" dxfId="3227" priority="3348" operator="equal">
      <formula>"н/д"</formula>
    </cfRule>
  </conditionalFormatting>
  <conditionalFormatting sqref="BI817:BJ817">
    <cfRule type="cellIs" dxfId="3226" priority="3347" operator="equal">
      <formula>"н/д"</formula>
    </cfRule>
  </conditionalFormatting>
  <conditionalFormatting sqref="BI819:BJ819">
    <cfRule type="cellIs" dxfId="3225" priority="3346" operator="equal">
      <formula>"н/д"</formula>
    </cfRule>
  </conditionalFormatting>
  <conditionalFormatting sqref="BI800:BJ800">
    <cfRule type="cellIs" dxfId="3224" priority="3345" operator="equal">
      <formula>"н/д"</formula>
    </cfRule>
  </conditionalFormatting>
  <conditionalFormatting sqref="BI803:BJ803">
    <cfRule type="cellIs" dxfId="3223" priority="3344" operator="equal">
      <formula>"н/д"</formula>
    </cfRule>
  </conditionalFormatting>
  <conditionalFormatting sqref="BI804:BJ804">
    <cfRule type="cellIs" dxfId="3222" priority="3343" operator="equal">
      <formula>"н/д"</formula>
    </cfRule>
  </conditionalFormatting>
  <conditionalFormatting sqref="BF811:BG811">
    <cfRule type="cellIs" dxfId="3221" priority="3342" operator="equal">
      <formula>"н/д"</formula>
    </cfRule>
  </conditionalFormatting>
  <conditionalFormatting sqref="BF812:BG812">
    <cfRule type="cellIs" dxfId="3220" priority="3341" operator="equal">
      <formula>"н/д"</formula>
    </cfRule>
  </conditionalFormatting>
  <conditionalFormatting sqref="BF813:BG813">
    <cfRule type="cellIs" dxfId="3219" priority="3340" operator="equal">
      <formula>"н/д"</formula>
    </cfRule>
  </conditionalFormatting>
  <conditionalFormatting sqref="BF816:BG816">
    <cfRule type="cellIs" dxfId="3218" priority="3339" operator="equal">
      <formula>"н/д"</formula>
    </cfRule>
  </conditionalFormatting>
  <conditionalFormatting sqref="BF817:BG817">
    <cfRule type="cellIs" dxfId="3217" priority="3338" operator="equal">
      <formula>"н/д"</formula>
    </cfRule>
  </conditionalFormatting>
  <conditionalFormatting sqref="BF819:BG819">
    <cfRule type="cellIs" dxfId="3216" priority="3337" operator="equal">
      <formula>"н/д"</formula>
    </cfRule>
  </conditionalFormatting>
  <conditionalFormatting sqref="BF800:BG800">
    <cfRule type="cellIs" dxfId="3215" priority="3336" operator="equal">
      <formula>"н/д"</formula>
    </cfRule>
  </conditionalFormatting>
  <conditionalFormatting sqref="BF803:BG803">
    <cfRule type="cellIs" dxfId="3214" priority="3335" operator="equal">
      <formula>"н/д"</formula>
    </cfRule>
  </conditionalFormatting>
  <conditionalFormatting sqref="BF804:BG804">
    <cfRule type="cellIs" dxfId="3213" priority="3334" operator="equal">
      <formula>"н/д"</formula>
    </cfRule>
  </conditionalFormatting>
  <conditionalFormatting sqref="AQ811:AR811">
    <cfRule type="cellIs" dxfId="3212" priority="3333" operator="equal">
      <formula>"н/д"</formula>
    </cfRule>
  </conditionalFormatting>
  <conditionalFormatting sqref="AQ812:AR812">
    <cfRule type="cellIs" dxfId="3211" priority="3332" operator="equal">
      <formula>"н/д"</formula>
    </cfRule>
  </conditionalFormatting>
  <conditionalFormatting sqref="AQ813:AR813">
    <cfRule type="cellIs" dxfId="3210" priority="3331" operator="equal">
      <formula>"н/д"</formula>
    </cfRule>
  </conditionalFormatting>
  <conditionalFormatting sqref="AQ816:AR816">
    <cfRule type="cellIs" dxfId="3209" priority="3330" operator="equal">
      <formula>"н/д"</formula>
    </cfRule>
  </conditionalFormatting>
  <conditionalFormatting sqref="AQ817:AR817">
    <cfRule type="cellIs" dxfId="3208" priority="3329" operator="equal">
      <formula>"н/д"</formula>
    </cfRule>
  </conditionalFormatting>
  <conditionalFormatting sqref="AQ819:AR819">
    <cfRule type="cellIs" dxfId="3207" priority="3328" operator="equal">
      <formula>"н/д"</formula>
    </cfRule>
  </conditionalFormatting>
  <conditionalFormatting sqref="AQ800:AR800">
    <cfRule type="cellIs" dxfId="3206" priority="3327" operator="equal">
      <formula>"н/д"</formula>
    </cfRule>
  </conditionalFormatting>
  <conditionalFormatting sqref="AQ803:AR803">
    <cfRule type="cellIs" dxfId="3205" priority="3326" operator="equal">
      <formula>"н/д"</formula>
    </cfRule>
  </conditionalFormatting>
  <conditionalFormatting sqref="AQ804:AR804">
    <cfRule type="cellIs" dxfId="3204" priority="3325" operator="equal">
      <formula>"н/д"</formula>
    </cfRule>
  </conditionalFormatting>
  <conditionalFormatting sqref="AN811:AO811">
    <cfRule type="cellIs" dxfId="3203" priority="3324" operator="equal">
      <formula>"н/д"</formula>
    </cfRule>
  </conditionalFormatting>
  <conditionalFormatting sqref="AN812:AO812">
    <cfRule type="cellIs" dxfId="3202" priority="3323" operator="equal">
      <formula>"н/д"</formula>
    </cfRule>
  </conditionalFormatting>
  <conditionalFormatting sqref="AN813:AO813">
    <cfRule type="cellIs" dxfId="3201" priority="3322" operator="equal">
      <formula>"н/д"</formula>
    </cfRule>
  </conditionalFormatting>
  <conditionalFormatting sqref="AN816:AO816">
    <cfRule type="cellIs" dxfId="3200" priority="3321" operator="equal">
      <formula>"н/д"</formula>
    </cfRule>
  </conditionalFormatting>
  <conditionalFormatting sqref="AN817:AO817">
    <cfRule type="cellIs" dxfId="3199" priority="3320" operator="equal">
      <formula>"н/д"</formula>
    </cfRule>
  </conditionalFormatting>
  <conditionalFormatting sqref="AN819:AO819">
    <cfRule type="cellIs" dxfId="3198" priority="3319" operator="equal">
      <formula>"н/д"</formula>
    </cfRule>
  </conditionalFormatting>
  <conditionalFormatting sqref="AN800:AO800">
    <cfRule type="cellIs" dxfId="3197" priority="3318" operator="equal">
      <formula>"н/д"</formula>
    </cfRule>
  </conditionalFormatting>
  <conditionalFormatting sqref="AN803:AO803">
    <cfRule type="cellIs" dxfId="3196" priority="3317" operator="equal">
      <formula>"н/д"</formula>
    </cfRule>
  </conditionalFormatting>
  <conditionalFormatting sqref="AN804:AO804">
    <cfRule type="cellIs" dxfId="3195" priority="3316" operator="equal">
      <formula>"н/д"</formula>
    </cfRule>
  </conditionalFormatting>
  <conditionalFormatting sqref="AT811:AU811">
    <cfRule type="cellIs" dxfId="3194" priority="3315" operator="equal">
      <formula>"н/д"</formula>
    </cfRule>
  </conditionalFormatting>
  <conditionalFormatting sqref="AT812:AU812">
    <cfRule type="cellIs" dxfId="3193" priority="3314" operator="equal">
      <formula>"н/д"</formula>
    </cfRule>
  </conditionalFormatting>
  <conditionalFormatting sqref="AT813:AU813">
    <cfRule type="cellIs" dxfId="3192" priority="3313" operator="equal">
      <formula>"н/д"</formula>
    </cfRule>
  </conditionalFormatting>
  <conditionalFormatting sqref="AT816:AU816">
    <cfRule type="cellIs" dxfId="3191" priority="3312" operator="equal">
      <formula>"н/д"</formula>
    </cfRule>
  </conditionalFormatting>
  <conditionalFormatting sqref="AT817:AU817">
    <cfRule type="cellIs" dxfId="3190" priority="3311" operator="equal">
      <formula>"н/д"</formula>
    </cfRule>
  </conditionalFormatting>
  <conditionalFormatting sqref="AT819:AU819">
    <cfRule type="cellIs" dxfId="3189" priority="3310" operator="equal">
      <formula>"н/д"</formula>
    </cfRule>
  </conditionalFormatting>
  <conditionalFormatting sqref="AT800:AU800">
    <cfRule type="cellIs" dxfId="3188" priority="3309" operator="equal">
      <formula>"н/д"</formula>
    </cfRule>
  </conditionalFormatting>
  <conditionalFormatting sqref="AT803:AU803">
    <cfRule type="cellIs" dxfId="3187" priority="3308" operator="equal">
      <formula>"н/д"</formula>
    </cfRule>
  </conditionalFormatting>
  <conditionalFormatting sqref="AT804:AU804">
    <cfRule type="cellIs" dxfId="3186" priority="3307" operator="equal">
      <formula>"н/д"</formula>
    </cfRule>
  </conditionalFormatting>
  <conditionalFormatting sqref="AW811:AX811">
    <cfRule type="cellIs" dxfId="3185" priority="3306" operator="equal">
      <formula>"н/д"</formula>
    </cfRule>
  </conditionalFormatting>
  <conditionalFormatting sqref="AW812:AX812">
    <cfRule type="cellIs" dxfId="3184" priority="3305" operator="equal">
      <formula>"н/д"</formula>
    </cfRule>
  </conditionalFormatting>
  <conditionalFormatting sqref="AW813:AX813">
    <cfRule type="cellIs" dxfId="3183" priority="3304" operator="equal">
      <formula>"н/д"</formula>
    </cfRule>
  </conditionalFormatting>
  <conditionalFormatting sqref="AW816:AX816">
    <cfRule type="cellIs" dxfId="3182" priority="3303" operator="equal">
      <formula>"н/д"</formula>
    </cfRule>
  </conditionalFormatting>
  <conditionalFormatting sqref="AW817:AX817">
    <cfRule type="cellIs" dxfId="3181" priority="3302" operator="equal">
      <formula>"н/д"</formula>
    </cfRule>
  </conditionalFormatting>
  <conditionalFormatting sqref="AW819:AX819">
    <cfRule type="cellIs" dxfId="3180" priority="3301" operator="equal">
      <formula>"н/д"</formula>
    </cfRule>
  </conditionalFormatting>
  <conditionalFormatting sqref="AW800:AX800">
    <cfRule type="cellIs" dxfId="3179" priority="3300" operator="equal">
      <formula>"н/д"</formula>
    </cfRule>
  </conditionalFormatting>
  <conditionalFormatting sqref="AW803:AX803">
    <cfRule type="cellIs" dxfId="3178" priority="3299" operator="equal">
      <formula>"н/д"</formula>
    </cfRule>
  </conditionalFormatting>
  <conditionalFormatting sqref="AW804:AX804">
    <cfRule type="cellIs" dxfId="3177" priority="3298" operator="equal">
      <formula>"н/д"</formula>
    </cfRule>
  </conditionalFormatting>
  <conditionalFormatting sqref="AZ811:BA811">
    <cfRule type="cellIs" dxfId="3176" priority="3297" operator="equal">
      <formula>"н/д"</formula>
    </cfRule>
  </conditionalFormatting>
  <conditionalFormatting sqref="AZ812:BA812">
    <cfRule type="cellIs" dxfId="3175" priority="3296" operator="equal">
      <formula>"н/д"</formula>
    </cfRule>
  </conditionalFormatting>
  <conditionalFormatting sqref="AZ813:BA813">
    <cfRule type="cellIs" dxfId="3174" priority="3295" operator="equal">
      <formula>"н/д"</formula>
    </cfRule>
  </conditionalFormatting>
  <conditionalFormatting sqref="AZ816:BA816">
    <cfRule type="cellIs" dxfId="3173" priority="3294" operator="equal">
      <formula>"н/д"</formula>
    </cfRule>
  </conditionalFormatting>
  <conditionalFormatting sqref="AZ817:BA817">
    <cfRule type="cellIs" dxfId="3172" priority="3293" operator="equal">
      <formula>"н/д"</formula>
    </cfRule>
  </conditionalFormatting>
  <conditionalFormatting sqref="AZ819:BA819">
    <cfRule type="cellIs" dxfId="3171" priority="3292" operator="equal">
      <formula>"н/д"</formula>
    </cfRule>
  </conditionalFormatting>
  <conditionalFormatting sqref="AZ800:BA800">
    <cfRule type="cellIs" dxfId="3170" priority="3291" operator="equal">
      <formula>"н/д"</formula>
    </cfRule>
  </conditionalFormatting>
  <conditionalFormatting sqref="AZ803:BA803">
    <cfRule type="cellIs" dxfId="3169" priority="3290" operator="equal">
      <formula>"н/д"</formula>
    </cfRule>
  </conditionalFormatting>
  <conditionalFormatting sqref="AZ804:BA804">
    <cfRule type="cellIs" dxfId="3168" priority="3289" operator="equal">
      <formula>"н/д"</formula>
    </cfRule>
  </conditionalFormatting>
  <conditionalFormatting sqref="BC811:BD811">
    <cfRule type="cellIs" dxfId="3167" priority="3288" operator="equal">
      <formula>"н/д"</formula>
    </cfRule>
  </conditionalFormatting>
  <conditionalFormatting sqref="BC812:BD812">
    <cfRule type="cellIs" dxfId="3166" priority="3287" operator="equal">
      <formula>"н/д"</formula>
    </cfRule>
  </conditionalFormatting>
  <conditionalFormatting sqref="BC813:BD813">
    <cfRule type="cellIs" dxfId="3165" priority="3286" operator="equal">
      <formula>"н/д"</formula>
    </cfRule>
  </conditionalFormatting>
  <conditionalFormatting sqref="BC816:BD816">
    <cfRule type="cellIs" dxfId="3164" priority="3285" operator="equal">
      <formula>"н/д"</formula>
    </cfRule>
  </conditionalFormatting>
  <conditionalFormatting sqref="BC817:BD817">
    <cfRule type="cellIs" dxfId="3163" priority="3284" operator="equal">
      <formula>"н/д"</formula>
    </cfRule>
  </conditionalFormatting>
  <conditionalFormatting sqref="BC819:BD819">
    <cfRule type="cellIs" dxfId="3162" priority="3283" operator="equal">
      <formula>"н/д"</formula>
    </cfRule>
  </conditionalFormatting>
  <conditionalFormatting sqref="BC800:BD800">
    <cfRule type="cellIs" dxfId="3161" priority="3282" operator="equal">
      <formula>"н/д"</formula>
    </cfRule>
  </conditionalFormatting>
  <conditionalFormatting sqref="BC803:BD803">
    <cfRule type="cellIs" dxfId="3160" priority="3281" operator="equal">
      <formula>"н/д"</formula>
    </cfRule>
  </conditionalFormatting>
  <conditionalFormatting sqref="BC804:BD804">
    <cfRule type="cellIs" dxfId="3159" priority="3280" operator="equal">
      <formula>"н/д"</formula>
    </cfRule>
  </conditionalFormatting>
  <conditionalFormatting sqref="AH811:AI811">
    <cfRule type="cellIs" dxfId="3158" priority="3279" operator="equal">
      <formula>"н/д"</formula>
    </cfRule>
  </conditionalFormatting>
  <conditionalFormatting sqref="AH812:AI812">
    <cfRule type="cellIs" dxfId="3157" priority="3278" operator="equal">
      <formula>"н/д"</formula>
    </cfRule>
  </conditionalFormatting>
  <conditionalFormatting sqref="AH813:AI813">
    <cfRule type="cellIs" dxfId="3156" priority="3277" operator="equal">
      <formula>"н/д"</formula>
    </cfRule>
  </conditionalFormatting>
  <conditionalFormatting sqref="AH816:AI816">
    <cfRule type="cellIs" dxfId="3155" priority="3276" operator="equal">
      <formula>"н/д"</formula>
    </cfRule>
  </conditionalFormatting>
  <conditionalFormatting sqref="AH817:AI817">
    <cfRule type="cellIs" dxfId="3154" priority="3275" operator="equal">
      <formula>"н/д"</formula>
    </cfRule>
  </conditionalFormatting>
  <conditionalFormatting sqref="AH819:AI819">
    <cfRule type="cellIs" dxfId="3153" priority="3274" operator="equal">
      <formula>"н/д"</formula>
    </cfRule>
  </conditionalFormatting>
  <conditionalFormatting sqref="AH800:AI800">
    <cfRule type="cellIs" dxfId="3152" priority="3273" operator="equal">
      <formula>"н/д"</formula>
    </cfRule>
  </conditionalFormatting>
  <conditionalFormatting sqref="AH803:AI803">
    <cfRule type="cellIs" dxfId="3151" priority="3272" operator="equal">
      <formula>"н/д"</formula>
    </cfRule>
  </conditionalFormatting>
  <conditionalFormatting sqref="AH804:AI804">
    <cfRule type="cellIs" dxfId="3150" priority="3271" operator="equal">
      <formula>"н/д"</formula>
    </cfRule>
  </conditionalFormatting>
  <conditionalFormatting sqref="AE811:AF811">
    <cfRule type="cellIs" dxfId="3149" priority="3270" operator="equal">
      <formula>"н/д"</formula>
    </cfRule>
  </conditionalFormatting>
  <conditionalFormatting sqref="AE812:AF812">
    <cfRule type="cellIs" dxfId="3148" priority="3269" operator="equal">
      <formula>"н/д"</formula>
    </cfRule>
  </conditionalFormatting>
  <conditionalFormatting sqref="AE813:AF813">
    <cfRule type="cellIs" dxfId="3147" priority="3268" operator="equal">
      <formula>"н/д"</formula>
    </cfRule>
  </conditionalFormatting>
  <conditionalFormatting sqref="AE816:AF816">
    <cfRule type="cellIs" dxfId="3146" priority="3267" operator="equal">
      <formula>"н/д"</formula>
    </cfRule>
  </conditionalFormatting>
  <conditionalFormatting sqref="AE817:AF817">
    <cfRule type="cellIs" dxfId="3145" priority="3266" operator="equal">
      <formula>"н/д"</formula>
    </cfRule>
  </conditionalFormatting>
  <conditionalFormatting sqref="AE819:AF819">
    <cfRule type="cellIs" dxfId="3144" priority="3265" operator="equal">
      <formula>"н/д"</formula>
    </cfRule>
  </conditionalFormatting>
  <conditionalFormatting sqref="AE800:AF800">
    <cfRule type="cellIs" dxfId="3143" priority="3264" operator="equal">
      <formula>"н/д"</formula>
    </cfRule>
  </conditionalFormatting>
  <conditionalFormatting sqref="AE803:AF803">
    <cfRule type="cellIs" dxfId="3142" priority="3263" operator="equal">
      <formula>"н/д"</formula>
    </cfRule>
  </conditionalFormatting>
  <conditionalFormatting sqref="AE804:AF804">
    <cfRule type="cellIs" dxfId="3141" priority="3262" operator="equal">
      <formula>"н/д"</formula>
    </cfRule>
  </conditionalFormatting>
  <conditionalFormatting sqref="AB811:AC811">
    <cfRule type="cellIs" dxfId="3140" priority="3261" operator="equal">
      <formula>"н/д"</formula>
    </cfRule>
  </conditionalFormatting>
  <conditionalFormatting sqref="AB812:AC812">
    <cfRule type="cellIs" dxfId="3139" priority="3260" operator="equal">
      <formula>"н/д"</formula>
    </cfRule>
  </conditionalFormatting>
  <conditionalFormatting sqref="AB813:AC813">
    <cfRule type="cellIs" dxfId="3138" priority="3259" operator="equal">
      <formula>"н/д"</formula>
    </cfRule>
  </conditionalFormatting>
  <conditionalFormatting sqref="AB816:AC816">
    <cfRule type="cellIs" dxfId="3137" priority="3258" operator="equal">
      <formula>"н/д"</formula>
    </cfRule>
  </conditionalFormatting>
  <conditionalFormatting sqref="AB817:AC817">
    <cfRule type="cellIs" dxfId="3136" priority="3257" operator="equal">
      <formula>"н/д"</formula>
    </cfRule>
  </conditionalFormatting>
  <conditionalFormatting sqref="AB819:AC819">
    <cfRule type="cellIs" dxfId="3135" priority="3256" operator="equal">
      <formula>"н/д"</formula>
    </cfRule>
  </conditionalFormatting>
  <conditionalFormatting sqref="AB800:AC800">
    <cfRule type="cellIs" dxfId="3134" priority="3255" operator="equal">
      <formula>"н/д"</formula>
    </cfRule>
  </conditionalFormatting>
  <conditionalFormatting sqref="AB803:AC803">
    <cfRule type="cellIs" dxfId="3133" priority="3254" operator="equal">
      <formula>"н/д"</formula>
    </cfRule>
  </conditionalFormatting>
  <conditionalFormatting sqref="AB804:AC804">
    <cfRule type="cellIs" dxfId="3132" priority="3253" operator="equal">
      <formula>"н/д"</formula>
    </cfRule>
  </conditionalFormatting>
  <conditionalFormatting sqref="V811:W811">
    <cfRule type="cellIs" dxfId="3131" priority="3252" operator="equal">
      <formula>"н/д"</formula>
    </cfRule>
  </conditionalFormatting>
  <conditionalFormatting sqref="V812:W812">
    <cfRule type="cellIs" dxfId="3130" priority="3251" operator="equal">
      <formula>"н/д"</formula>
    </cfRule>
  </conditionalFormatting>
  <conditionalFormatting sqref="V813:W813">
    <cfRule type="cellIs" dxfId="3129" priority="3250" operator="equal">
      <formula>"н/д"</formula>
    </cfRule>
  </conditionalFormatting>
  <conditionalFormatting sqref="V816:W816">
    <cfRule type="cellIs" dxfId="3128" priority="3249" operator="equal">
      <formula>"н/д"</formula>
    </cfRule>
  </conditionalFormatting>
  <conditionalFormatting sqref="V817:W817">
    <cfRule type="cellIs" dxfId="3127" priority="3248" operator="equal">
      <formula>"н/д"</formula>
    </cfRule>
  </conditionalFormatting>
  <conditionalFormatting sqref="V819:W819">
    <cfRule type="cellIs" dxfId="3126" priority="3247" operator="equal">
      <formula>"н/д"</formula>
    </cfRule>
  </conditionalFormatting>
  <conditionalFormatting sqref="V800:W800">
    <cfRule type="cellIs" dxfId="3125" priority="3246" operator="equal">
      <formula>"н/д"</formula>
    </cfRule>
  </conditionalFormatting>
  <conditionalFormatting sqref="V803:W803">
    <cfRule type="cellIs" dxfId="3124" priority="3245" operator="equal">
      <formula>"н/д"</formula>
    </cfRule>
  </conditionalFormatting>
  <conditionalFormatting sqref="V804:W804">
    <cfRule type="cellIs" dxfId="3123" priority="3244" operator="equal">
      <formula>"н/д"</formula>
    </cfRule>
  </conditionalFormatting>
  <conditionalFormatting sqref="Y811:Z811">
    <cfRule type="cellIs" dxfId="3122" priority="3243" operator="equal">
      <formula>"н/д"</formula>
    </cfRule>
  </conditionalFormatting>
  <conditionalFormatting sqref="Y812:Z812">
    <cfRule type="cellIs" dxfId="3121" priority="3242" operator="equal">
      <formula>"н/д"</formula>
    </cfRule>
  </conditionalFormatting>
  <conditionalFormatting sqref="Y813:Z813">
    <cfRule type="cellIs" dxfId="3120" priority="3241" operator="equal">
      <formula>"н/д"</formula>
    </cfRule>
  </conditionalFormatting>
  <conditionalFormatting sqref="Y816:Z816">
    <cfRule type="cellIs" dxfId="3119" priority="3240" operator="equal">
      <formula>"н/д"</formula>
    </cfRule>
  </conditionalFormatting>
  <conditionalFormatting sqref="Y817:Z817">
    <cfRule type="cellIs" dxfId="3118" priority="3239" operator="equal">
      <formula>"н/д"</formula>
    </cfRule>
  </conditionalFormatting>
  <conditionalFormatting sqref="Y819:Z819">
    <cfRule type="cellIs" dxfId="3117" priority="3238" operator="equal">
      <formula>"н/д"</formula>
    </cfRule>
  </conditionalFormatting>
  <conditionalFormatting sqref="Y800:Z800">
    <cfRule type="cellIs" dxfId="3116" priority="3237" operator="equal">
      <formula>"н/д"</formula>
    </cfRule>
  </conditionalFormatting>
  <conditionalFormatting sqref="Y803:Z803">
    <cfRule type="cellIs" dxfId="3115" priority="3236" operator="equal">
      <formula>"н/д"</formula>
    </cfRule>
  </conditionalFormatting>
  <conditionalFormatting sqref="Y804:Z804">
    <cfRule type="cellIs" dxfId="3114" priority="3235" operator="equal">
      <formula>"н/д"</formula>
    </cfRule>
  </conditionalFormatting>
  <conditionalFormatting sqref="P811:Q811">
    <cfRule type="cellIs" dxfId="3113" priority="3234" operator="equal">
      <formula>"н/д"</formula>
    </cfRule>
  </conditionalFormatting>
  <conditionalFormatting sqref="P812:Q812">
    <cfRule type="cellIs" dxfId="3112" priority="3233" operator="equal">
      <formula>"н/д"</formula>
    </cfRule>
  </conditionalFormatting>
  <conditionalFormatting sqref="P813:Q813">
    <cfRule type="cellIs" dxfId="3111" priority="3232" operator="equal">
      <formula>"н/д"</formula>
    </cfRule>
  </conditionalFormatting>
  <conditionalFormatting sqref="P816:Q816">
    <cfRule type="cellIs" dxfId="3110" priority="3231" operator="equal">
      <formula>"н/д"</formula>
    </cfRule>
  </conditionalFormatting>
  <conditionalFormatting sqref="P817:Q817">
    <cfRule type="cellIs" dxfId="3109" priority="3230" operator="equal">
      <formula>"н/д"</formula>
    </cfRule>
  </conditionalFormatting>
  <conditionalFormatting sqref="P819:Q819">
    <cfRule type="cellIs" dxfId="3108" priority="3229" operator="equal">
      <formula>"н/д"</formula>
    </cfRule>
  </conditionalFormatting>
  <conditionalFormatting sqref="P800:Q800">
    <cfRule type="cellIs" dxfId="3107" priority="3228" operator="equal">
      <formula>"н/д"</formula>
    </cfRule>
  </conditionalFormatting>
  <conditionalFormatting sqref="P803:Q803">
    <cfRule type="cellIs" dxfId="3106" priority="3227" operator="equal">
      <formula>"н/д"</formula>
    </cfRule>
  </conditionalFormatting>
  <conditionalFormatting sqref="P804:Q804">
    <cfRule type="cellIs" dxfId="3105" priority="3226" operator="equal">
      <formula>"н/д"</formula>
    </cfRule>
  </conditionalFormatting>
  <conditionalFormatting sqref="M811:N811">
    <cfRule type="cellIs" dxfId="3104" priority="3225" operator="equal">
      <formula>"н/д"</formula>
    </cfRule>
  </conditionalFormatting>
  <conditionalFormatting sqref="M812:N812">
    <cfRule type="cellIs" dxfId="3103" priority="3224" operator="equal">
      <formula>"н/д"</formula>
    </cfRule>
  </conditionalFormatting>
  <conditionalFormatting sqref="M813:N813">
    <cfRule type="cellIs" dxfId="3102" priority="3223" operator="equal">
      <formula>"н/д"</formula>
    </cfRule>
  </conditionalFormatting>
  <conditionalFormatting sqref="M816:N816">
    <cfRule type="cellIs" dxfId="3101" priority="3222" operator="equal">
      <formula>"н/д"</formula>
    </cfRule>
  </conditionalFormatting>
  <conditionalFormatting sqref="M817:N817">
    <cfRule type="cellIs" dxfId="3100" priority="3221" operator="equal">
      <formula>"н/д"</formula>
    </cfRule>
  </conditionalFormatting>
  <conditionalFormatting sqref="M819:N819">
    <cfRule type="cellIs" dxfId="3099" priority="3220" operator="equal">
      <formula>"н/д"</formula>
    </cfRule>
  </conditionalFormatting>
  <conditionalFormatting sqref="M800:N800">
    <cfRule type="cellIs" dxfId="3098" priority="3219" operator="equal">
      <formula>"н/д"</formula>
    </cfRule>
  </conditionalFormatting>
  <conditionalFormatting sqref="M803:N803">
    <cfRule type="cellIs" dxfId="3097" priority="3218" operator="equal">
      <formula>"н/д"</formula>
    </cfRule>
  </conditionalFormatting>
  <conditionalFormatting sqref="M804:N804">
    <cfRule type="cellIs" dxfId="3096" priority="3217" operator="equal">
      <formula>"н/д"</formula>
    </cfRule>
  </conditionalFormatting>
  <conditionalFormatting sqref="J811:K811">
    <cfRule type="cellIs" dxfId="3095" priority="3216" operator="equal">
      <formula>"н/д"</formula>
    </cfRule>
  </conditionalFormatting>
  <conditionalFormatting sqref="J812:K812">
    <cfRule type="cellIs" dxfId="3094" priority="3215" operator="equal">
      <formula>"н/д"</formula>
    </cfRule>
  </conditionalFormatting>
  <conditionalFormatting sqref="J813:K813">
    <cfRule type="cellIs" dxfId="3093" priority="3214" operator="equal">
      <formula>"н/д"</formula>
    </cfRule>
  </conditionalFormatting>
  <conditionalFormatting sqref="J816:K816">
    <cfRule type="cellIs" dxfId="3092" priority="3213" operator="equal">
      <formula>"н/д"</formula>
    </cfRule>
  </conditionalFormatting>
  <conditionalFormatting sqref="J817:K817">
    <cfRule type="cellIs" dxfId="3091" priority="3212" operator="equal">
      <formula>"н/д"</formula>
    </cfRule>
  </conditionalFormatting>
  <conditionalFormatting sqref="J819:K819">
    <cfRule type="cellIs" dxfId="3090" priority="3211" operator="equal">
      <formula>"н/д"</formula>
    </cfRule>
  </conditionalFormatting>
  <conditionalFormatting sqref="J800:K800">
    <cfRule type="cellIs" dxfId="3089" priority="3210" operator="equal">
      <formula>"н/д"</formula>
    </cfRule>
  </conditionalFormatting>
  <conditionalFormatting sqref="J803:K803">
    <cfRule type="cellIs" dxfId="3088" priority="3209" operator="equal">
      <formula>"н/д"</formula>
    </cfRule>
  </conditionalFormatting>
  <conditionalFormatting sqref="J804:K804">
    <cfRule type="cellIs" dxfId="3087" priority="3208" operator="equal">
      <formula>"н/д"</formula>
    </cfRule>
  </conditionalFormatting>
  <conditionalFormatting sqref="G811:H811">
    <cfRule type="cellIs" dxfId="3086" priority="3207" operator="equal">
      <formula>"н/д"</formula>
    </cfRule>
  </conditionalFormatting>
  <conditionalFormatting sqref="G812:H812">
    <cfRule type="cellIs" dxfId="3085" priority="3206" operator="equal">
      <formula>"н/д"</formula>
    </cfRule>
  </conditionalFormatting>
  <conditionalFormatting sqref="G813:H813">
    <cfRule type="cellIs" dxfId="3084" priority="3205" operator="equal">
      <formula>"н/д"</formula>
    </cfRule>
  </conditionalFormatting>
  <conditionalFormatting sqref="G816:H816">
    <cfRule type="cellIs" dxfId="3083" priority="3204" operator="equal">
      <formula>"н/д"</formula>
    </cfRule>
  </conditionalFormatting>
  <conditionalFormatting sqref="G817:H817">
    <cfRule type="cellIs" dxfId="3082" priority="3203" operator="equal">
      <formula>"н/д"</formula>
    </cfRule>
  </conditionalFormatting>
  <conditionalFormatting sqref="G819:H819">
    <cfRule type="cellIs" dxfId="3081" priority="3202" operator="equal">
      <formula>"н/д"</formula>
    </cfRule>
  </conditionalFormatting>
  <conditionalFormatting sqref="G800:H800">
    <cfRule type="cellIs" dxfId="3080" priority="3201" operator="equal">
      <formula>"н/д"</formula>
    </cfRule>
  </conditionalFormatting>
  <conditionalFormatting sqref="G803:H803">
    <cfRule type="cellIs" dxfId="3079" priority="3200" operator="equal">
      <formula>"н/д"</formula>
    </cfRule>
  </conditionalFormatting>
  <conditionalFormatting sqref="G804:H804">
    <cfRule type="cellIs" dxfId="3078" priority="3199" operator="equal">
      <formula>"н/д"</formula>
    </cfRule>
  </conditionalFormatting>
  <conditionalFormatting sqref="BX811:BY811">
    <cfRule type="cellIs" dxfId="3077" priority="3198" operator="equal">
      <formula>"н/д"</formula>
    </cfRule>
  </conditionalFormatting>
  <conditionalFormatting sqref="BX812:BY812">
    <cfRule type="cellIs" dxfId="3076" priority="3197" operator="equal">
      <formula>"н/д"</formula>
    </cfRule>
  </conditionalFormatting>
  <conditionalFormatting sqref="BX813:BY813">
    <cfRule type="cellIs" dxfId="3075" priority="3196" operator="equal">
      <formula>"н/д"</formula>
    </cfRule>
  </conditionalFormatting>
  <conditionalFormatting sqref="BX816:BY816">
    <cfRule type="cellIs" dxfId="3074" priority="3195" operator="equal">
      <formula>"н/д"</formula>
    </cfRule>
  </conditionalFormatting>
  <conditionalFormatting sqref="BX817:BY817">
    <cfRule type="cellIs" dxfId="3073" priority="3194" operator="equal">
      <formula>"н/д"</formula>
    </cfRule>
  </conditionalFormatting>
  <conditionalFormatting sqref="BX819:BY819">
    <cfRule type="cellIs" dxfId="3072" priority="3193" operator="equal">
      <formula>"н/д"</formula>
    </cfRule>
  </conditionalFormatting>
  <conditionalFormatting sqref="BX800:BY800">
    <cfRule type="cellIs" dxfId="3071" priority="3192" operator="equal">
      <formula>"н/д"</formula>
    </cfRule>
  </conditionalFormatting>
  <conditionalFormatting sqref="BX803:BY803">
    <cfRule type="cellIs" dxfId="3070" priority="3191" operator="equal">
      <formula>"н/д"</formula>
    </cfRule>
  </conditionalFormatting>
  <conditionalFormatting sqref="BX804:BY804">
    <cfRule type="cellIs" dxfId="3069" priority="3190" operator="equal">
      <formula>"н/д"</formula>
    </cfRule>
  </conditionalFormatting>
  <conditionalFormatting sqref="H251">
    <cfRule type="cellIs" dxfId="3068" priority="3189" operator="equal">
      <formula>"н/д"</formula>
    </cfRule>
  </conditionalFormatting>
  <conditionalFormatting sqref="G251">
    <cfRule type="cellIs" dxfId="3067" priority="3188" operator="equal">
      <formula>"н/д"</formula>
    </cfRule>
  </conditionalFormatting>
  <conditionalFormatting sqref="K251">
    <cfRule type="cellIs" dxfId="3066" priority="3187" operator="equal">
      <formula>"н/д"</formula>
    </cfRule>
  </conditionalFormatting>
  <conditionalFormatting sqref="J251">
    <cfRule type="cellIs" dxfId="3065" priority="3186" operator="equal">
      <formula>"н/д"</formula>
    </cfRule>
  </conditionalFormatting>
  <conditionalFormatting sqref="N251">
    <cfRule type="cellIs" dxfId="3064" priority="3185" operator="equal">
      <formula>"н/д"</formula>
    </cfRule>
  </conditionalFormatting>
  <conditionalFormatting sqref="M251">
    <cfRule type="cellIs" dxfId="3063" priority="3184" operator="equal">
      <formula>"н/д"</formula>
    </cfRule>
  </conditionalFormatting>
  <conditionalFormatting sqref="Q251">
    <cfRule type="cellIs" dxfId="3062" priority="3183" operator="equal">
      <formula>"н/д"</formula>
    </cfRule>
  </conditionalFormatting>
  <conditionalFormatting sqref="P251">
    <cfRule type="cellIs" dxfId="3061" priority="3182" operator="equal">
      <formula>"н/д"</formula>
    </cfRule>
  </conditionalFormatting>
  <conditionalFormatting sqref="W251">
    <cfRule type="cellIs" dxfId="3060" priority="3181" operator="equal">
      <formula>"н/д"</formula>
    </cfRule>
  </conditionalFormatting>
  <conditionalFormatting sqref="V251">
    <cfRule type="cellIs" dxfId="3059" priority="3180" operator="equal">
      <formula>"н/д"</formula>
    </cfRule>
  </conditionalFormatting>
  <conditionalFormatting sqref="Z251">
    <cfRule type="cellIs" dxfId="3058" priority="3179" operator="equal">
      <formula>"н/д"</formula>
    </cfRule>
  </conditionalFormatting>
  <conditionalFormatting sqref="Y251">
    <cfRule type="cellIs" dxfId="3057" priority="3178" operator="equal">
      <formula>"н/д"</formula>
    </cfRule>
  </conditionalFormatting>
  <conditionalFormatting sqref="AC251">
    <cfRule type="cellIs" dxfId="3056" priority="3177" operator="equal">
      <formula>"н/д"</formula>
    </cfRule>
  </conditionalFormatting>
  <conditionalFormatting sqref="AB251">
    <cfRule type="cellIs" dxfId="3055" priority="3176" operator="equal">
      <formula>"н/д"</formula>
    </cfRule>
  </conditionalFormatting>
  <conditionalFormatting sqref="AF251">
    <cfRule type="cellIs" dxfId="3054" priority="3175" operator="equal">
      <formula>"н/д"</formula>
    </cfRule>
  </conditionalFormatting>
  <conditionalFormatting sqref="AE251">
    <cfRule type="cellIs" dxfId="3053" priority="3174" operator="equal">
      <formula>"н/д"</formula>
    </cfRule>
  </conditionalFormatting>
  <conditionalFormatting sqref="AI251">
    <cfRule type="cellIs" dxfId="3052" priority="3173" operator="equal">
      <formula>"н/д"</formula>
    </cfRule>
  </conditionalFormatting>
  <conditionalFormatting sqref="AH251">
    <cfRule type="cellIs" dxfId="3051" priority="3172" operator="equal">
      <formula>"н/д"</formula>
    </cfRule>
  </conditionalFormatting>
  <conditionalFormatting sqref="AL251">
    <cfRule type="cellIs" dxfId="3050" priority="3171" operator="equal">
      <formula>"н/д"</formula>
    </cfRule>
  </conditionalFormatting>
  <conditionalFormatting sqref="AK251">
    <cfRule type="cellIs" dxfId="3049" priority="3170" operator="equal">
      <formula>"н/д"</formula>
    </cfRule>
  </conditionalFormatting>
  <conditionalFormatting sqref="AO251">
    <cfRule type="cellIs" dxfId="3048" priority="3169" operator="equal">
      <formula>"н/д"</formula>
    </cfRule>
  </conditionalFormatting>
  <conditionalFormatting sqref="AN251">
    <cfRule type="cellIs" dxfId="3047" priority="3168" operator="equal">
      <formula>"н/д"</formula>
    </cfRule>
  </conditionalFormatting>
  <conditionalFormatting sqref="AR251">
    <cfRule type="cellIs" dxfId="3046" priority="3167" operator="equal">
      <formula>"н/д"</formula>
    </cfRule>
  </conditionalFormatting>
  <conditionalFormatting sqref="AQ251">
    <cfRule type="cellIs" dxfId="3045" priority="3166" operator="equal">
      <formula>"н/д"</formula>
    </cfRule>
  </conditionalFormatting>
  <conditionalFormatting sqref="BY60">
    <cfRule type="cellIs" dxfId="3044" priority="1322" operator="equal">
      <formula>"н/д"</formula>
    </cfRule>
  </conditionalFormatting>
  <conditionalFormatting sqref="AU251">
    <cfRule type="cellIs" dxfId="3043" priority="3165" operator="equal">
      <formula>"н/д"</formula>
    </cfRule>
  </conditionalFormatting>
  <conditionalFormatting sqref="AT251">
    <cfRule type="cellIs" dxfId="3042" priority="3164" operator="equal">
      <formula>"н/д"</formula>
    </cfRule>
  </conditionalFormatting>
  <conditionalFormatting sqref="AX251">
    <cfRule type="cellIs" dxfId="3041" priority="3163" operator="equal">
      <formula>"н/д"</formula>
    </cfRule>
  </conditionalFormatting>
  <conditionalFormatting sqref="AW251">
    <cfRule type="cellIs" dxfId="3040" priority="3162" operator="equal">
      <formula>"н/д"</formula>
    </cfRule>
  </conditionalFormatting>
  <conditionalFormatting sqref="BA251">
    <cfRule type="cellIs" dxfId="3039" priority="3161" operator="equal">
      <formula>"н/д"</formula>
    </cfRule>
  </conditionalFormatting>
  <conditionalFormatting sqref="AZ251">
    <cfRule type="cellIs" dxfId="3038" priority="3160" operator="equal">
      <formula>"н/д"</formula>
    </cfRule>
  </conditionalFormatting>
  <conditionalFormatting sqref="BD251">
    <cfRule type="cellIs" dxfId="3037" priority="3159" operator="equal">
      <formula>"н/д"</formula>
    </cfRule>
  </conditionalFormatting>
  <conditionalFormatting sqref="BC251">
    <cfRule type="cellIs" dxfId="3036" priority="3158" operator="equal">
      <formula>"н/д"</formula>
    </cfRule>
  </conditionalFormatting>
  <conditionalFormatting sqref="BG251">
    <cfRule type="cellIs" dxfId="3035" priority="3157" operator="equal">
      <formula>"н/д"</formula>
    </cfRule>
  </conditionalFormatting>
  <conditionalFormatting sqref="BF251">
    <cfRule type="cellIs" dxfId="3034" priority="3156" operator="equal">
      <formula>"н/д"</formula>
    </cfRule>
  </conditionalFormatting>
  <conditionalFormatting sqref="BJ251">
    <cfRule type="cellIs" dxfId="3033" priority="3155" operator="equal">
      <formula>"н/д"</formula>
    </cfRule>
  </conditionalFormatting>
  <conditionalFormatting sqref="BI251">
    <cfRule type="cellIs" dxfId="3032" priority="3154" operator="equal">
      <formula>"н/д"</formula>
    </cfRule>
  </conditionalFormatting>
  <conditionalFormatting sqref="BM251">
    <cfRule type="cellIs" dxfId="3031" priority="3153" operator="equal">
      <formula>"н/д"</formula>
    </cfRule>
  </conditionalFormatting>
  <conditionalFormatting sqref="BL251">
    <cfRule type="cellIs" dxfId="3030" priority="3152" operator="equal">
      <formula>"н/д"</formula>
    </cfRule>
  </conditionalFormatting>
  <conditionalFormatting sqref="BP251">
    <cfRule type="cellIs" dxfId="3029" priority="3151" operator="equal">
      <formula>"н/д"</formula>
    </cfRule>
  </conditionalFormatting>
  <conditionalFormatting sqref="BO251">
    <cfRule type="cellIs" dxfId="3028" priority="3150" operator="equal">
      <formula>"н/д"</formula>
    </cfRule>
  </conditionalFormatting>
  <conditionalFormatting sqref="BV251">
    <cfRule type="cellIs" dxfId="3027" priority="3149" operator="equal">
      <formula>"н/д"</formula>
    </cfRule>
  </conditionalFormatting>
  <conditionalFormatting sqref="BU251">
    <cfRule type="cellIs" dxfId="3026" priority="3148" operator="equal">
      <formula>"н/д"</formula>
    </cfRule>
  </conditionalFormatting>
  <conditionalFormatting sqref="BY251">
    <cfRule type="cellIs" dxfId="3025" priority="3147" operator="equal">
      <formula>"н/д"</formula>
    </cfRule>
  </conditionalFormatting>
  <conditionalFormatting sqref="BX251">
    <cfRule type="cellIs" dxfId="3024" priority="3146" operator="equal">
      <formula>"н/д"</formula>
    </cfRule>
  </conditionalFormatting>
  <conditionalFormatting sqref="H252">
    <cfRule type="cellIs" dxfId="3023" priority="3145" operator="equal">
      <formula>"н/д"</formula>
    </cfRule>
  </conditionalFormatting>
  <conditionalFormatting sqref="G252">
    <cfRule type="cellIs" dxfId="3022" priority="3144" operator="equal">
      <formula>"н/д"</formula>
    </cfRule>
  </conditionalFormatting>
  <conditionalFormatting sqref="K252">
    <cfRule type="cellIs" dxfId="3021" priority="3143" operator="equal">
      <formula>"н/д"</formula>
    </cfRule>
  </conditionalFormatting>
  <conditionalFormatting sqref="J252">
    <cfRule type="cellIs" dxfId="3020" priority="3142" operator="equal">
      <formula>"н/д"</formula>
    </cfRule>
  </conditionalFormatting>
  <conditionalFormatting sqref="N252">
    <cfRule type="cellIs" dxfId="3019" priority="3141" operator="equal">
      <formula>"н/д"</formula>
    </cfRule>
  </conditionalFormatting>
  <conditionalFormatting sqref="M252">
    <cfRule type="cellIs" dxfId="3018" priority="3140" operator="equal">
      <formula>"н/д"</formula>
    </cfRule>
  </conditionalFormatting>
  <conditionalFormatting sqref="Q252">
    <cfRule type="cellIs" dxfId="3017" priority="3139" operator="equal">
      <formula>"н/д"</formula>
    </cfRule>
  </conditionalFormatting>
  <conditionalFormatting sqref="P252">
    <cfRule type="cellIs" dxfId="3016" priority="3138" operator="equal">
      <formula>"н/д"</formula>
    </cfRule>
  </conditionalFormatting>
  <conditionalFormatting sqref="W252">
    <cfRule type="cellIs" dxfId="3015" priority="3137" operator="equal">
      <formula>"н/д"</formula>
    </cfRule>
  </conditionalFormatting>
  <conditionalFormatting sqref="V252">
    <cfRule type="cellIs" dxfId="3014" priority="3136" operator="equal">
      <formula>"н/д"</formula>
    </cfRule>
  </conditionalFormatting>
  <conditionalFormatting sqref="Z252">
    <cfRule type="cellIs" dxfId="3013" priority="3135" operator="equal">
      <formula>"н/д"</formula>
    </cfRule>
  </conditionalFormatting>
  <conditionalFormatting sqref="Y252">
    <cfRule type="cellIs" dxfId="3012" priority="3134" operator="equal">
      <formula>"н/д"</formula>
    </cfRule>
  </conditionalFormatting>
  <conditionalFormatting sqref="AC252">
    <cfRule type="cellIs" dxfId="3011" priority="3133" operator="equal">
      <formula>"н/д"</formula>
    </cfRule>
  </conditionalFormatting>
  <conditionalFormatting sqref="AB252">
    <cfRule type="cellIs" dxfId="3010" priority="3132" operator="equal">
      <formula>"н/д"</formula>
    </cfRule>
  </conditionalFormatting>
  <conditionalFormatting sqref="AF252">
    <cfRule type="cellIs" dxfId="3009" priority="3131" operator="equal">
      <formula>"н/д"</formula>
    </cfRule>
  </conditionalFormatting>
  <conditionalFormatting sqref="AE252">
    <cfRule type="cellIs" dxfId="3008" priority="3130" operator="equal">
      <formula>"н/д"</formula>
    </cfRule>
  </conditionalFormatting>
  <conditionalFormatting sqref="AI252">
    <cfRule type="cellIs" dxfId="3007" priority="3129" operator="equal">
      <formula>"н/д"</formula>
    </cfRule>
  </conditionalFormatting>
  <conditionalFormatting sqref="AH252">
    <cfRule type="cellIs" dxfId="3006" priority="3128" operator="equal">
      <formula>"н/д"</formula>
    </cfRule>
  </conditionalFormatting>
  <conditionalFormatting sqref="AL252">
    <cfRule type="cellIs" dxfId="3005" priority="3127" operator="equal">
      <formula>"н/д"</formula>
    </cfRule>
  </conditionalFormatting>
  <conditionalFormatting sqref="AK252">
    <cfRule type="cellIs" dxfId="3004" priority="3126" operator="equal">
      <formula>"н/д"</formula>
    </cfRule>
  </conditionalFormatting>
  <conditionalFormatting sqref="AO252">
    <cfRule type="cellIs" dxfId="3003" priority="3125" operator="equal">
      <formula>"н/д"</formula>
    </cfRule>
  </conditionalFormatting>
  <conditionalFormatting sqref="AN252">
    <cfRule type="cellIs" dxfId="3002" priority="3124" operator="equal">
      <formula>"н/д"</formula>
    </cfRule>
  </conditionalFormatting>
  <conditionalFormatting sqref="AT252:AU252">
    <cfRule type="cellIs" dxfId="3001" priority="3123" operator="equal">
      <formula>"н/д"</formula>
    </cfRule>
  </conditionalFormatting>
  <conditionalFormatting sqref="AW252:AX252">
    <cfRule type="cellIs" dxfId="3000" priority="3122" operator="equal">
      <formula>"н/д"</formula>
    </cfRule>
  </conditionalFormatting>
  <conditionalFormatting sqref="AZ252:BA252">
    <cfRule type="cellIs" dxfId="2999" priority="3121" operator="equal">
      <formula>"н/д"</formula>
    </cfRule>
  </conditionalFormatting>
  <conditionalFormatting sqref="BC252:BD252">
    <cfRule type="cellIs" dxfId="2998" priority="3120" operator="equal">
      <formula>"н/д"</formula>
    </cfRule>
  </conditionalFormatting>
  <conditionalFormatting sqref="BX252:BY252">
    <cfRule type="cellIs" dxfId="2997" priority="3119" operator="equal">
      <formula>"н/д"</formula>
    </cfRule>
  </conditionalFormatting>
  <conditionalFormatting sqref="BX67">
    <cfRule type="cellIs" dxfId="2996" priority="1326" operator="equal">
      <formula>"н/д"</formula>
    </cfRule>
  </conditionalFormatting>
  <conditionalFormatting sqref="BX68">
    <cfRule type="cellIs" dxfId="2995" priority="1325" operator="equal">
      <formula>"н/д"</formula>
    </cfRule>
  </conditionalFormatting>
  <conditionalFormatting sqref="G260:H260">
    <cfRule type="cellIs" dxfId="2994" priority="3116" operator="equal">
      <formula>"н/д"</formula>
    </cfRule>
  </conditionalFormatting>
  <conditionalFormatting sqref="BX60">
    <cfRule type="cellIs" dxfId="2993" priority="1323" operator="equal">
      <formula>"н/д"</formula>
    </cfRule>
  </conditionalFormatting>
  <conditionalFormatting sqref="H262:H264">
    <cfRule type="cellIs" dxfId="2992" priority="3113" operator="equal">
      <formula>"н/д"</formula>
    </cfRule>
  </conditionalFormatting>
  <conditionalFormatting sqref="G262">
    <cfRule type="cellIs" dxfId="2991" priority="3112" operator="equal">
      <formula>"н/д"</formula>
    </cfRule>
  </conditionalFormatting>
  <conditionalFormatting sqref="G261:H261">
    <cfRule type="cellIs" dxfId="2990" priority="3111" operator="equal">
      <formula>"н/д"</formula>
    </cfRule>
  </conditionalFormatting>
  <conditionalFormatting sqref="G263">
    <cfRule type="cellIs" dxfId="2989" priority="3110" operator="equal">
      <formula>"н/д"</formula>
    </cfRule>
  </conditionalFormatting>
  <conditionalFormatting sqref="G264">
    <cfRule type="cellIs" dxfId="2988" priority="3109" operator="equal">
      <formula>"н/д"</formula>
    </cfRule>
  </conditionalFormatting>
  <conditionalFormatting sqref="K262:K264">
    <cfRule type="cellIs" dxfId="2987" priority="3108" operator="equal">
      <formula>"н/д"</formula>
    </cfRule>
  </conditionalFormatting>
  <conditionalFormatting sqref="J262">
    <cfRule type="cellIs" dxfId="2986" priority="3107" operator="equal">
      <formula>"н/д"</formula>
    </cfRule>
  </conditionalFormatting>
  <conditionalFormatting sqref="J261:K261">
    <cfRule type="cellIs" dxfId="2985" priority="3106" operator="equal">
      <formula>"н/д"</formula>
    </cfRule>
  </conditionalFormatting>
  <conditionalFormatting sqref="J263">
    <cfRule type="cellIs" dxfId="2984" priority="3105" operator="equal">
      <formula>"н/д"</formula>
    </cfRule>
  </conditionalFormatting>
  <conditionalFormatting sqref="J264">
    <cfRule type="cellIs" dxfId="2983" priority="3104" operator="equal">
      <formula>"н/д"</formula>
    </cfRule>
  </conditionalFormatting>
  <conditionalFormatting sqref="N262:N264">
    <cfRule type="cellIs" dxfId="2982" priority="3103" operator="equal">
      <formula>"н/д"</formula>
    </cfRule>
  </conditionalFormatting>
  <conditionalFormatting sqref="M262">
    <cfRule type="cellIs" dxfId="2981" priority="3102" operator="equal">
      <formula>"н/д"</formula>
    </cfRule>
  </conditionalFormatting>
  <conditionalFormatting sqref="M261:N261">
    <cfRule type="cellIs" dxfId="2980" priority="3101" operator="equal">
      <formula>"н/д"</formula>
    </cfRule>
  </conditionalFormatting>
  <conditionalFormatting sqref="M263">
    <cfRule type="cellIs" dxfId="2979" priority="3100" operator="equal">
      <formula>"н/д"</formula>
    </cfRule>
  </conditionalFormatting>
  <conditionalFormatting sqref="M264">
    <cfRule type="cellIs" dxfId="2978" priority="3099" operator="equal">
      <formula>"н/д"</formula>
    </cfRule>
  </conditionalFormatting>
  <conditionalFormatting sqref="Q262:Q264">
    <cfRule type="cellIs" dxfId="2977" priority="3098" operator="equal">
      <formula>"н/д"</formula>
    </cfRule>
  </conditionalFormatting>
  <conditionalFormatting sqref="P262">
    <cfRule type="cellIs" dxfId="2976" priority="3097" operator="equal">
      <formula>"н/д"</formula>
    </cfRule>
  </conditionalFormatting>
  <conditionalFormatting sqref="P261:Q261">
    <cfRule type="cellIs" dxfId="2975" priority="3096" operator="equal">
      <formula>"н/д"</formula>
    </cfRule>
  </conditionalFormatting>
  <conditionalFormatting sqref="P263">
    <cfRule type="cellIs" dxfId="2974" priority="3095" operator="equal">
      <formula>"н/д"</formula>
    </cfRule>
  </conditionalFormatting>
  <conditionalFormatting sqref="P264">
    <cfRule type="cellIs" dxfId="2973" priority="3094" operator="equal">
      <formula>"н/д"</formula>
    </cfRule>
  </conditionalFormatting>
  <conditionalFormatting sqref="W262:W264">
    <cfRule type="cellIs" dxfId="2972" priority="3093" operator="equal">
      <formula>"н/д"</formula>
    </cfRule>
  </conditionalFormatting>
  <conditionalFormatting sqref="V262">
    <cfRule type="cellIs" dxfId="2971" priority="3092" operator="equal">
      <formula>"н/д"</formula>
    </cfRule>
  </conditionalFormatting>
  <conditionalFormatting sqref="V261:W261">
    <cfRule type="cellIs" dxfId="2970" priority="3091" operator="equal">
      <formula>"н/д"</formula>
    </cfRule>
  </conditionalFormatting>
  <conditionalFormatting sqref="V263">
    <cfRule type="cellIs" dxfId="2969" priority="3090" operator="equal">
      <formula>"н/д"</formula>
    </cfRule>
  </conditionalFormatting>
  <conditionalFormatting sqref="V264">
    <cfRule type="cellIs" dxfId="2968" priority="3089" operator="equal">
      <formula>"н/д"</formula>
    </cfRule>
  </conditionalFormatting>
  <conditionalFormatting sqref="Z262:Z264">
    <cfRule type="cellIs" dxfId="2967" priority="3088" operator="equal">
      <formula>"н/д"</formula>
    </cfRule>
  </conditionalFormatting>
  <conditionalFormatting sqref="Y262">
    <cfRule type="cellIs" dxfId="2966" priority="3087" operator="equal">
      <formula>"н/д"</formula>
    </cfRule>
  </conditionalFormatting>
  <conditionalFormatting sqref="Y261:Z261">
    <cfRule type="cellIs" dxfId="2965" priority="3086" operator="equal">
      <formula>"н/д"</formula>
    </cfRule>
  </conditionalFormatting>
  <conditionalFormatting sqref="Y263">
    <cfRule type="cellIs" dxfId="2964" priority="3085" operator="equal">
      <formula>"н/д"</formula>
    </cfRule>
  </conditionalFormatting>
  <conditionalFormatting sqref="Y264">
    <cfRule type="cellIs" dxfId="2963" priority="3084" operator="equal">
      <formula>"н/д"</formula>
    </cfRule>
  </conditionalFormatting>
  <conditionalFormatting sqref="AC262:AC264">
    <cfRule type="cellIs" dxfId="2962" priority="3083" operator="equal">
      <formula>"н/д"</formula>
    </cfRule>
  </conditionalFormatting>
  <conditionalFormatting sqref="AB262">
    <cfRule type="cellIs" dxfId="2961" priority="3082" operator="equal">
      <formula>"н/д"</formula>
    </cfRule>
  </conditionalFormatting>
  <conditionalFormatting sqref="AB261:AC261">
    <cfRule type="cellIs" dxfId="2960" priority="3081" operator="equal">
      <formula>"н/д"</formula>
    </cfRule>
  </conditionalFormatting>
  <conditionalFormatting sqref="AB263">
    <cfRule type="cellIs" dxfId="2959" priority="3080" operator="equal">
      <formula>"н/д"</formula>
    </cfRule>
  </conditionalFormatting>
  <conditionalFormatting sqref="AB264">
    <cfRule type="cellIs" dxfId="2958" priority="3079" operator="equal">
      <formula>"н/д"</formula>
    </cfRule>
  </conditionalFormatting>
  <conditionalFormatting sqref="AF262:AF264">
    <cfRule type="cellIs" dxfId="2957" priority="3078" operator="equal">
      <formula>"н/д"</formula>
    </cfRule>
  </conditionalFormatting>
  <conditionalFormatting sqref="AE262">
    <cfRule type="cellIs" dxfId="2956" priority="3077" operator="equal">
      <formula>"н/д"</formula>
    </cfRule>
  </conditionalFormatting>
  <conditionalFormatting sqref="AE261:AF261">
    <cfRule type="cellIs" dxfId="2955" priority="3076" operator="equal">
      <formula>"н/д"</formula>
    </cfRule>
  </conditionalFormatting>
  <conditionalFormatting sqref="AE263">
    <cfRule type="cellIs" dxfId="2954" priority="3075" operator="equal">
      <formula>"н/д"</formula>
    </cfRule>
  </conditionalFormatting>
  <conditionalFormatting sqref="AE264">
    <cfRule type="cellIs" dxfId="2953" priority="3074" operator="equal">
      <formula>"н/д"</formula>
    </cfRule>
  </conditionalFormatting>
  <conditionalFormatting sqref="AI262:AI264">
    <cfRule type="cellIs" dxfId="2952" priority="3073" operator="equal">
      <formula>"н/д"</formula>
    </cfRule>
  </conditionalFormatting>
  <conditionalFormatting sqref="AH262">
    <cfRule type="cellIs" dxfId="2951" priority="3072" operator="equal">
      <formula>"н/д"</formula>
    </cfRule>
  </conditionalFormatting>
  <conditionalFormatting sqref="AH261:AI261">
    <cfRule type="cellIs" dxfId="2950" priority="3071" operator="equal">
      <formula>"н/д"</formula>
    </cfRule>
  </conditionalFormatting>
  <conditionalFormatting sqref="AH263">
    <cfRule type="cellIs" dxfId="2949" priority="3070" operator="equal">
      <formula>"н/д"</formula>
    </cfRule>
  </conditionalFormatting>
  <conditionalFormatting sqref="AH264">
    <cfRule type="cellIs" dxfId="2948" priority="3069" operator="equal">
      <formula>"н/д"</formula>
    </cfRule>
  </conditionalFormatting>
  <conditionalFormatting sqref="AO262:AO264">
    <cfRule type="cellIs" dxfId="2947" priority="3068" operator="equal">
      <formula>"н/д"</formula>
    </cfRule>
  </conditionalFormatting>
  <conditionalFormatting sqref="AN262">
    <cfRule type="cellIs" dxfId="2946" priority="3067" operator="equal">
      <formula>"н/д"</formula>
    </cfRule>
  </conditionalFormatting>
  <conditionalFormatting sqref="AN261:AO261">
    <cfRule type="cellIs" dxfId="2945" priority="3066" operator="equal">
      <formula>"н/д"</formula>
    </cfRule>
  </conditionalFormatting>
  <conditionalFormatting sqref="AN263">
    <cfRule type="cellIs" dxfId="2944" priority="3065" operator="equal">
      <formula>"н/д"</formula>
    </cfRule>
  </conditionalFormatting>
  <conditionalFormatting sqref="AN264">
    <cfRule type="cellIs" dxfId="2943" priority="3064" operator="equal">
      <formula>"н/д"</formula>
    </cfRule>
  </conditionalFormatting>
  <conditionalFormatting sqref="AR262:AR264">
    <cfRule type="cellIs" dxfId="2942" priority="3063" operator="equal">
      <formula>"н/д"</formula>
    </cfRule>
  </conditionalFormatting>
  <conditionalFormatting sqref="AQ262">
    <cfRule type="cellIs" dxfId="2941" priority="3062" operator="equal">
      <formula>"н/д"</formula>
    </cfRule>
  </conditionalFormatting>
  <conditionalFormatting sqref="AQ261:AR261">
    <cfRule type="cellIs" dxfId="2940" priority="3061" operator="equal">
      <formula>"н/д"</formula>
    </cfRule>
  </conditionalFormatting>
  <conditionalFormatting sqref="AQ263">
    <cfRule type="cellIs" dxfId="2939" priority="3060" operator="equal">
      <formula>"н/д"</formula>
    </cfRule>
  </conditionalFormatting>
  <conditionalFormatting sqref="AQ264">
    <cfRule type="cellIs" dxfId="2938" priority="3059" operator="equal">
      <formula>"н/д"</formula>
    </cfRule>
  </conditionalFormatting>
  <conditionalFormatting sqref="AU262:AU264">
    <cfRule type="cellIs" dxfId="2937" priority="3058" operator="equal">
      <formula>"н/д"</formula>
    </cfRule>
  </conditionalFormatting>
  <conditionalFormatting sqref="AT262">
    <cfRule type="cellIs" dxfId="2936" priority="3057" operator="equal">
      <formula>"н/д"</formula>
    </cfRule>
  </conditionalFormatting>
  <conditionalFormatting sqref="AT261:AU261">
    <cfRule type="cellIs" dxfId="2935" priority="3056" operator="equal">
      <formula>"н/д"</formula>
    </cfRule>
  </conditionalFormatting>
  <conditionalFormatting sqref="AT263">
    <cfRule type="cellIs" dxfId="2934" priority="3055" operator="equal">
      <formula>"н/д"</formula>
    </cfRule>
  </conditionalFormatting>
  <conditionalFormatting sqref="AT264">
    <cfRule type="cellIs" dxfId="2933" priority="3054" operator="equal">
      <formula>"н/д"</formula>
    </cfRule>
  </conditionalFormatting>
  <conditionalFormatting sqref="AX262:AX264">
    <cfRule type="cellIs" dxfId="2932" priority="3053" operator="equal">
      <formula>"н/д"</formula>
    </cfRule>
  </conditionalFormatting>
  <conditionalFormatting sqref="AW262">
    <cfRule type="cellIs" dxfId="2931" priority="3052" operator="equal">
      <formula>"н/д"</formula>
    </cfRule>
  </conditionalFormatting>
  <conditionalFormatting sqref="AW261:AX261">
    <cfRule type="cellIs" dxfId="2930" priority="3051" operator="equal">
      <formula>"н/д"</formula>
    </cfRule>
  </conditionalFormatting>
  <conditionalFormatting sqref="AW263">
    <cfRule type="cellIs" dxfId="2929" priority="3050" operator="equal">
      <formula>"н/д"</formula>
    </cfRule>
  </conditionalFormatting>
  <conditionalFormatting sqref="AW264">
    <cfRule type="cellIs" dxfId="2928" priority="3049" operator="equal">
      <formula>"н/д"</formula>
    </cfRule>
  </conditionalFormatting>
  <conditionalFormatting sqref="BA262:BA264">
    <cfRule type="cellIs" dxfId="2927" priority="3048" operator="equal">
      <formula>"н/д"</formula>
    </cfRule>
  </conditionalFormatting>
  <conditionalFormatting sqref="AZ262">
    <cfRule type="cellIs" dxfId="2926" priority="3047" operator="equal">
      <formula>"н/д"</formula>
    </cfRule>
  </conditionalFormatting>
  <conditionalFormatting sqref="AZ261:BA261">
    <cfRule type="cellIs" dxfId="2925" priority="3046" operator="equal">
      <formula>"н/д"</formula>
    </cfRule>
  </conditionalFormatting>
  <conditionalFormatting sqref="AZ263">
    <cfRule type="cellIs" dxfId="2924" priority="3045" operator="equal">
      <formula>"н/д"</formula>
    </cfRule>
  </conditionalFormatting>
  <conditionalFormatting sqref="AZ264">
    <cfRule type="cellIs" dxfId="2923" priority="3044" operator="equal">
      <formula>"н/д"</formula>
    </cfRule>
  </conditionalFormatting>
  <conditionalFormatting sqref="BD262:BD264">
    <cfRule type="cellIs" dxfId="2922" priority="3043" operator="equal">
      <formula>"н/д"</formula>
    </cfRule>
  </conditionalFormatting>
  <conditionalFormatting sqref="BC262">
    <cfRule type="cellIs" dxfId="2921" priority="3042" operator="equal">
      <formula>"н/д"</formula>
    </cfRule>
  </conditionalFormatting>
  <conditionalFormatting sqref="BC261:BD261">
    <cfRule type="cellIs" dxfId="2920" priority="3041" operator="equal">
      <formula>"н/д"</formula>
    </cfRule>
  </conditionalFormatting>
  <conditionalFormatting sqref="BC263">
    <cfRule type="cellIs" dxfId="2919" priority="3040" operator="equal">
      <formula>"н/д"</formula>
    </cfRule>
  </conditionalFormatting>
  <conditionalFormatting sqref="BC264">
    <cfRule type="cellIs" dxfId="2918" priority="3039" operator="equal">
      <formula>"н/д"</formula>
    </cfRule>
  </conditionalFormatting>
  <conditionalFormatting sqref="BG262:BG264">
    <cfRule type="cellIs" dxfId="2917" priority="3038" operator="equal">
      <formula>"н/д"</formula>
    </cfRule>
  </conditionalFormatting>
  <conditionalFormatting sqref="BF262">
    <cfRule type="cellIs" dxfId="2916" priority="3037" operator="equal">
      <formula>"н/д"</formula>
    </cfRule>
  </conditionalFormatting>
  <conditionalFormatting sqref="BF261:BG261">
    <cfRule type="cellIs" dxfId="2915" priority="3036" operator="equal">
      <formula>"н/д"</formula>
    </cfRule>
  </conditionalFormatting>
  <conditionalFormatting sqref="BF263">
    <cfRule type="cellIs" dxfId="2914" priority="3035" operator="equal">
      <formula>"н/д"</formula>
    </cfRule>
  </conditionalFormatting>
  <conditionalFormatting sqref="BF264">
    <cfRule type="cellIs" dxfId="2913" priority="3034" operator="equal">
      <formula>"н/д"</formula>
    </cfRule>
  </conditionalFormatting>
  <conditionalFormatting sqref="BJ262:BJ264">
    <cfRule type="cellIs" dxfId="2912" priority="3033" operator="equal">
      <formula>"н/д"</formula>
    </cfRule>
  </conditionalFormatting>
  <conditionalFormatting sqref="BI262">
    <cfRule type="cellIs" dxfId="2911" priority="3032" operator="equal">
      <formula>"н/д"</formula>
    </cfRule>
  </conditionalFormatting>
  <conditionalFormatting sqref="BI261:BJ261">
    <cfRule type="cellIs" dxfId="2910" priority="3031" operator="equal">
      <formula>"н/д"</formula>
    </cfRule>
  </conditionalFormatting>
  <conditionalFormatting sqref="BI263">
    <cfRule type="cellIs" dxfId="2909" priority="3030" operator="equal">
      <formula>"н/д"</formula>
    </cfRule>
  </conditionalFormatting>
  <conditionalFormatting sqref="BI264">
    <cfRule type="cellIs" dxfId="2908" priority="3029" operator="equal">
      <formula>"н/д"</formula>
    </cfRule>
  </conditionalFormatting>
  <conditionalFormatting sqref="BM262:BM264">
    <cfRule type="cellIs" dxfId="2907" priority="3028" operator="equal">
      <formula>"н/д"</formula>
    </cfRule>
  </conditionalFormatting>
  <conditionalFormatting sqref="BL262">
    <cfRule type="cellIs" dxfId="2906" priority="3027" operator="equal">
      <formula>"н/д"</formula>
    </cfRule>
  </conditionalFormatting>
  <conditionalFormatting sqref="BL261:BM261">
    <cfRule type="cellIs" dxfId="2905" priority="3026" operator="equal">
      <formula>"н/д"</formula>
    </cfRule>
  </conditionalFormatting>
  <conditionalFormatting sqref="BL263">
    <cfRule type="cellIs" dxfId="2904" priority="3025" operator="equal">
      <formula>"н/д"</formula>
    </cfRule>
  </conditionalFormatting>
  <conditionalFormatting sqref="BL264">
    <cfRule type="cellIs" dxfId="2903" priority="3024" operator="equal">
      <formula>"н/д"</formula>
    </cfRule>
  </conditionalFormatting>
  <conditionalFormatting sqref="BP262:BP264">
    <cfRule type="cellIs" dxfId="2902" priority="3023" operator="equal">
      <formula>"н/д"</formula>
    </cfRule>
  </conditionalFormatting>
  <conditionalFormatting sqref="BO262">
    <cfRule type="cellIs" dxfId="2901" priority="3022" operator="equal">
      <formula>"н/д"</formula>
    </cfRule>
  </conditionalFormatting>
  <conditionalFormatting sqref="BO261:BP261">
    <cfRule type="cellIs" dxfId="2900" priority="3021" operator="equal">
      <formula>"н/д"</formula>
    </cfRule>
  </conditionalFormatting>
  <conditionalFormatting sqref="BO263">
    <cfRule type="cellIs" dxfId="2899" priority="3020" operator="equal">
      <formula>"н/д"</formula>
    </cfRule>
  </conditionalFormatting>
  <conditionalFormatting sqref="BO264">
    <cfRule type="cellIs" dxfId="2898" priority="3019" operator="equal">
      <formula>"н/д"</formula>
    </cfRule>
  </conditionalFormatting>
  <conditionalFormatting sqref="BS262:BS264">
    <cfRule type="cellIs" dxfId="2897" priority="3018" operator="equal">
      <formula>"н/д"</formula>
    </cfRule>
  </conditionalFormatting>
  <conditionalFormatting sqref="BR262">
    <cfRule type="cellIs" dxfId="2896" priority="3017" operator="equal">
      <formula>"н/д"</formula>
    </cfRule>
  </conditionalFormatting>
  <conditionalFormatting sqref="BR261:BS261">
    <cfRule type="cellIs" dxfId="2895" priority="3016" operator="equal">
      <formula>"н/д"</formula>
    </cfRule>
  </conditionalFormatting>
  <conditionalFormatting sqref="BR263">
    <cfRule type="cellIs" dxfId="2894" priority="3015" operator="equal">
      <formula>"н/д"</formula>
    </cfRule>
  </conditionalFormatting>
  <conditionalFormatting sqref="BR264">
    <cfRule type="cellIs" dxfId="2893" priority="3014" operator="equal">
      <formula>"н/д"</formula>
    </cfRule>
  </conditionalFormatting>
  <conditionalFormatting sqref="BV261:BV264">
    <cfRule type="cellIs" dxfId="2892" priority="3013" operator="equal">
      <formula>"н/д"</formula>
    </cfRule>
  </conditionalFormatting>
  <conditionalFormatting sqref="BU262">
    <cfRule type="cellIs" dxfId="2891" priority="3012" operator="equal">
      <formula>"н/д"</formula>
    </cfRule>
  </conditionalFormatting>
  <conditionalFormatting sqref="BU261">
    <cfRule type="cellIs" dxfId="2890" priority="3011" operator="equal">
      <formula>"н/д"</formula>
    </cfRule>
  </conditionalFormatting>
  <conditionalFormatting sqref="BU263">
    <cfRule type="cellIs" dxfId="2889" priority="3010" operator="equal">
      <formula>"н/д"</formula>
    </cfRule>
  </conditionalFormatting>
  <conditionalFormatting sqref="BU264">
    <cfRule type="cellIs" dxfId="2888" priority="3009" operator="equal">
      <formula>"н/д"</formula>
    </cfRule>
  </conditionalFormatting>
  <conditionalFormatting sqref="H271:H277">
    <cfRule type="cellIs" dxfId="2887" priority="3008" operator="equal">
      <formula>"н/д"</formula>
    </cfRule>
  </conditionalFormatting>
  <conditionalFormatting sqref="G271">
    <cfRule type="cellIs" dxfId="2886" priority="3007" operator="equal">
      <formula>"н/д"</formula>
    </cfRule>
  </conditionalFormatting>
  <conditionalFormatting sqref="G272">
    <cfRule type="cellIs" dxfId="2885" priority="3006" operator="equal">
      <formula>"н/д"</formula>
    </cfRule>
  </conditionalFormatting>
  <conditionalFormatting sqref="G273">
    <cfRule type="cellIs" dxfId="2884" priority="3005" operator="equal">
      <formula>"н/д"</formula>
    </cfRule>
  </conditionalFormatting>
  <conditionalFormatting sqref="G274">
    <cfRule type="cellIs" dxfId="2883" priority="3004" operator="equal">
      <formula>"н/д"</formula>
    </cfRule>
  </conditionalFormatting>
  <conditionalFormatting sqref="G275">
    <cfRule type="cellIs" dxfId="2882" priority="3003" operator="equal">
      <formula>"н/д"</formula>
    </cfRule>
  </conditionalFormatting>
  <conditionalFormatting sqref="G276">
    <cfRule type="cellIs" dxfId="2881" priority="3002" operator="equal">
      <formula>"н/д"</formula>
    </cfRule>
  </conditionalFormatting>
  <conditionalFormatting sqref="G277">
    <cfRule type="cellIs" dxfId="2880" priority="3001" operator="equal">
      <formula>"н/д"</formula>
    </cfRule>
  </conditionalFormatting>
  <conditionalFormatting sqref="K271:K277">
    <cfRule type="cellIs" dxfId="2879" priority="3000" operator="equal">
      <formula>"н/д"</formula>
    </cfRule>
  </conditionalFormatting>
  <conditionalFormatting sqref="J271">
    <cfRule type="cellIs" dxfId="2878" priority="2999" operator="equal">
      <formula>"н/д"</formula>
    </cfRule>
  </conditionalFormatting>
  <conditionalFormatting sqref="J272">
    <cfRule type="cellIs" dxfId="2877" priority="2998" operator="equal">
      <formula>"н/д"</formula>
    </cfRule>
  </conditionalFormatting>
  <conditionalFormatting sqref="J273">
    <cfRule type="cellIs" dxfId="2876" priority="2997" operator="equal">
      <formula>"н/д"</formula>
    </cfRule>
  </conditionalFormatting>
  <conditionalFormatting sqref="J274">
    <cfRule type="cellIs" dxfId="2875" priority="2996" operator="equal">
      <formula>"н/д"</formula>
    </cfRule>
  </conditionalFormatting>
  <conditionalFormatting sqref="J275">
    <cfRule type="cellIs" dxfId="2874" priority="2995" operator="equal">
      <formula>"н/д"</formula>
    </cfRule>
  </conditionalFormatting>
  <conditionalFormatting sqref="J276">
    <cfRule type="cellIs" dxfId="2873" priority="2994" operator="equal">
      <formula>"н/д"</formula>
    </cfRule>
  </conditionalFormatting>
  <conditionalFormatting sqref="J277">
    <cfRule type="cellIs" dxfId="2872" priority="2993" operator="equal">
      <formula>"н/д"</formula>
    </cfRule>
  </conditionalFormatting>
  <conditionalFormatting sqref="N271:N277">
    <cfRule type="cellIs" dxfId="2871" priority="2992" operator="equal">
      <formula>"н/д"</formula>
    </cfRule>
  </conditionalFormatting>
  <conditionalFormatting sqref="M271">
    <cfRule type="cellIs" dxfId="2870" priority="2991" operator="equal">
      <formula>"н/д"</formula>
    </cfRule>
  </conditionalFormatting>
  <conditionalFormatting sqref="M272">
    <cfRule type="cellIs" dxfId="2869" priority="2990" operator="equal">
      <formula>"н/д"</formula>
    </cfRule>
  </conditionalFormatting>
  <conditionalFormatting sqref="M273">
    <cfRule type="cellIs" dxfId="2868" priority="2989" operator="equal">
      <formula>"н/д"</formula>
    </cfRule>
  </conditionalFormatting>
  <conditionalFormatting sqref="M274">
    <cfRule type="cellIs" dxfId="2867" priority="2988" operator="equal">
      <formula>"н/д"</formula>
    </cfRule>
  </conditionalFormatting>
  <conditionalFormatting sqref="M275">
    <cfRule type="cellIs" dxfId="2866" priority="2987" operator="equal">
      <formula>"н/д"</formula>
    </cfRule>
  </conditionalFormatting>
  <conditionalFormatting sqref="M276">
    <cfRule type="cellIs" dxfId="2865" priority="2986" operator="equal">
      <formula>"н/д"</formula>
    </cfRule>
  </conditionalFormatting>
  <conditionalFormatting sqref="M277">
    <cfRule type="cellIs" dxfId="2864" priority="2985" operator="equal">
      <formula>"н/д"</formula>
    </cfRule>
  </conditionalFormatting>
  <conditionalFormatting sqref="Q271:Q277">
    <cfRule type="cellIs" dxfId="2863" priority="2984" operator="equal">
      <formula>"н/д"</formula>
    </cfRule>
  </conditionalFormatting>
  <conditionalFormatting sqref="P271">
    <cfRule type="cellIs" dxfId="2862" priority="2983" operator="equal">
      <formula>"н/д"</formula>
    </cfRule>
  </conditionalFormatting>
  <conditionalFormatting sqref="P272">
    <cfRule type="cellIs" dxfId="2861" priority="2982" operator="equal">
      <formula>"н/д"</formula>
    </cfRule>
  </conditionalFormatting>
  <conditionalFormatting sqref="P273">
    <cfRule type="cellIs" dxfId="2860" priority="2981" operator="equal">
      <formula>"н/д"</formula>
    </cfRule>
  </conditionalFormatting>
  <conditionalFormatting sqref="P274">
    <cfRule type="cellIs" dxfId="2859" priority="2980" operator="equal">
      <formula>"н/д"</formula>
    </cfRule>
  </conditionalFormatting>
  <conditionalFormatting sqref="P275">
    <cfRule type="cellIs" dxfId="2858" priority="2979" operator="equal">
      <formula>"н/д"</formula>
    </cfRule>
  </conditionalFormatting>
  <conditionalFormatting sqref="P276">
    <cfRule type="cellIs" dxfId="2857" priority="2978" operator="equal">
      <formula>"н/д"</formula>
    </cfRule>
  </conditionalFormatting>
  <conditionalFormatting sqref="P277">
    <cfRule type="cellIs" dxfId="2856" priority="2977" operator="equal">
      <formula>"н/д"</formula>
    </cfRule>
  </conditionalFormatting>
  <conditionalFormatting sqref="W271:W277">
    <cfRule type="cellIs" dxfId="2855" priority="2976" operator="equal">
      <formula>"н/д"</formula>
    </cfRule>
  </conditionalFormatting>
  <conditionalFormatting sqref="V271">
    <cfRule type="cellIs" dxfId="2854" priority="2975" operator="equal">
      <formula>"н/д"</formula>
    </cfRule>
  </conditionalFormatting>
  <conditionalFormatting sqref="V272">
    <cfRule type="cellIs" dxfId="2853" priority="2974" operator="equal">
      <formula>"н/д"</formula>
    </cfRule>
  </conditionalFormatting>
  <conditionalFormatting sqref="V273">
    <cfRule type="cellIs" dxfId="2852" priority="2973" operator="equal">
      <formula>"н/д"</formula>
    </cfRule>
  </conditionalFormatting>
  <conditionalFormatting sqref="V274">
    <cfRule type="cellIs" dxfId="2851" priority="2972" operator="equal">
      <formula>"н/д"</formula>
    </cfRule>
  </conditionalFormatting>
  <conditionalFormatting sqref="V275">
    <cfRule type="cellIs" dxfId="2850" priority="2971" operator="equal">
      <formula>"н/д"</formula>
    </cfRule>
  </conditionalFormatting>
  <conditionalFormatting sqref="V276">
    <cfRule type="cellIs" dxfId="2849" priority="2970" operator="equal">
      <formula>"н/д"</formula>
    </cfRule>
  </conditionalFormatting>
  <conditionalFormatting sqref="V277">
    <cfRule type="cellIs" dxfId="2848" priority="2969" operator="equal">
      <formula>"н/д"</formula>
    </cfRule>
  </conditionalFormatting>
  <conditionalFormatting sqref="Z271:Z277">
    <cfRule type="cellIs" dxfId="2847" priority="2968" operator="equal">
      <formula>"н/д"</formula>
    </cfRule>
  </conditionalFormatting>
  <conditionalFormatting sqref="Y271">
    <cfRule type="cellIs" dxfId="2846" priority="2967" operator="equal">
      <formula>"н/д"</formula>
    </cfRule>
  </conditionalFormatting>
  <conditionalFormatting sqref="Y272">
    <cfRule type="cellIs" dxfId="2845" priority="2966" operator="equal">
      <formula>"н/д"</formula>
    </cfRule>
  </conditionalFormatting>
  <conditionalFormatting sqref="Y273">
    <cfRule type="cellIs" dxfId="2844" priority="2965" operator="equal">
      <formula>"н/д"</formula>
    </cfRule>
  </conditionalFormatting>
  <conditionalFormatting sqref="Y274">
    <cfRule type="cellIs" dxfId="2843" priority="2964" operator="equal">
      <formula>"н/д"</formula>
    </cfRule>
  </conditionalFormatting>
  <conditionalFormatting sqref="Y275">
    <cfRule type="cellIs" dxfId="2842" priority="2963" operator="equal">
      <formula>"н/д"</formula>
    </cfRule>
  </conditionalFormatting>
  <conditionalFormatting sqref="Y276">
    <cfRule type="cellIs" dxfId="2841" priority="2962" operator="equal">
      <formula>"н/д"</formula>
    </cfRule>
  </conditionalFormatting>
  <conditionalFormatting sqref="Y277">
    <cfRule type="cellIs" dxfId="2840" priority="2961" operator="equal">
      <formula>"н/д"</formula>
    </cfRule>
  </conditionalFormatting>
  <conditionalFormatting sqref="AC271:AC277">
    <cfRule type="cellIs" dxfId="2839" priority="2960" operator="equal">
      <formula>"н/д"</formula>
    </cfRule>
  </conditionalFormatting>
  <conditionalFormatting sqref="AB271">
    <cfRule type="cellIs" dxfId="2838" priority="2959" operator="equal">
      <formula>"н/д"</formula>
    </cfRule>
  </conditionalFormatting>
  <conditionalFormatting sqref="AB272">
    <cfRule type="cellIs" dxfId="2837" priority="2958" operator="equal">
      <formula>"н/д"</formula>
    </cfRule>
  </conditionalFormatting>
  <conditionalFormatting sqref="AB273">
    <cfRule type="cellIs" dxfId="2836" priority="2957" operator="equal">
      <formula>"н/д"</formula>
    </cfRule>
  </conditionalFormatting>
  <conditionalFormatting sqref="AB274">
    <cfRule type="cellIs" dxfId="2835" priority="2956" operator="equal">
      <formula>"н/д"</formula>
    </cfRule>
  </conditionalFormatting>
  <conditionalFormatting sqref="AB275">
    <cfRule type="cellIs" dxfId="2834" priority="2955" operator="equal">
      <formula>"н/д"</formula>
    </cfRule>
  </conditionalFormatting>
  <conditionalFormatting sqref="AB276">
    <cfRule type="cellIs" dxfId="2833" priority="2954" operator="equal">
      <formula>"н/д"</formula>
    </cfRule>
  </conditionalFormatting>
  <conditionalFormatting sqref="AB277">
    <cfRule type="cellIs" dxfId="2832" priority="2953" operator="equal">
      <formula>"н/д"</formula>
    </cfRule>
  </conditionalFormatting>
  <conditionalFormatting sqref="AF271:AF277">
    <cfRule type="cellIs" dxfId="2831" priority="2952" operator="equal">
      <formula>"н/д"</formula>
    </cfRule>
  </conditionalFormatting>
  <conditionalFormatting sqref="AE271">
    <cfRule type="cellIs" dxfId="2830" priority="2951" operator="equal">
      <formula>"н/д"</formula>
    </cfRule>
  </conditionalFormatting>
  <conditionalFormatting sqref="AE272">
    <cfRule type="cellIs" dxfId="2829" priority="2950" operator="equal">
      <formula>"н/д"</formula>
    </cfRule>
  </conditionalFormatting>
  <conditionalFormatting sqref="AE273">
    <cfRule type="cellIs" dxfId="2828" priority="2949" operator="equal">
      <formula>"н/д"</formula>
    </cfRule>
  </conditionalFormatting>
  <conditionalFormatting sqref="AE274">
    <cfRule type="cellIs" dxfId="2827" priority="2948" operator="equal">
      <formula>"н/д"</formula>
    </cfRule>
  </conditionalFormatting>
  <conditionalFormatting sqref="AE275">
    <cfRule type="cellIs" dxfId="2826" priority="2947" operator="equal">
      <formula>"н/д"</formula>
    </cfRule>
  </conditionalFormatting>
  <conditionalFormatting sqref="AE276">
    <cfRule type="cellIs" dxfId="2825" priority="2946" operator="equal">
      <formula>"н/д"</formula>
    </cfRule>
  </conditionalFormatting>
  <conditionalFormatting sqref="AE277">
    <cfRule type="cellIs" dxfId="2824" priority="2945" operator="equal">
      <formula>"н/д"</formula>
    </cfRule>
  </conditionalFormatting>
  <conditionalFormatting sqref="AI271:AI277">
    <cfRule type="cellIs" dxfId="2823" priority="2944" operator="equal">
      <formula>"н/д"</formula>
    </cfRule>
  </conditionalFormatting>
  <conditionalFormatting sqref="AH271">
    <cfRule type="cellIs" dxfId="2822" priority="2943" operator="equal">
      <formula>"н/д"</formula>
    </cfRule>
  </conditionalFormatting>
  <conditionalFormatting sqref="AH272">
    <cfRule type="cellIs" dxfId="2821" priority="2942" operator="equal">
      <formula>"н/д"</formula>
    </cfRule>
  </conditionalFormatting>
  <conditionalFormatting sqref="AH273">
    <cfRule type="cellIs" dxfId="2820" priority="2941" operator="equal">
      <formula>"н/д"</formula>
    </cfRule>
  </conditionalFormatting>
  <conditionalFormatting sqref="AH274">
    <cfRule type="cellIs" dxfId="2819" priority="2940" operator="equal">
      <formula>"н/д"</formula>
    </cfRule>
  </conditionalFormatting>
  <conditionalFormatting sqref="AH275">
    <cfRule type="cellIs" dxfId="2818" priority="2939" operator="equal">
      <formula>"н/д"</formula>
    </cfRule>
  </conditionalFormatting>
  <conditionalFormatting sqref="AH276">
    <cfRule type="cellIs" dxfId="2817" priority="2938" operator="equal">
      <formula>"н/д"</formula>
    </cfRule>
  </conditionalFormatting>
  <conditionalFormatting sqref="AH277">
    <cfRule type="cellIs" dxfId="2816" priority="2937" operator="equal">
      <formula>"н/д"</formula>
    </cfRule>
  </conditionalFormatting>
  <conditionalFormatting sqref="AO271:AO277">
    <cfRule type="cellIs" dxfId="2815" priority="2936" operator="equal">
      <formula>"н/д"</formula>
    </cfRule>
  </conditionalFormatting>
  <conditionalFormatting sqref="AN271">
    <cfRule type="cellIs" dxfId="2814" priority="2935" operator="equal">
      <formula>"н/д"</formula>
    </cfRule>
  </conditionalFormatting>
  <conditionalFormatting sqref="AN272">
    <cfRule type="cellIs" dxfId="2813" priority="2934" operator="equal">
      <formula>"н/д"</formula>
    </cfRule>
  </conditionalFormatting>
  <conditionalFormatting sqref="AN273">
    <cfRule type="cellIs" dxfId="2812" priority="2933" operator="equal">
      <formula>"н/д"</formula>
    </cfRule>
  </conditionalFormatting>
  <conditionalFormatting sqref="AN274">
    <cfRule type="cellIs" dxfId="2811" priority="2932" operator="equal">
      <formula>"н/д"</formula>
    </cfRule>
  </conditionalFormatting>
  <conditionalFormatting sqref="AN275">
    <cfRule type="cellIs" dxfId="2810" priority="2931" operator="equal">
      <formula>"н/д"</formula>
    </cfRule>
  </conditionalFormatting>
  <conditionalFormatting sqref="AN276">
    <cfRule type="cellIs" dxfId="2809" priority="2930" operator="equal">
      <formula>"н/д"</formula>
    </cfRule>
  </conditionalFormatting>
  <conditionalFormatting sqref="AN277">
    <cfRule type="cellIs" dxfId="2808" priority="2929" operator="equal">
      <formula>"н/д"</formula>
    </cfRule>
  </conditionalFormatting>
  <conditionalFormatting sqref="AR271:AR277">
    <cfRule type="cellIs" dxfId="2807" priority="2928" operator="equal">
      <formula>"н/д"</formula>
    </cfRule>
  </conditionalFormatting>
  <conditionalFormatting sqref="AQ271">
    <cfRule type="cellIs" dxfId="2806" priority="2927" operator="equal">
      <formula>"н/д"</formula>
    </cfRule>
  </conditionalFormatting>
  <conditionalFormatting sqref="AQ272">
    <cfRule type="cellIs" dxfId="2805" priority="2926" operator="equal">
      <formula>"н/д"</formula>
    </cfRule>
  </conditionalFormatting>
  <conditionalFormatting sqref="AQ273">
    <cfRule type="cellIs" dxfId="2804" priority="2925" operator="equal">
      <formula>"н/д"</formula>
    </cfRule>
  </conditionalFormatting>
  <conditionalFormatting sqref="AQ274">
    <cfRule type="cellIs" dxfId="2803" priority="2924" operator="equal">
      <formula>"н/д"</formula>
    </cfRule>
  </conditionalFormatting>
  <conditionalFormatting sqref="AQ275">
    <cfRule type="cellIs" dxfId="2802" priority="2923" operator="equal">
      <formula>"н/д"</formula>
    </cfRule>
  </conditionalFormatting>
  <conditionalFormatting sqref="AQ276">
    <cfRule type="cellIs" dxfId="2801" priority="2922" operator="equal">
      <formula>"н/д"</formula>
    </cfRule>
  </conditionalFormatting>
  <conditionalFormatting sqref="AQ277">
    <cfRule type="cellIs" dxfId="2800" priority="2921" operator="equal">
      <formula>"н/д"</formula>
    </cfRule>
  </conditionalFormatting>
  <conditionalFormatting sqref="AU271:AU277">
    <cfRule type="cellIs" dxfId="2799" priority="2920" operator="equal">
      <formula>"н/д"</formula>
    </cfRule>
  </conditionalFormatting>
  <conditionalFormatting sqref="AT271">
    <cfRule type="cellIs" dxfId="2798" priority="2919" operator="equal">
      <formula>"н/д"</formula>
    </cfRule>
  </conditionalFormatting>
  <conditionalFormatting sqref="AT272">
    <cfRule type="cellIs" dxfId="2797" priority="2918" operator="equal">
      <formula>"н/д"</formula>
    </cfRule>
  </conditionalFormatting>
  <conditionalFormatting sqref="AT273">
    <cfRule type="cellIs" dxfId="2796" priority="2917" operator="equal">
      <formula>"н/д"</formula>
    </cfRule>
  </conditionalFormatting>
  <conditionalFormatting sqref="AT274">
    <cfRule type="cellIs" dxfId="2795" priority="2916" operator="equal">
      <formula>"н/д"</formula>
    </cfRule>
  </conditionalFormatting>
  <conditionalFormatting sqref="AT275">
    <cfRule type="cellIs" dxfId="2794" priority="2915" operator="equal">
      <formula>"н/д"</formula>
    </cfRule>
  </conditionalFormatting>
  <conditionalFormatting sqref="AT276">
    <cfRule type="cellIs" dxfId="2793" priority="2914" operator="equal">
      <formula>"н/д"</formula>
    </cfRule>
  </conditionalFormatting>
  <conditionalFormatting sqref="AT277">
    <cfRule type="cellIs" dxfId="2792" priority="2913" operator="equal">
      <formula>"н/д"</formula>
    </cfRule>
  </conditionalFormatting>
  <conditionalFormatting sqref="AX271:AX277">
    <cfRule type="cellIs" dxfId="2791" priority="2912" operator="equal">
      <formula>"н/д"</formula>
    </cfRule>
  </conditionalFormatting>
  <conditionalFormatting sqref="AW271">
    <cfRule type="cellIs" dxfId="2790" priority="2911" operator="equal">
      <formula>"н/д"</formula>
    </cfRule>
  </conditionalFormatting>
  <conditionalFormatting sqref="AW272">
    <cfRule type="cellIs" dxfId="2789" priority="2910" operator="equal">
      <formula>"н/д"</formula>
    </cfRule>
  </conditionalFormatting>
  <conditionalFormatting sqref="AW273">
    <cfRule type="cellIs" dxfId="2788" priority="2909" operator="equal">
      <formula>"н/д"</formula>
    </cfRule>
  </conditionalFormatting>
  <conditionalFormatting sqref="AW274">
    <cfRule type="cellIs" dxfId="2787" priority="2908" operator="equal">
      <formula>"н/д"</formula>
    </cfRule>
  </conditionalFormatting>
  <conditionalFormatting sqref="AW275">
    <cfRule type="cellIs" dxfId="2786" priority="2907" operator="equal">
      <formula>"н/д"</formula>
    </cfRule>
  </conditionalFormatting>
  <conditionalFormatting sqref="AW276">
    <cfRule type="cellIs" dxfId="2785" priority="2906" operator="equal">
      <formula>"н/д"</formula>
    </cfRule>
  </conditionalFormatting>
  <conditionalFormatting sqref="AW277">
    <cfRule type="cellIs" dxfId="2784" priority="2905" operator="equal">
      <formula>"н/д"</formula>
    </cfRule>
  </conditionalFormatting>
  <conditionalFormatting sqref="BA271:BA277">
    <cfRule type="cellIs" dxfId="2783" priority="2904" operator="equal">
      <formula>"н/д"</formula>
    </cfRule>
  </conditionalFormatting>
  <conditionalFormatting sqref="AZ271">
    <cfRule type="cellIs" dxfId="2782" priority="2903" operator="equal">
      <formula>"н/д"</formula>
    </cfRule>
  </conditionalFormatting>
  <conditionalFormatting sqref="AZ272">
    <cfRule type="cellIs" dxfId="2781" priority="2902" operator="equal">
      <formula>"н/д"</formula>
    </cfRule>
  </conditionalFormatting>
  <conditionalFormatting sqref="AZ273">
    <cfRule type="cellIs" dxfId="2780" priority="2901" operator="equal">
      <formula>"н/д"</formula>
    </cfRule>
  </conditionalFormatting>
  <conditionalFormatting sqref="AZ274">
    <cfRule type="cellIs" dxfId="2779" priority="2900" operator="equal">
      <formula>"н/д"</formula>
    </cfRule>
  </conditionalFormatting>
  <conditionalFormatting sqref="AZ275">
    <cfRule type="cellIs" dxfId="2778" priority="2899" operator="equal">
      <formula>"н/д"</formula>
    </cfRule>
  </conditionalFormatting>
  <conditionalFormatting sqref="AZ276">
    <cfRule type="cellIs" dxfId="2777" priority="2898" operator="equal">
      <formula>"н/д"</formula>
    </cfRule>
  </conditionalFormatting>
  <conditionalFormatting sqref="AZ277">
    <cfRule type="cellIs" dxfId="2776" priority="2897" operator="equal">
      <formula>"н/д"</formula>
    </cfRule>
  </conditionalFormatting>
  <conditionalFormatting sqref="BD271:BD277">
    <cfRule type="cellIs" dxfId="2775" priority="2896" operator="equal">
      <formula>"н/д"</formula>
    </cfRule>
  </conditionalFormatting>
  <conditionalFormatting sqref="BC271">
    <cfRule type="cellIs" dxfId="2774" priority="2895" operator="equal">
      <formula>"н/д"</formula>
    </cfRule>
  </conditionalFormatting>
  <conditionalFormatting sqref="BC272">
    <cfRule type="cellIs" dxfId="2773" priority="2894" operator="equal">
      <formula>"н/д"</formula>
    </cfRule>
  </conditionalFormatting>
  <conditionalFormatting sqref="BC273">
    <cfRule type="cellIs" dxfId="2772" priority="2893" operator="equal">
      <formula>"н/д"</formula>
    </cfRule>
  </conditionalFormatting>
  <conditionalFormatting sqref="BC274">
    <cfRule type="cellIs" dxfId="2771" priority="2892" operator="equal">
      <formula>"н/д"</formula>
    </cfRule>
  </conditionalFormatting>
  <conditionalFormatting sqref="BC275">
    <cfRule type="cellIs" dxfId="2770" priority="2891" operator="equal">
      <formula>"н/д"</formula>
    </cfRule>
  </conditionalFormatting>
  <conditionalFormatting sqref="BC276">
    <cfRule type="cellIs" dxfId="2769" priority="2890" operator="equal">
      <formula>"н/д"</formula>
    </cfRule>
  </conditionalFormatting>
  <conditionalFormatting sqref="BC277">
    <cfRule type="cellIs" dxfId="2768" priority="2889" operator="equal">
      <formula>"н/д"</formula>
    </cfRule>
  </conditionalFormatting>
  <conditionalFormatting sqref="BG271:BG277">
    <cfRule type="cellIs" dxfId="2767" priority="2888" operator="equal">
      <formula>"н/д"</formula>
    </cfRule>
  </conditionalFormatting>
  <conditionalFormatting sqref="BF271">
    <cfRule type="cellIs" dxfId="2766" priority="2887" operator="equal">
      <formula>"н/д"</formula>
    </cfRule>
  </conditionalFormatting>
  <conditionalFormatting sqref="BF272">
    <cfRule type="cellIs" dxfId="2765" priority="2886" operator="equal">
      <formula>"н/д"</formula>
    </cfRule>
  </conditionalFormatting>
  <conditionalFormatting sqref="BF273">
    <cfRule type="cellIs" dxfId="2764" priority="2885" operator="equal">
      <formula>"н/д"</formula>
    </cfRule>
  </conditionalFormatting>
  <conditionalFormatting sqref="BF274">
    <cfRule type="cellIs" dxfId="2763" priority="2884" operator="equal">
      <formula>"н/д"</formula>
    </cfRule>
  </conditionalFormatting>
  <conditionalFormatting sqref="BF275">
    <cfRule type="cellIs" dxfId="2762" priority="2883" operator="equal">
      <formula>"н/д"</formula>
    </cfRule>
  </conditionalFormatting>
  <conditionalFormatting sqref="BF276">
    <cfRule type="cellIs" dxfId="2761" priority="2882" operator="equal">
      <formula>"н/д"</formula>
    </cfRule>
  </conditionalFormatting>
  <conditionalFormatting sqref="BF277">
    <cfRule type="cellIs" dxfId="2760" priority="2881" operator="equal">
      <formula>"н/д"</formula>
    </cfRule>
  </conditionalFormatting>
  <conditionalFormatting sqref="BJ271:BJ277">
    <cfRule type="cellIs" dxfId="2759" priority="2880" operator="equal">
      <formula>"н/д"</formula>
    </cfRule>
  </conditionalFormatting>
  <conditionalFormatting sqref="BI271">
    <cfRule type="cellIs" dxfId="2758" priority="2879" operator="equal">
      <formula>"н/д"</formula>
    </cfRule>
  </conditionalFormatting>
  <conditionalFormatting sqref="BI272">
    <cfRule type="cellIs" dxfId="2757" priority="2878" operator="equal">
      <formula>"н/д"</formula>
    </cfRule>
  </conditionalFormatting>
  <conditionalFormatting sqref="BI273">
    <cfRule type="cellIs" dxfId="2756" priority="2877" operator="equal">
      <formula>"н/д"</formula>
    </cfRule>
  </conditionalFormatting>
  <conditionalFormatting sqref="BI274">
    <cfRule type="cellIs" dxfId="2755" priority="2876" operator="equal">
      <formula>"н/д"</formula>
    </cfRule>
  </conditionalFormatting>
  <conditionalFormatting sqref="BI275">
    <cfRule type="cellIs" dxfId="2754" priority="2875" operator="equal">
      <formula>"н/д"</formula>
    </cfRule>
  </conditionalFormatting>
  <conditionalFormatting sqref="BI276">
    <cfRule type="cellIs" dxfId="2753" priority="2874" operator="equal">
      <formula>"н/д"</formula>
    </cfRule>
  </conditionalFormatting>
  <conditionalFormatting sqref="BI277">
    <cfRule type="cellIs" dxfId="2752" priority="2873" operator="equal">
      <formula>"н/д"</formula>
    </cfRule>
  </conditionalFormatting>
  <conditionalFormatting sqref="BM271:BM277">
    <cfRule type="cellIs" dxfId="2751" priority="2872" operator="equal">
      <formula>"н/д"</formula>
    </cfRule>
  </conditionalFormatting>
  <conditionalFormatting sqref="BL271">
    <cfRule type="cellIs" dxfId="2750" priority="2871" operator="equal">
      <formula>"н/д"</formula>
    </cfRule>
  </conditionalFormatting>
  <conditionalFormatting sqref="BL272">
    <cfRule type="cellIs" dxfId="2749" priority="2870" operator="equal">
      <formula>"н/д"</formula>
    </cfRule>
  </conditionalFormatting>
  <conditionalFormatting sqref="BL273">
    <cfRule type="cellIs" dxfId="2748" priority="2869" operator="equal">
      <formula>"н/д"</formula>
    </cfRule>
  </conditionalFormatting>
  <conditionalFormatting sqref="BL274">
    <cfRule type="cellIs" dxfId="2747" priority="2868" operator="equal">
      <formula>"н/д"</formula>
    </cfRule>
  </conditionalFormatting>
  <conditionalFormatting sqref="BL275">
    <cfRule type="cellIs" dxfId="2746" priority="2867" operator="equal">
      <formula>"н/д"</formula>
    </cfRule>
  </conditionalFormatting>
  <conditionalFormatting sqref="BL276">
    <cfRule type="cellIs" dxfId="2745" priority="2866" operator="equal">
      <formula>"н/д"</formula>
    </cfRule>
  </conditionalFormatting>
  <conditionalFormatting sqref="BL277">
    <cfRule type="cellIs" dxfId="2744" priority="2865" operator="equal">
      <formula>"н/д"</formula>
    </cfRule>
  </conditionalFormatting>
  <conditionalFormatting sqref="BP271:BP277">
    <cfRule type="cellIs" dxfId="2743" priority="2864" operator="equal">
      <formula>"н/д"</formula>
    </cfRule>
  </conditionalFormatting>
  <conditionalFormatting sqref="BO271">
    <cfRule type="cellIs" dxfId="2742" priority="2863" operator="equal">
      <formula>"н/д"</formula>
    </cfRule>
  </conditionalFormatting>
  <conditionalFormatting sqref="BO272">
    <cfRule type="cellIs" dxfId="2741" priority="2862" operator="equal">
      <formula>"н/д"</formula>
    </cfRule>
  </conditionalFormatting>
  <conditionalFormatting sqref="BO273">
    <cfRule type="cellIs" dxfId="2740" priority="2861" operator="equal">
      <formula>"н/д"</formula>
    </cfRule>
  </conditionalFormatting>
  <conditionalFormatting sqref="BO274">
    <cfRule type="cellIs" dxfId="2739" priority="2860" operator="equal">
      <formula>"н/д"</formula>
    </cfRule>
  </conditionalFormatting>
  <conditionalFormatting sqref="BO275">
    <cfRule type="cellIs" dxfId="2738" priority="2859" operator="equal">
      <formula>"н/д"</formula>
    </cfRule>
  </conditionalFormatting>
  <conditionalFormatting sqref="BO276">
    <cfRule type="cellIs" dxfId="2737" priority="2858" operator="equal">
      <formula>"н/д"</formula>
    </cfRule>
  </conditionalFormatting>
  <conditionalFormatting sqref="BO277">
    <cfRule type="cellIs" dxfId="2736" priority="2857" operator="equal">
      <formula>"н/д"</formula>
    </cfRule>
  </conditionalFormatting>
  <conditionalFormatting sqref="BS271:BS277">
    <cfRule type="cellIs" dxfId="2735" priority="2856" operator="equal">
      <formula>"н/д"</formula>
    </cfRule>
  </conditionalFormatting>
  <conditionalFormatting sqref="BR271">
    <cfRule type="cellIs" dxfId="2734" priority="2855" operator="equal">
      <formula>"н/д"</formula>
    </cfRule>
  </conditionalFormatting>
  <conditionalFormatting sqref="BR272">
    <cfRule type="cellIs" dxfId="2733" priority="2854" operator="equal">
      <formula>"н/д"</formula>
    </cfRule>
  </conditionalFormatting>
  <conditionalFormatting sqref="BR273">
    <cfRule type="cellIs" dxfId="2732" priority="2853" operator="equal">
      <formula>"н/д"</formula>
    </cfRule>
  </conditionalFormatting>
  <conditionalFormatting sqref="BR274">
    <cfRule type="cellIs" dxfId="2731" priority="2852" operator="equal">
      <formula>"н/д"</formula>
    </cfRule>
  </conditionalFormatting>
  <conditionalFormatting sqref="BR275">
    <cfRule type="cellIs" dxfId="2730" priority="2851" operator="equal">
      <formula>"н/д"</formula>
    </cfRule>
  </conditionalFormatting>
  <conditionalFormatting sqref="BR276">
    <cfRule type="cellIs" dxfId="2729" priority="2850" operator="equal">
      <formula>"н/д"</formula>
    </cfRule>
  </conditionalFormatting>
  <conditionalFormatting sqref="BR277">
    <cfRule type="cellIs" dxfId="2728" priority="2849" operator="equal">
      <formula>"н/д"</formula>
    </cfRule>
  </conditionalFormatting>
  <conditionalFormatting sqref="BV271:BV277">
    <cfRule type="cellIs" dxfId="2727" priority="2848" operator="equal">
      <formula>"н/д"</formula>
    </cfRule>
  </conditionalFormatting>
  <conditionalFormatting sqref="BU271">
    <cfRule type="cellIs" dxfId="2726" priority="2847" operator="equal">
      <formula>"н/д"</formula>
    </cfRule>
  </conditionalFormatting>
  <conditionalFormatting sqref="BU272">
    <cfRule type="cellIs" dxfId="2725" priority="2846" operator="equal">
      <formula>"н/д"</formula>
    </cfRule>
  </conditionalFormatting>
  <conditionalFormatting sqref="BU273">
    <cfRule type="cellIs" dxfId="2724" priority="2845" operator="equal">
      <formula>"н/д"</formula>
    </cfRule>
  </conditionalFormatting>
  <conditionalFormatting sqref="BU274">
    <cfRule type="cellIs" dxfId="2723" priority="2844" operator="equal">
      <formula>"н/д"</formula>
    </cfRule>
  </conditionalFormatting>
  <conditionalFormatting sqref="BU275">
    <cfRule type="cellIs" dxfId="2722" priority="2843" operator="equal">
      <formula>"н/д"</formula>
    </cfRule>
  </conditionalFormatting>
  <conditionalFormatting sqref="BU276">
    <cfRule type="cellIs" dxfId="2721" priority="2842" operator="equal">
      <formula>"н/д"</formula>
    </cfRule>
  </conditionalFormatting>
  <conditionalFormatting sqref="BU277">
    <cfRule type="cellIs" dxfId="2720" priority="2841" operator="equal">
      <formula>"н/д"</formula>
    </cfRule>
  </conditionalFormatting>
  <conditionalFormatting sqref="BY271:BY277">
    <cfRule type="cellIs" dxfId="2719" priority="2840" operator="equal">
      <formula>"н/д"</formula>
    </cfRule>
  </conditionalFormatting>
  <conditionalFormatting sqref="BX271">
    <cfRule type="cellIs" dxfId="2718" priority="2839" operator="equal">
      <formula>"н/д"</formula>
    </cfRule>
  </conditionalFormatting>
  <conditionalFormatting sqref="BX272">
    <cfRule type="cellIs" dxfId="2717" priority="2838" operator="equal">
      <formula>"н/д"</formula>
    </cfRule>
  </conditionalFormatting>
  <conditionalFormatting sqref="BX273">
    <cfRule type="cellIs" dxfId="2716" priority="2837" operator="equal">
      <formula>"н/д"</formula>
    </cfRule>
  </conditionalFormatting>
  <conditionalFormatting sqref="BX274">
    <cfRule type="cellIs" dxfId="2715" priority="2836" operator="equal">
      <formula>"н/д"</formula>
    </cfRule>
  </conditionalFormatting>
  <conditionalFormatting sqref="BX275">
    <cfRule type="cellIs" dxfId="2714" priority="2835" operator="equal">
      <formula>"н/д"</formula>
    </cfRule>
  </conditionalFormatting>
  <conditionalFormatting sqref="BX276">
    <cfRule type="cellIs" dxfId="2713" priority="2834" operator="equal">
      <formula>"н/д"</formula>
    </cfRule>
  </conditionalFormatting>
  <conditionalFormatting sqref="BX277">
    <cfRule type="cellIs" dxfId="2712" priority="2833" operator="equal">
      <formula>"н/д"</formula>
    </cfRule>
  </conditionalFormatting>
  <conditionalFormatting sqref="H248">
    <cfRule type="cellIs" dxfId="2711" priority="2832" operator="equal">
      <formula>"н/д"</formula>
    </cfRule>
  </conditionalFormatting>
  <conditionalFormatting sqref="G248">
    <cfRule type="cellIs" dxfId="2710" priority="2831" operator="equal">
      <formula>"н/д"</formula>
    </cfRule>
  </conditionalFormatting>
  <conditionalFormatting sqref="K248">
    <cfRule type="cellIs" dxfId="2709" priority="2830" operator="equal">
      <formula>"н/д"</formula>
    </cfRule>
  </conditionalFormatting>
  <conditionalFormatting sqref="J248">
    <cfRule type="cellIs" dxfId="2708" priority="2829" operator="equal">
      <formula>"н/д"</formula>
    </cfRule>
  </conditionalFormatting>
  <conditionalFormatting sqref="N248">
    <cfRule type="cellIs" dxfId="2707" priority="2828" operator="equal">
      <formula>"н/д"</formula>
    </cfRule>
  </conditionalFormatting>
  <conditionalFormatting sqref="M248">
    <cfRule type="cellIs" dxfId="2706" priority="2827" operator="equal">
      <formula>"н/д"</formula>
    </cfRule>
  </conditionalFormatting>
  <conditionalFormatting sqref="Q248">
    <cfRule type="cellIs" dxfId="2705" priority="2826" operator="equal">
      <formula>"н/д"</formula>
    </cfRule>
  </conditionalFormatting>
  <conditionalFormatting sqref="P248">
    <cfRule type="cellIs" dxfId="2704" priority="2825" operator="equal">
      <formula>"н/д"</formula>
    </cfRule>
  </conditionalFormatting>
  <conditionalFormatting sqref="W248">
    <cfRule type="cellIs" dxfId="2703" priority="2824" operator="equal">
      <formula>"н/д"</formula>
    </cfRule>
  </conditionalFormatting>
  <conditionalFormatting sqref="V248">
    <cfRule type="cellIs" dxfId="2702" priority="2823" operator="equal">
      <formula>"н/д"</formula>
    </cfRule>
  </conditionalFormatting>
  <conditionalFormatting sqref="Z248">
    <cfRule type="cellIs" dxfId="2701" priority="2822" operator="equal">
      <formula>"н/д"</formula>
    </cfRule>
  </conditionalFormatting>
  <conditionalFormatting sqref="Y248">
    <cfRule type="cellIs" dxfId="2700" priority="2821" operator="equal">
      <formula>"н/д"</formula>
    </cfRule>
  </conditionalFormatting>
  <conditionalFormatting sqref="AC248">
    <cfRule type="cellIs" dxfId="2699" priority="2820" operator="equal">
      <formula>"н/д"</formula>
    </cfRule>
  </conditionalFormatting>
  <conditionalFormatting sqref="AB248">
    <cfRule type="cellIs" dxfId="2698" priority="2819" operator="equal">
      <formula>"н/д"</formula>
    </cfRule>
  </conditionalFormatting>
  <conditionalFormatting sqref="AF248">
    <cfRule type="cellIs" dxfId="2697" priority="2818" operator="equal">
      <formula>"н/д"</formula>
    </cfRule>
  </conditionalFormatting>
  <conditionalFormatting sqref="AE248">
    <cfRule type="cellIs" dxfId="2696" priority="2817" operator="equal">
      <formula>"н/д"</formula>
    </cfRule>
  </conditionalFormatting>
  <conditionalFormatting sqref="AI248">
    <cfRule type="cellIs" dxfId="2695" priority="2816" operator="equal">
      <formula>"н/д"</formula>
    </cfRule>
  </conditionalFormatting>
  <conditionalFormatting sqref="AH248">
    <cfRule type="cellIs" dxfId="2694" priority="2815" operator="equal">
      <formula>"н/д"</formula>
    </cfRule>
  </conditionalFormatting>
  <conditionalFormatting sqref="AO248">
    <cfRule type="cellIs" dxfId="2693" priority="2814" operator="equal">
      <formula>"н/д"</formula>
    </cfRule>
  </conditionalFormatting>
  <conditionalFormatting sqref="AN248">
    <cfRule type="cellIs" dxfId="2692" priority="2813" operator="equal">
      <formula>"н/д"</formula>
    </cfRule>
  </conditionalFormatting>
  <conditionalFormatting sqref="AR248">
    <cfRule type="cellIs" dxfId="2691" priority="2812" operator="equal">
      <formula>"н/д"</formula>
    </cfRule>
  </conditionalFormatting>
  <conditionalFormatting sqref="AQ248">
    <cfRule type="cellIs" dxfId="2690" priority="2811" operator="equal">
      <formula>"н/д"</formula>
    </cfRule>
  </conditionalFormatting>
  <conditionalFormatting sqref="AU248">
    <cfRule type="cellIs" dxfId="2689" priority="2810" operator="equal">
      <formula>"н/д"</formula>
    </cfRule>
  </conditionalFormatting>
  <conditionalFormatting sqref="AT248">
    <cfRule type="cellIs" dxfId="2688" priority="2809" operator="equal">
      <formula>"н/д"</formula>
    </cfRule>
  </conditionalFormatting>
  <conditionalFormatting sqref="AX248">
    <cfRule type="cellIs" dxfId="2687" priority="2808" operator="equal">
      <formula>"н/д"</formula>
    </cfRule>
  </conditionalFormatting>
  <conditionalFormatting sqref="AW248">
    <cfRule type="cellIs" dxfId="2686" priority="2807" operator="equal">
      <formula>"н/д"</formula>
    </cfRule>
  </conditionalFormatting>
  <conditionalFormatting sqref="BA248">
    <cfRule type="cellIs" dxfId="2685" priority="2806" operator="equal">
      <formula>"н/д"</formula>
    </cfRule>
  </conditionalFormatting>
  <conditionalFormatting sqref="AZ248">
    <cfRule type="cellIs" dxfId="2684" priority="2805" operator="equal">
      <formula>"н/д"</formula>
    </cfRule>
  </conditionalFormatting>
  <conditionalFormatting sqref="BD248">
    <cfRule type="cellIs" dxfId="2683" priority="2804" operator="equal">
      <formula>"н/д"</formula>
    </cfRule>
  </conditionalFormatting>
  <conditionalFormatting sqref="BC248">
    <cfRule type="cellIs" dxfId="2682" priority="2803" operator="equal">
      <formula>"н/д"</formula>
    </cfRule>
  </conditionalFormatting>
  <conditionalFormatting sqref="BG248">
    <cfRule type="cellIs" dxfId="2681" priority="2802" operator="equal">
      <formula>"н/д"</formula>
    </cfRule>
  </conditionalFormatting>
  <conditionalFormatting sqref="BF248">
    <cfRule type="cellIs" dxfId="2680" priority="2801" operator="equal">
      <formula>"н/д"</formula>
    </cfRule>
  </conditionalFormatting>
  <conditionalFormatting sqref="BJ248">
    <cfRule type="cellIs" dxfId="2679" priority="2800" operator="equal">
      <formula>"н/д"</formula>
    </cfRule>
  </conditionalFormatting>
  <conditionalFormatting sqref="BI248">
    <cfRule type="cellIs" dxfId="2678" priority="2799" operator="equal">
      <formula>"н/д"</formula>
    </cfRule>
  </conditionalFormatting>
  <conditionalFormatting sqref="BM248">
    <cfRule type="cellIs" dxfId="2677" priority="2798" operator="equal">
      <formula>"н/д"</formula>
    </cfRule>
  </conditionalFormatting>
  <conditionalFormatting sqref="BL248">
    <cfRule type="cellIs" dxfId="2676" priority="2797" operator="equal">
      <formula>"н/д"</formula>
    </cfRule>
  </conditionalFormatting>
  <conditionalFormatting sqref="BP248">
    <cfRule type="cellIs" dxfId="2675" priority="2796" operator="equal">
      <formula>"н/д"</formula>
    </cfRule>
  </conditionalFormatting>
  <conditionalFormatting sqref="BO248">
    <cfRule type="cellIs" dxfId="2674" priority="2795" operator="equal">
      <formula>"н/д"</formula>
    </cfRule>
  </conditionalFormatting>
  <conditionalFormatting sqref="BV248">
    <cfRule type="cellIs" dxfId="2673" priority="2794" operator="equal">
      <formula>"н/д"</formula>
    </cfRule>
  </conditionalFormatting>
  <conditionalFormatting sqref="BU248">
    <cfRule type="cellIs" dxfId="2672" priority="2793" operator="equal">
      <formula>"н/д"</formula>
    </cfRule>
  </conditionalFormatting>
  <conditionalFormatting sqref="BY248">
    <cfRule type="cellIs" dxfId="2671" priority="2792" operator="equal">
      <formula>"н/д"</formula>
    </cfRule>
  </conditionalFormatting>
  <conditionalFormatting sqref="BX248">
    <cfRule type="cellIs" dxfId="2670" priority="2791" operator="equal">
      <formula>"н/д"</formula>
    </cfRule>
  </conditionalFormatting>
  <conditionalFormatting sqref="H327:H330">
    <cfRule type="cellIs" dxfId="2669" priority="2790" operator="equal">
      <formula>"н/д"</formula>
    </cfRule>
  </conditionalFormatting>
  <conditionalFormatting sqref="G327">
    <cfRule type="cellIs" dxfId="2668" priority="2789" operator="equal">
      <formula>"н/д"</formula>
    </cfRule>
  </conditionalFormatting>
  <conditionalFormatting sqref="G326:H326">
    <cfRule type="cellIs" dxfId="2667" priority="2788" operator="equal">
      <formula>"н/д"</formula>
    </cfRule>
  </conditionalFormatting>
  <conditionalFormatting sqref="G328">
    <cfRule type="cellIs" dxfId="2666" priority="2787" operator="equal">
      <formula>"н/д"</formula>
    </cfRule>
  </conditionalFormatting>
  <conditionalFormatting sqref="G329">
    <cfRule type="cellIs" dxfId="2665" priority="2786" operator="equal">
      <formula>"н/д"</formula>
    </cfRule>
  </conditionalFormatting>
  <conditionalFormatting sqref="G330">
    <cfRule type="cellIs" dxfId="2664" priority="2785" operator="equal">
      <formula>"н/д"</formula>
    </cfRule>
  </conditionalFormatting>
  <conditionalFormatting sqref="H331">
    <cfRule type="cellIs" dxfId="2663" priority="2784" operator="equal">
      <formula>"н/д"</formula>
    </cfRule>
  </conditionalFormatting>
  <conditionalFormatting sqref="G331">
    <cfRule type="cellIs" dxfId="2662" priority="2783" operator="equal">
      <formula>"н/д"</formula>
    </cfRule>
  </conditionalFormatting>
  <conditionalFormatting sqref="K327:K329">
    <cfRule type="cellIs" dxfId="2661" priority="2782" operator="equal">
      <formula>"н/д"</formula>
    </cfRule>
  </conditionalFormatting>
  <conditionalFormatting sqref="J327">
    <cfRule type="cellIs" dxfId="2660" priority="2781" operator="equal">
      <formula>"н/д"</formula>
    </cfRule>
  </conditionalFormatting>
  <conditionalFormatting sqref="J326:K326">
    <cfRule type="cellIs" dxfId="2659" priority="2780" operator="equal">
      <formula>"н/д"</formula>
    </cfRule>
  </conditionalFormatting>
  <conditionalFormatting sqref="J328">
    <cfRule type="cellIs" dxfId="2658" priority="2779" operator="equal">
      <formula>"н/д"</formula>
    </cfRule>
  </conditionalFormatting>
  <conditionalFormatting sqref="J329">
    <cfRule type="cellIs" dxfId="2657" priority="2778" operator="equal">
      <formula>"н/д"</formula>
    </cfRule>
  </conditionalFormatting>
  <conditionalFormatting sqref="K331">
    <cfRule type="cellIs" dxfId="2656" priority="2777" operator="equal">
      <formula>"н/д"</formula>
    </cfRule>
  </conditionalFormatting>
  <conditionalFormatting sqref="J331">
    <cfRule type="cellIs" dxfId="2655" priority="2776" operator="equal">
      <formula>"н/д"</formula>
    </cfRule>
  </conditionalFormatting>
  <conditionalFormatting sqref="N327:N329">
    <cfRule type="cellIs" dxfId="2654" priority="2775" operator="equal">
      <formula>"н/д"</formula>
    </cfRule>
  </conditionalFormatting>
  <conditionalFormatting sqref="M327">
    <cfRule type="cellIs" dxfId="2653" priority="2774" operator="equal">
      <formula>"н/д"</formula>
    </cfRule>
  </conditionalFormatting>
  <conditionalFormatting sqref="M326:N326">
    <cfRule type="cellIs" dxfId="2652" priority="2773" operator="equal">
      <formula>"н/д"</formula>
    </cfRule>
  </conditionalFormatting>
  <conditionalFormatting sqref="M328">
    <cfRule type="cellIs" dxfId="2651" priority="2772" operator="equal">
      <formula>"н/д"</formula>
    </cfRule>
  </conditionalFormatting>
  <conditionalFormatting sqref="M329">
    <cfRule type="cellIs" dxfId="2650" priority="2771" operator="equal">
      <formula>"н/д"</formula>
    </cfRule>
  </conditionalFormatting>
  <conditionalFormatting sqref="N331">
    <cfRule type="cellIs" dxfId="2649" priority="2770" operator="equal">
      <formula>"н/д"</formula>
    </cfRule>
  </conditionalFormatting>
  <conditionalFormatting sqref="M331">
    <cfRule type="cellIs" dxfId="2648" priority="2769" operator="equal">
      <formula>"н/д"</formula>
    </cfRule>
  </conditionalFormatting>
  <conditionalFormatting sqref="Q327:Q329">
    <cfRule type="cellIs" dxfId="2647" priority="2768" operator="equal">
      <formula>"н/д"</formula>
    </cfRule>
  </conditionalFormatting>
  <conditionalFormatting sqref="P327">
    <cfRule type="cellIs" dxfId="2646" priority="2767" operator="equal">
      <formula>"н/д"</formula>
    </cfRule>
  </conditionalFormatting>
  <conditionalFormatting sqref="P326:Q326">
    <cfRule type="cellIs" dxfId="2645" priority="2766" operator="equal">
      <formula>"н/д"</formula>
    </cfRule>
  </conditionalFormatting>
  <conditionalFormatting sqref="P328">
    <cfRule type="cellIs" dxfId="2644" priority="2765" operator="equal">
      <formula>"н/д"</formula>
    </cfRule>
  </conditionalFormatting>
  <conditionalFormatting sqref="P329">
    <cfRule type="cellIs" dxfId="2643" priority="2764" operator="equal">
      <formula>"н/д"</formula>
    </cfRule>
  </conditionalFormatting>
  <conditionalFormatting sqref="Q331">
    <cfRule type="cellIs" dxfId="2642" priority="2763" operator="equal">
      <formula>"н/д"</formula>
    </cfRule>
  </conditionalFormatting>
  <conditionalFormatting sqref="P331">
    <cfRule type="cellIs" dxfId="2641" priority="2762" operator="equal">
      <formula>"н/д"</formula>
    </cfRule>
  </conditionalFormatting>
  <conditionalFormatting sqref="W327:W329">
    <cfRule type="cellIs" dxfId="2640" priority="2761" operator="equal">
      <formula>"н/д"</formula>
    </cfRule>
  </conditionalFormatting>
  <conditionalFormatting sqref="V327">
    <cfRule type="cellIs" dxfId="2639" priority="2760" operator="equal">
      <formula>"н/д"</formula>
    </cfRule>
  </conditionalFormatting>
  <conditionalFormatting sqref="V326:W326">
    <cfRule type="cellIs" dxfId="2638" priority="2759" operator="equal">
      <formula>"н/д"</formula>
    </cfRule>
  </conditionalFormatting>
  <conditionalFormatting sqref="V328">
    <cfRule type="cellIs" dxfId="2637" priority="2758" operator="equal">
      <formula>"н/д"</formula>
    </cfRule>
  </conditionalFormatting>
  <conditionalFormatting sqref="V329">
    <cfRule type="cellIs" dxfId="2636" priority="2757" operator="equal">
      <formula>"н/д"</formula>
    </cfRule>
  </conditionalFormatting>
  <conditionalFormatting sqref="W331">
    <cfRule type="cellIs" dxfId="2635" priority="2756" operator="equal">
      <formula>"н/д"</formula>
    </cfRule>
  </conditionalFormatting>
  <conditionalFormatting sqref="V331">
    <cfRule type="cellIs" dxfId="2634" priority="2755" operator="equal">
      <formula>"н/д"</formula>
    </cfRule>
  </conditionalFormatting>
  <conditionalFormatting sqref="Z327:Z329">
    <cfRule type="cellIs" dxfId="2633" priority="2754" operator="equal">
      <formula>"н/д"</formula>
    </cfRule>
  </conditionalFormatting>
  <conditionalFormatting sqref="Y327">
    <cfRule type="cellIs" dxfId="2632" priority="2753" operator="equal">
      <formula>"н/д"</formula>
    </cfRule>
  </conditionalFormatting>
  <conditionalFormatting sqref="Y326:Z326">
    <cfRule type="cellIs" dxfId="2631" priority="2752" operator="equal">
      <formula>"н/д"</formula>
    </cfRule>
  </conditionalFormatting>
  <conditionalFormatting sqref="Y328">
    <cfRule type="cellIs" dxfId="2630" priority="2751" operator="equal">
      <formula>"н/д"</formula>
    </cfRule>
  </conditionalFormatting>
  <conditionalFormatting sqref="Y329">
    <cfRule type="cellIs" dxfId="2629" priority="2750" operator="equal">
      <formula>"н/д"</formula>
    </cfRule>
  </conditionalFormatting>
  <conditionalFormatting sqref="Z331">
    <cfRule type="cellIs" dxfId="2628" priority="2749" operator="equal">
      <formula>"н/д"</formula>
    </cfRule>
  </conditionalFormatting>
  <conditionalFormatting sqref="Y331">
    <cfRule type="cellIs" dxfId="2627" priority="2748" operator="equal">
      <formula>"н/д"</formula>
    </cfRule>
  </conditionalFormatting>
  <conditionalFormatting sqref="AC327:AC329">
    <cfRule type="cellIs" dxfId="2626" priority="2747" operator="equal">
      <formula>"н/д"</formula>
    </cfRule>
  </conditionalFormatting>
  <conditionalFormatting sqref="AB327">
    <cfRule type="cellIs" dxfId="2625" priority="2746" operator="equal">
      <formula>"н/д"</formula>
    </cfRule>
  </conditionalFormatting>
  <conditionalFormatting sqref="AB326:AC326">
    <cfRule type="cellIs" dxfId="2624" priority="2745" operator="equal">
      <formula>"н/д"</formula>
    </cfRule>
  </conditionalFormatting>
  <conditionalFormatting sqref="AB328">
    <cfRule type="cellIs" dxfId="2623" priority="2744" operator="equal">
      <formula>"н/д"</formula>
    </cfRule>
  </conditionalFormatting>
  <conditionalFormatting sqref="AB329">
    <cfRule type="cellIs" dxfId="2622" priority="2743" operator="equal">
      <formula>"н/д"</formula>
    </cfRule>
  </conditionalFormatting>
  <conditionalFormatting sqref="AC331">
    <cfRule type="cellIs" dxfId="2621" priority="2742" operator="equal">
      <formula>"н/д"</formula>
    </cfRule>
  </conditionalFormatting>
  <conditionalFormatting sqref="AB331">
    <cfRule type="cellIs" dxfId="2620" priority="2741" operator="equal">
      <formula>"н/д"</formula>
    </cfRule>
  </conditionalFormatting>
  <conditionalFormatting sqref="AF327:AF329">
    <cfRule type="cellIs" dxfId="2619" priority="2740" operator="equal">
      <formula>"н/д"</formula>
    </cfRule>
  </conditionalFormatting>
  <conditionalFormatting sqref="AE327">
    <cfRule type="cellIs" dxfId="2618" priority="2739" operator="equal">
      <formula>"н/д"</formula>
    </cfRule>
  </conditionalFormatting>
  <conditionalFormatting sqref="AE326:AF326">
    <cfRule type="cellIs" dxfId="2617" priority="2738" operator="equal">
      <formula>"н/д"</formula>
    </cfRule>
  </conditionalFormatting>
  <conditionalFormatting sqref="AE328">
    <cfRule type="cellIs" dxfId="2616" priority="2737" operator="equal">
      <formula>"н/д"</formula>
    </cfRule>
  </conditionalFormatting>
  <conditionalFormatting sqref="AE329">
    <cfRule type="cellIs" dxfId="2615" priority="2736" operator="equal">
      <formula>"н/д"</formula>
    </cfRule>
  </conditionalFormatting>
  <conditionalFormatting sqref="AF331">
    <cfRule type="cellIs" dxfId="2614" priority="2735" operator="equal">
      <formula>"н/д"</formula>
    </cfRule>
  </conditionalFormatting>
  <conditionalFormatting sqref="AE331">
    <cfRule type="cellIs" dxfId="2613" priority="2734" operator="equal">
      <formula>"н/д"</formula>
    </cfRule>
  </conditionalFormatting>
  <conditionalFormatting sqref="AI327:AI329">
    <cfRule type="cellIs" dxfId="2612" priority="2733" operator="equal">
      <formula>"н/д"</formula>
    </cfRule>
  </conditionalFormatting>
  <conditionalFormatting sqref="AH327">
    <cfRule type="cellIs" dxfId="2611" priority="2732" operator="equal">
      <formula>"н/д"</formula>
    </cfRule>
  </conditionalFormatting>
  <conditionalFormatting sqref="AH326:AI326">
    <cfRule type="cellIs" dxfId="2610" priority="2731" operator="equal">
      <formula>"н/д"</formula>
    </cfRule>
  </conditionalFormatting>
  <conditionalFormatting sqref="AH328">
    <cfRule type="cellIs" dxfId="2609" priority="2730" operator="equal">
      <formula>"н/д"</formula>
    </cfRule>
  </conditionalFormatting>
  <conditionalFormatting sqref="AH329">
    <cfRule type="cellIs" dxfId="2608" priority="2729" operator="equal">
      <formula>"н/д"</formula>
    </cfRule>
  </conditionalFormatting>
  <conditionalFormatting sqref="AI331">
    <cfRule type="cellIs" dxfId="2607" priority="2728" operator="equal">
      <formula>"н/д"</formula>
    </cfRule>
  </conditionalFormatting>
  <conditionalFormatting sqref="AH331">
    <cfRule type="cellIs" dxfId="2606" priority="2727" operator="equal">
      <formula>"н/д"</formula>
    </cfRule>
  </conditionalFormatting>
  <conditionalFormatting sqref="AL327:AL329">
    <cfRule type="cellIs" dxfId="2605" priority="2726" operator="equal">
      <formula>"н/д"</formula>
    </cfRule>
  </conditionalFormatting>
  <conditionalFormatting sqref="AK327">
    <cfRule type="cellIs" dxfId="2604" priority="2725" operator="equal">
      <formula>"н/д"</formula>
    </cfRule>
  </conditionalFormatting>
  <conditionalFormatting sqref="AK326:AL326">
    <cfRule type="cellIs" dxfId="2603" priority="2724" operator="equal">
      <formula>"н/д"</formula>
    </cfRule>
  </conditionalFormatting>
  <conditionalFormatting sqref="AK328">
    <cfRule type="cellIs" dxfId="2602" priority="2723" operator="equal">
      <formula>"н/д"</formula>
    </cfRule>
  </conditionalFormatting>
  <conditionalFormatting sqref="AK329">
    <cfRule type="cellIs" dxfId="2601" priority="2722" operator="equal">
      <formula>"н/д"</formula>
    </cfRule>
  </conditionalFormatting>
  <conditionalFormatting sqref="AL331">
    <cfRule type="cellIs" dxfId="2600" priority="2721" operator="equal">
      <formula>"н/д"</formula>
    </cfRule>
  </conditionalFormatting>
  <conditionalFormatting sqref="AK331">
    <cfRule type="cellIs" dxfId="2599" priority="2720" operator="equal">
      <formula>"н/д"</formula>
    </cfRule>
  </conditionalFormatting>
  <conditionalFormatting sqref="AO327:AO329">
    <cfRule type="cellIs" dxfId="2598" priority="2719" operator="equal">
      <formula>"н/д"</formula>
    </cfRule>
  </conditionalFormatting>
  <conditionalFormatting sqref="AN327">
    <cfRule type="cellIs" dxfId="2597" priority="2718" operator="equal">
      <formula>"н/д"</formula>
    </cfRule>
  </conditionalFormatting>
  <conditionalFormatting sqref="AN326:AO326">
    <cfRule type="cellIs" dxfId="2596" priority="2717" operator="equal">
      <formula>"н/д"</formula>
    </cfRule>
  </conditionalFormatting>
  <conditionalFormatting sqref="AN328">
    <cfRule type="cellIs" dxfId="2595" priority="2716" operator="equal">
      <formula>"н/д"</formula>
    </cfRule>
  </conditionalFormatting>
  <conditionalFormatting sqref="AN329">
    <cfRule type="cellIs" dxfId="2594" priority="2715" operator="equal">
      <formula>"н/д"</formula>
    </cfRule>
  </conditionalFormatting>
  <conditionalFormatting sqref="AO331">
    <cfRule type="cellIs" dxfId="2593" priority="2714" operator="equal">
      <formula>"н/д"</formula>
    </cfRule>
  </conditionalFormatting>
  <conditionalFormatting sqref="AN331">
    <cfRule type="cellIs" dxfId="2592" priority="2713" operator="equal">
      <formula>"н/д"</formula>
    </cfRule>
  </conditionalFormatting>
  <conditionalFormatting sqref="AR327:AR329">
    <cfRule type="cellIs" dxfId="2591" priority="2712" operator="equal">
      <formula>"н/д"</formula>
    </cfRule>
  </conditionalFormatting>
  <conditionalFormatting sqref="AQ327">
    <cfRule type="cellIs" dxfId="2590" priority="2711" operator="equal">
      <formula>"н/д"</formula>
    </cfRule>
  </conditionalFormatting>
  <conditionalFormatting sqref="AQ326:AR326">
    <cfRule type="cellIs" dxfId="2589" priority="2710" operator="equal">
      <formula>"н/д"</formula>
    </cfRule>
  </conditionalFormatting>
  <conditionalFormatting sqref="AQ328">
    <cfRule type="cellIs" dxfId="2588" priority="2709" operator="equal">
      <formula>"н/д"</formula>
    </cfRule>
  </conditionalFormatting>
  <conditionalFormatting sqref="AQ329">
    <cfRule type="cellIs" dxfId="2587" priority="2708" operator="equal">
      <formula>"н/д"</formula>
    </cfRule>
  </conditionalFormatting>
  <conditionalFormatting sqref="AR331">
    <cfRule type="cellIs" dxfId="2586" priority="2707" operator="equal">
      <formula>"н/д"</formula>
    </cfRule>
  </conditionalFormatting>
  <conditionalFormatting sqref="AQ331">
    <cfRule type="cellIs" dxfId="2585" priority="2706" operator="equal">
      <formula>"н/д"</formula>
    </cfRule>
  </conditionalFormatting>
  <conditionalFormatting sqref="AU327:AU329">
    <cfRule type="cellIs" dxfId="2584" priority="2705" operator="equal">
      <formula>"н/д"</formula>
    </cfRule>
  </conditionalFormatting>
  <conditionalFormatting sqref="AT327">
    <cfRule type="cellIs" dxfId="2583" priority="2704" operator="equal">
      <formula>"н/д"</formula>
    </cfRule>
  </conditionalFormatting>
  <conditionalFormatting sqref="AT326:AU326">
    <cfRule type="cellIs" dxfId="2582" priority="2703" operator="equal">
      <formula>"н/д"</formula>
    </cfRule>
  </conditionalFormatting>
  <conditionalFormatting sqref="AT328">
    <cfRule type="cellIs" dxfId="2581" priority="2702" operator="equal">
      <formula>"н/д"</formula>
    </cfRule>
  </conditionalFormatting>
  <conditionalFormatting sqref="AT329">
    <cfRule type="cellIs" dxfId="2580" priority="2701" operator="equal">
      <formula>"н/д"</formula>
    </cfRule>
  </conditionalFormatting>
  <conditionalFormatting sqref="AU331">
    <cfRule type="cellIs" dxfId="2579" priority="2700" operator="equal">
      <formula>"н/д"</formula>
    </cfRule>
  </conditionalFormatting>
  <conditionalFormatting sqref="AT331">
    <cfRule type="cellIs" dxfId="2578" priority="2699" operator="equal">
      <formula>"н/д"</formula>
    </cfRule>
  </conditionalFormatting>
  <conditionalFormatting sqref="AX327:AX329">
    <cfRule type="cellIs" dxfId="2577" priority="2698" operator="equal">
      <formula>"н/д"</formula>
    </cfRule>
  </conditionalFormatting>
  <conditionalFormatting sqref="AW327">
    <cfRule type="cellIs" dxfId="2576" priority="2697" operator="equal">
      <formula>"н/д"</formula>
    </cfRule>
  </conditionalFormatting>
  <conditionalFormatting sqref="AW326:AX326">
    <cfRule type="cellIs" dxfId="2575" priority="2696" operator="equal">
      <formula>"н/д"</formula>
    </cfRule>
  </conditionalFormatting>
  <conditionalFormatting sqref="AW328">
    <cfRule type="cellIs" dxfId="2574" priority="2695" operator="equal">
      <formula>"н/д"</formula>
    </cfRule>
  </conditionalFormatting>
  <conditionalFormatting sqref="AW329">
    <cfRule type="cellIs" dxfId="2573" priority="2694" operator="equal">
      <formula>"н/д"</formula>
    </cfRule>
  </conditionalFormatting>
  <conditionalFormatting sqref="AX331">
    <cfRule type="cellIs" dxfId="2572" priority="2693" operator="equal">
      <formula>"н/д"</formula>
    </cfRule>
  </conditionalFormatting>
  <conditionalFormatting sqref="AW331">
    <cfRule type="cellIs" dxfId="2571" priority="2692" operator="equal">
      <formula>"н/д"</formula>
    </cfRule>
  </conditionalFormatting>
  <conditionalFormatting sqref="BA327:BA329">
    <cfRule type="cellIs" dxfId="2570" priority="2691" operator="equal">
      <formula>"н/д"</formula>
    </cfRule>
  </conditionalFormatting>
  <conditionalFormatting sqref="AZ327">
    <cfRule type="cellIs" dxfId="2569" priority="2690" operator="equal">
      <formula>"н/д"</formula>
    </cfRule>
  </conditionalFormatting>
  <conditionalFormatting sqref="AZ326:BA326">
    <cfRule type="cellIs" dxfId="2568" priority="2689" operator="equal">
      <formula>"н/д"</formula>
    </cfRule>
  </conditionalFormatting>
  <conditionalFormatting sqref="AZ328">
    <cfRule type="cellIs" dxfId="2567" priority="2688" operator="equal">
      <formula>"н/д"</formula>
    </cfRule>
  </conditionalFormatting>
  <conditionalFormatting sqref="AZ329">
    <cfRule type="cellIs" dxfId="2566" priority="2687" operator="equal">
      <formula>"н/д"</formula>
    </cfRule>
  </conditionalFormatting>
  <conditionalFormatting sqref="BA331">
    <cfRule type="cellIs" dxfId="2565" priority="2686" operator="equal">
      <formula>"н/д"</formula>
    </cfRule>
  </conditionalFormatting>
  <conditionalFormatting sqref="AZ331">
    <cfRule type="cellIs" dxfId="2564" priority="2685" operator="equal">
      <formula>"н/д"</formula>
    </cfRule>
  </conditionalFormatting>
  <conditionalFormatting sqref="BD327:BD329">
    <cfRule type="cellIs" dxfId="2563" priority="2684" operator="equal">
      <formula>"н/д"</formula>
    </cfRule>
  </conditionalFormatting>
  <conditionalFormatting sqref="BC327">
    <cfRule type="cellIs" dxfId="2562" priority="2683" operator="equal">
      <formula>"н/д"</formula>
    </cfRule>
  </conditionalFormatting>
  <conditionalFormatting sqref="BC326:BD326">
    <cfRule type="cellIs" dxfId="2561" priority="2682" operator="equal">
      <formula>"н/д"</formula>
    </cfRule>
  </conditionalFormatting>
  <conditionalFormatting sqref="BC328">
    <cfRule type="cellIs" dxfId="2560" priority="2681" operator="equal">
      <formula>"н/д"</formula>
    </cfRule>
  </conditionalFormatting>
  <conditionalFormatting sqref="BC329">
    <cfRule type="cellIs" dxfId="2559" priority="2680" operator="equal">
      <formula>"н/д"</formula>
    </cfRule>
  </conditionalFormatting>
  <conditionalFormatting sqref="BD331">
    <cfRule type="cellIs" dxfId="2558" priority="2679" operator="equal">
      <formula>"н/д"</formula>
    </cfRule>
  </conditionalFormatting>
  <conditionalFormatting sqref="BC331">
    <cfRule type="cellIs" dxfId="2557" priority="2678" operator="equal">
      <formula>"н/д"</formula>
    </cfRule>
  </conditionalFormatting>
  <conditionalFormatting sqref="BG327:BG329">
    <cfRule type="cellIs" dxfId="2556" priority="2677" operator="equal">
      <formula>"н/д"</formula>
    </cfRule>
  </conditionalFormatting>
  <conditionalFormatting sqref="BF327">
    <cfRule type="cellIs" dxfId="2555" priority="2676" operator="equal">
      <formula>"н/д"</formula>
    </cfRule>
  </conditionalFormatting>
  <conditionalFormatting sqref="BF326:BG326">
    <cfRule type="cellIs" dxfId="2554" priority="2675" operator="equal">
      <formula>"н/д"</formula>
    </cfRule>
  </conditionalFormatting>
  <conditionalFormatting sqref="BF328">
    <cfRule type="cellIs" dxfId="2553" priority="2674" operator="equal">
      <formula>"н/д"</formula>
    </cfRule>
  </conditionalFormatting>
  <conditionalFormatting sqref="BF329">
    <cfRule type="cellIs" dxfId="2552" priority="2673" operator="equal">
      <formula>"н/д"</formula>
    </cfRule>
  </conditionalFormatting>
  <conditionalFormatting sqref="BG331">
    <cfRule type="cellIs" dxfId="2551" priority="2672" operator="equal">
      <formula>"н/д"</formula>
    </cfRule>
  </conditionalFormatting>
  <conditionalFormatting sqref="BF331">
    <cfRule type="cellIs" dxfId="2550" priority="2671" operator="equal">
      <formula>"н/д"</formula>
    </cfRule>
  </conditionalFormatting>
  <conditionalFormatting sqref="BJ327:BJ329">
    <cfRule type="cellIs" dxfId="2549" priority="2670" operator="equal">
      <formula>"н/д"</formula>
    </cfRule>
  </conditionalFormatting>
  <conditionalFormatting sqref="BI327">
    <cfRule type="cellIs" dxfId="2548" priority="2669" operator="equal">
      <formula>"н/д"</formula>
    </cfRule>
  </conditionalFormatting>
  <conditionalFormatting sqref="BI326:BJ326">
    <cfRule type="cellIs" dxfId="2547" priority="2668" operator="equal">
      <formula>"н/д"</formula>
    </cfRule>
  </conditionalFormatting>
  <conditionalFormatting sqref="BI328">
    <cfRule type="cellIs" dxfId="2546" priority="2667" operator="equal">
      <formula>"н/д"</formula>
    </cfRule>
  </conditionalFormatting>
  <conditionalFormatting sqref="BI329">
    <cfRule type="cellIs" dxfId="2545" priority="2666" operator="equal">
      <formula>"н/д"</formula>
    </cfRule>
  </conditionalFormatting>
  <conditionalFormatting sqref="BJ331">
    <cfRule type="cellIs" dxfId="2544" priority="2665" operator="equal">
      <formula>"н/д"</formula>
    </cfRule>
  </conditionalFormatting>
  <conditionalFormatting sqref="BI331">
    <cfRule type="cellIs" dxfId="2543" priority="2664" operator="equal">
      <formula>"н/д"</formula>
    </cfRule>
  </conditionalFormatting>
  <conditionalFormatting sqref="BM327:BM329">
    <cfRule type="cellIs" dxfId="2542" priority="2663" operator="equal">
      <formula>"н/д"</formula>
    </cfRule>
  </conditionalFormatting>
  <conditionalFormatting sqref="BL327">
    <cfRule type="cellIs" dxfId="2541" priority="2662" operator="equal">
      <formula>"н/д"</formula>
    </cfRule>
  </conditionalFormatting>
  <conditionalFormatting sqref="BL326:BM326">
    <cfRule type="cellIs" dxfId="2540" priority="2661" operator="equal">
      <formula>"н/д"</formula>
    </cfRule>
  </conditionalFormatting>
  <conditionalFormatting sqref="BL328">
    <cfRule type="cellIs" dxfId="2539" priority="2660" operator="equal">
      <formula>"н/д"</formula>
    </cfRule>
  </conditionalFormatting>
  <conditionalFormatting sqref="BL329">
    <cfRule type="cellIs" dxfId="2538" priority="2659" operator="equal">
      <formula>"н/д"</formula>
    </cfRule>
  </conditionalFormatting>
  <conditionalFormatting sqref="BM331">
    <cfRule type="cellIs" dxfId="2537" priority="2658" operator="equal">
      <formula>"н/д"</formula>
    </cfRule>
  </conditionalFormatting>
  <conditionalFormatting sqref="BL331">
    <cfRule type="cellIs" dxfId="2536" priority="2657" operator="equal">
      <formula>"н/д"</formula>
    </cfRule>
  </conditionalFormatting>
  <conditionalFormatting sqref="BV327:BV330">
    <cfRule type="cellIs" dxfId="2535" priority="2656" operator="equal">
      <formula>"н/д"</formula>
    </cfRule>
  </conditionalFormatting>
  <conditionalFormatting sqref="BU327">
    <cfRule type="cellIs" dxfId="2534" priority="2655" operator="equal">
      <formula>"н/д"</formula>
    </cfRule>
  </conditionalFormatting>
  <conditionalFormatting sqref="BU326:BV326">
    <cfRule type="cellIs" dxfId="2533" priority="2654" operator="equal">
      <formula>"н/д"</formula>
    </cfRule>
  </conditionalFormatting>
  <conditionalFormatting sqref="BU328">
    <cfRule type="cellIs" dxfId="2532" priority="2653" operator="equal">
      <formula>"н/д"</formula>
    </cfRule>
  </conditionalFormatting>
  <conditionalFormatting sqref="BU329">
    <cfRule type="cellIs" dxfId="2531" priority="2652" operator="equal">
      <formula>"н/д"</formula>
    </cfRule>
  </conditionalFormatting>
  <conditionalFormatting sqref="BU330">
    <cfRule type="cellIs" dxfId="2530" priority="2651" operator="equal">
      <formula>"н/д"</formula>
    </cfRule>
  </conditionalFormatting>
  <conditionalFormatting sqref="BV331">
    <cfRule type="cellIs" dxfId="2529" priority="2650" operator="equal">
      <formula>"н/д"</formula>
    </cfRule>
  </conditionalFormatting>
  <conditionalFormatting sqref="BU331">
    <cfRule type="cellIs" dxfId="2528" priority="2649" operator="equal">
      <formula>"н/д"</formula>
    </cfRule>
  </conditionalFormatting>
  <conditionalFormatting sqref="BY326:BY329">
    <cfRule type="cellIs" dxfId="2527" priority="2648" operator="equal">
      <formula>"н/д"</formula>
    </cfRule>
  </conditionalFormatting>
  <conditionalFormatting sqref="BX327">
    <cfRule type="cellIs" dxfId="2526" priority="2647" operator="equal">
      <formula>"н/д"</formula>
    </cfRule>
  </conditionalFormatting>
  <conditionalFormatting sqref="BX326">
    <cfRule type="cellIs" dxfId="2525" priority="2646" operator="equal">
      <formula>"н/д"</formula>
    </cfRule>
  </conditionalFormatting>
  <conditionalFormatting sqref="BX328">
    <cfRule type="cellIs" dxfId="2524" priority="2645" operator="equal">
      <formula>"н/д"</formula>
    </cfRule>
  </conditionalFormatting>
  <conditionalFormatting sqref="BX329">
    <cfRule type="cellIs" dxfId="2523" priority="2644" operator="equal">
      <formula>"н/д"</formula>
    </cfRule>
  </conditionalFormatting>
  <conditionalFormatting sqref="BY331">
    <cfRule type="cellIs" dxfId="2522" priority="2643" operator="equal">
      <formula>"н/д"</formula>
    </cfRule>
  </conditionalFormatting>
  <conditionalFormatting sqref="BX331">
    <cfRule type="cellIs" dxfId="2521" priority="2642" operator="equal">
      <formula>"н/д"</formula>
    </cfRule>
  </conditionalFormatting>
  <conditionalFormatting sqref="H333:H335">
    <cfRule type="cellIs" dxfId="2520" priority="2641" operator="equal">
      <formula>"н/д"</formula>
    </cfRule>
  </conditionalFormatting>
  <conditionalFormatting sqref="G333">
    <cfRule type="cellIs" dxfId="2519" priority="2640" operator="equal">
      <formula>"н/д"</formula>
    </cfRule>
  </conditionalFormatting>
  <conditionalFormatting sqref="G334">
    <cfRule type="cellIs" dxfId="2518" priority="2639" operator="equal">
      <formula>"н/д"</formula>
    </cfRule>
  </conditionalFormatting>
  <conditionalFormatting sqref="G335">
    <cfRule type="cellIs" dxfId="2517" priority="2638" operator="equal">
      <formula>"н/д"</formula>
    </cfRule>
  </conditionalFormatting>
  <conditionalFormatting sqref="K333:K335">
    <cfRule type="cellIs" dxfId="2516" priority="2637" operator="equal">
      <formula>"н/д"</formula>
    </cfRule>
  </conditionalFormatting>
  <conditionalFormatting sqref="J333">
    <cfRule type="cellIs" dxfId="2515" priority="2636" operator="equal">
      <formula>"н/д"</formula>
    </cfRule>
  </conditionalFormatting>
  <conditionalFormatting sqref="J334">
    <cfRule type="cellIs" dxfId="2514" priority="2635" operator="equal">
      <formula>"н/д"</formula>
    </cfRule>
  </conditionalFormatting>
  <conditionalFormatting sqref="J335">
    <cfRule type="cellIs" dxfId="2513" priority="2634" operator="equal">
      <formula>"н/д"</formula>
    </cfRule>
  </conditionalFormatting>
  <conditionalFormatting sqref="N333:N335">
    <cfRule type="cellIs" dxfId="2512" priority="2633" operator="equal">
      <formula>"н/д"</formula>
    </cfRule>
  </conditionalFormatting>
  <conditionalFormatting sqref="M333">
    <cfRule type="cellIs" dxfId="2511" priority="2632" operator="equal">
      <formula>"н/д"</formula>
    </cfRule>
  </conditionalFormatting>
  <conditionalFormatting sqref="M334">
    <cfRule type="cellIs" dxfId="2510" priority="2631" operator="equal">
      <formula>"н/д"</formula>
    </cfRule>
  </conditionalFormatting>
  <conditionalFormatting sqref="M335">
    <cfRule type="cellIs" dxfId="2509" priority="2630" operator="equal">
      <formula>"н/д"</formula>
    </cfRule>
  </conditionalFormatting>
  <conditionalFormatting sqref="Q333:Q335">
    <cfRule type="cellIs" dxfId="2508" priority="2629" operator="equal">
      <formula>"н/д"</formula>
    </cfRule>
  </conditionalFormatting>
  <conditionalFormatting sqref="P333">
    <cfRule type="cellIs" dxfId="2507" priority="2628" operator="equal">
      <formula>"н/д"</formula>
    </cfRule>
  </conditionalFormatting>
  <conditionalFormatting sqref="P334">
    <cfRule type="cellIs" dxfId="2506" priority="2627" operator="equal">
      <formula>"н/д"</formula>
    </cfRule>
  </conditionalFormatting>
  <conditionalFormatting sqref="P335">
    <cfRule type="cellIs" dxfId="2505" priority="2626" operator="equal">
      <formula>"н/д"</formula>
    </cfRule>
  </conditionalFormatting>
  <conditionalFormatting sqref="W333:W335">
    <cfRule type="cellIs" dxfId="2504" priority="2625" operator="equal">
      <formula>"н/д"</formula>
    </cfRule>
  </conditionalFormatting>
  <conditionalFormatting sqref="V333">
    <cfRule type="cellIs" dxfId="2503" priority="2624" operator="equal">
      <formula>"н/д"</formula>
    </cfRule>
  </conditionalFormatting>
  <conditionalFormatting sqref="V334">
    <cfRule type="cellIs" dxfId="2502" priority="2623" operator="equal">
      <formula>"н/д"</formula>
    </cfRule>
  </conditionalFormatting>
  <conditionalFormatting sqref="V335">
    <cfRule type="cellIs" dxfId="2501" priority="2622" operator="equal">
      <formula>"н/д"</formula>
    </cfRule>
  </conditionalFormatting>
  <conditionalFormatting sqref="Z333:Z335">
    <cfRule type="cellIs" dxfId="2500" priority="2621" operator="equal">
      <formula>"н/д"</formula>
    </cfRule>
  </conditionalFormatting>
  <conditionalFormatting sqref="Y333">
    <cfRule type="cellIs" dxfId="2499" priority="2620" operator="equal">
      <formula>"н/д"</formula>
    </cfRule>
  </conditionalFormatting>
  <conditionalFormatting sqref="Y334">
    <cfRule type="cellIs" dxfId="2498" priority="2619" operator="equal">
      <formula>"н/д"</formula>
    </cfRule>
  </conditionalFormatting>
  <conditionalFormatting sqref="Y335">
    <cfRule type="cellIs" dxfId="2497" priority="2618" operator="equal">
      <formula>"н/д"</formula>
    </cfRule>
  </conditionalFormatting>
  <conditionalFormatting sqref="AC333:AC335">
    <cfRule type="cellIs" dxfId="2496" priority="2617" operator="equal">
      <formula>"н/д"</formula>
    </cfRule>
  </conditionalFormatting>
  <conditionalFormatting sqref="AB333">
    <cfRule type="cellIs" dxfId="2495" priority="2616" operator="equal">
      <formula>"н/д"</formula>
    </cfRule>
  </conditionalFormatting>
  <conditionalFormatting sqref="AB334">
    <cfRule type="cellIs" dxfId="2494" priority="2615" operator="equal">
      <formula>"н/д"</formula>
    </cfRule>
  </conditionalFormatting>
  <conditionalFormatting sqref="AB335">
    <cfRule type="cellIs" dxfId="2493" priority="2614" operator="equal">
      <formula>"н/д"</formula>
    </cfRule>
  </conditionalFormatting>
  <conditionalFormatting sqref="AF333:AF335">
    <cfRule type="cellIs" dxfId="2492" priority="2613" operator="equal">
      <formula>"н/д"</formula>
    </cfRule>
  </conditionalFormatting>
  <conditionalFormatting sqref="AE333">
    <cfRule type="cellIs" dxfId="2491" priority="2612" operator="equal">
      <formula>"н/д"</formula>
    </cfRule>
  </conditionalFormatting>
  <conditionalFormatting sqref="AE334">
    <cfRule type="cellIs" dxfId="2490" priority="2611" operator="equal">
      <formula>"н/д"</formula>
    </cfRule>
  </conditionalFormatting>
  <conditionalFormatting sqref="AE335">
    <cfRule type="cellIs" dxfId="2489" priority="2610" operator="equal">
      <formula>"н/д"</formula>
    </cfRule>
  </conditionalFormatting>
  <conditionalFormatting sqref="AI333:AI335">
    <cfRule type="cellIs" dxfId="2488" priority="2609" operator="equal">
      <formula>"н/д"</formula>
    </cfRule>
  </conditionalFormatting>
  <conditionalFormatting sqref="AH333">
    <cfRule type="cellIs" dxfId="2487" priority="2608" operator="equal">
      <formula>"н/д"</formula>
    </cfRule>
  </conditionalFormatting>
  <conditionalFormatting sqref="AH334">
    <cfRule type="cellIs" dxfId="2486" priority="2607" operator="equal">
      <formula>"н/д"</formula>
    </cfRule>
  </conditionalFormatting>
  <conditionalFormatting sqref="AH335">
    <cfRule type="cellIs" dxfId="2485" priority="2606" operator="equal">
      <formula>"н/д"</formula>
    </cfRule>
  </conditionalFormatting>
  <conditionalFormatting sqref="AO333:AO335">
    <cfRule type="cellIs" dxfId="2484" priority="2605" operator="equal">
      <formula>"н/д"</formula>
    </cfRule>
  </conditionalFormatting>
  <conditionalFormatting sqref="AN333">
    <cfRule type="cellIs" dxfId="2483" priority="2604" operator="equal">
      <formula>"н/д"</formula>
    </cfRule>
  </conditionalFormatting>
  <conditionalFormatting sqref="AN334">
    <cfRule type="cellIs" dxfId="2482" priority="2603" operator="equal">
      <formula>"н/д"</formula>
    </cfRule>
  </conditionalFormatting>
  <conditionalFormatting sqref="AN335">
    <cfRule type="cellIs" dxfId="2481" priority="2602" operator="equal">
      <formula>"н/д"</formula>
    </cfRule>
  </conditionalFormatting>
  <conditionalFormatting sqref="AR333:AR335">
    <cfRule type="cellIs" dxfId="2480" priority="2601" operator="equal">
      <formula>"н/д"</formula>
    </cfRule>
  </conditionalFormatting>
  <conditionalFormatting sqref="AQ333">
    <cfRule type="cellIs" dxfId="2479" priority="2600" operator="equal">
      <formula>"н/д"</formula>
    </cfRule>
  </conditionalFormatting>
  <conditionalFormatting sqref="AQ334">
    <cfRule type="cellIs" dxfId="2478" priority="2599" operator="equal">
      <formula>"н/д"</formula>
    </cfRule>
  </conditionalFormatting>
  <conditionalFormatting sqref="AQ335">
    <cfRule type="cellIs" dxfId="2477" priority="2598" operator="equal">
      <formula>"н/д"</formula>
    </cfRule>
  </conditionalFormatting>
  <conditionalFormatting sqref="AU333:AU335">
    <cfRule type="cellIs" dxfId="2476" priority="2597" operator="equal">
      <formula>"н/д"</formula>
    </cfRule>
  </conditionalFormatting>
  <conditionalFormatting sqref="AT333">
    <cfRule type="cellIs" dxfId="2475" priority="2596" operator="equal">
      <formula>"н/д"</formula>
    </cfRule>
  </conditionalFormatting>
  <conditionalFormatting sqref="AT334">
    <cfRule type="cellIs" dxfId="2474" priority="2595" operator="equal">
      <formula>"н/д"</formula>
    </cfRule>
  </conditionalFormatting>
  <conditionalFormatting sqref="AT335">
    <cfRule type="cellIs" dxfId="2473" priority="2594" operator="equal">
      <formula>"н/д"</formula>
    </cfRule>
  </conditionalFormatting>
  <conditionalFormatting sqref="AX333:AX335">
    <cfRule type="cellIs" dxfId="2472" priority="2593" operator="equal">
      <formula>"н/д"</formula>
    </cfRule>
  </conditionalFormatting>
  <conditionalFormatting sqref="AW333">
    <cfRule type="cellIs" dxfId="2471" priority="2592" operator="equal">
      <formula>"н/д"</formula>
    </cfRule>
  </conditionalFormatting>
  <conditionalFormatting sqref="AW334">
    <cfRule type="cellIs" dxfId="2470" priority="2591" operator="equal">
      <formula>"н/д"</formula>
    </cfRule>
  </conditionalFormatting>
  <conditionalFormatting sqref="AW335">
    <cfRule type="cellIs" dxfId="2469" priority="2590" operator="equal">
      <formula>"н/д"</formula>
    </cfRule>
  </conditionalFormatting>
  <conditionalFormatting sqref="BA333:BA335">
    <cfRule type="cellIs" dxfId="2468" priority="2589" operator="equal">
      <formula>"н/д"</formula>
    </cfRule>
  </conditionalFormatting>
  <conditionalFormatting sqref="AZ333">
    <cfRule type="cellIs" dxfId="2467" priority="2588" operator="equal">
      <formula>"н/д"</formula>
    </cfRule>
  </conditionalFormatting>
  <conditionalFormatting sqref="AZ334">
    <cfRule type="cellIs" dxfId="2466" priority="2587" operator="equal">
      <formula>"н/д"</formula>
    </cfRule>
  </conditionalFormatting>
  <conditionalFormatting sqref="AZ335">
    <cfRule type="cellIs" dxfId="2465" priority="2586" operator="equal">
      <formula>"н/д"</formula>
    </cfRule>
  </conditionalFormatting>
  <conditionalFormatting sqref="BD333:BD335">
    <cfRule type="cellIs" dxfId="2464" priority="2585" operator="equal">
      <formula>"н/д"</formula>
    </cfRule>
  </conditionalFormatting>
  <conditionalFormatting sqref="BC333">
    <cfRule type="cellIs" dxfId="2463" priority="2584" operator="equal">
      <formula>"н/д"</formula>
    </cfRule>
  </conditionalFormatting>
  <conditionalFormatting sqref="BC334">
    <cfRule type="cellIs" dxfId="2462" priority="2583" operator="equal">
      <formula>"н/д"</formula>
    </cfRule>
  </conditionalFormatting>
  <conditionalFormatting sqref="BC335">
    <cfRule type="cellIs" dxfId="2461" priority="2582" operator="equal">
      <formula>"н/д"</formula>
    </cfRule>
  </conditionalFormatting>
  <conditionalFormatting sqref="BG333:BG335">
    <cfRule type="cellIs" dxfId="2460" priority="2581" operator="equal">
      <formula>"н/д"</formula>
    </cfRule>
  </conditionalFormatting>
  <conditionalFormatting sqref="BF333">
    <cfRule type="cellIs" dxfId="2459" priority="2580" operator="equal">
      <formula>"н/д"</formula>
    </cfRule>
  </conditionalFormatting>
  <conditionalFormatting sqref="BF334">
    <cfRule type="cellIs" dxfId="2458" priority="2579" operator="equal">
      <formula>"н/д"</formula>
    </cfRule>
  </conditionalFormatting>
  <conditionalFormatting sqref="BF335">
    <cfRule type="cellIs" dxfId="2457" priority="2578" operator="equal">
      <formula>"н/д"</formula>
    </cfRule>
  </conditionalFormatting>
  <conditionalFormatting sqref="BJ333:BJ335">
    <cfRule type="cellIs" dxfId="2456" priority="2577" operator="equal">
      <formula>"н/д"</formula>
    </cfRule>
  </conditionalFormatting>
  <conditionalFormatting sqref="BI333">
    <cfRule type="cellIs" dxfId="2455" priority="2576" operator="equal">
      <formula>"н/д"</formula>
    </cfRule>
  </conditionalFormatting>
  <conditionalFormatting sqref="BI334">
    <cfRule type="cellIs" dxfId="2454" priority="2575" operator="equal">
      <formula>"н/д"</formula>
    </cfRule>
  </conditionalFormatting>
  <conditionalFormatting sqref="BI335">
    <cfRule type="cellIs" dxfId="2453" priority="2574" operator="equal">
      <formula>"н/д"</formula>
    </cfRule>
  </conditionalFormatting>
  <conditionalFormatting sqref="BM333:BM335">
    <cfRule type="cellIs" dxfId="2452" priority="2573" operator="equal">
      <formula>"н/д"</formula>
    </cfRule>
  </conditionalFormatting>
  <conditionalFormatting sqref="BL333">
    <cfRule type="cellIs" dxfId="2451" priority="2572" operator="equal">
      <formula>"н/д"</formula>
    </cfRule>
  </conditionalFormatting>
  <conditionalFormatting sqref="BL334">
    <cfRule type="cellIs" dxfId="2450" priority="2571" operator="equal">
      <formula>"н/д"</formula>
    </cfRule>
  </conditionalFormatting>
  <conditionalFormatting sqref="BL335">
    <cfRule type="cellIs" dxfId="2449" priority="2570" operator="equal">
      <formula>"н/д"</formula>
    </cfRule>
  </conditionalFormatting>
  <conditionalFormatting sqref="BP333:BP335">
    <cfRule type="cellIs" dxfId="2448" priority="2569" operator="equal">
      <formula>"н/д"</formula>
    </cfRule>
  </conditionalFormatting>
  <conditionalFormatting sqref="BO333">
    <cfRule type="cellIs" dxfId="2447" priority="2568" operator="equal">
      <formula>"н/д"</formula>
    </cfRule>
  </conditionalFormatting>
  <conditionalFormatting sqref="BO334">
    <cfRule type="cellIs" dxfId="2446" priority="2567" operator="equal">
      <formula>"н/д"</formula>
    </cfRule>
  </conditionalFormatting>
  <conditionalFormatting sqref="BO335">
    <cfRule type="cellIs" dxfId="2445" priority="2566" operator="equal">
      <formula>"н/д"</formula>
    </cfRule>
  </conditionalFormatting>
  <conditionalFormatting sqref="BS333:BS335">
    <cfRule type="cellIs" dxfId="2444" priority="2565" operator="equal">
      <formula>"н/д"</formula>
    </cfRule>
  </conditionalFormatting>
  <conditionalFormatting sqref="BR333">
    <cfRule type="cellIs" dxfId="2443" priority="2564" operator="equal">
      <formula>"н/д"</formula>
    </cfRule>
  </conditionalFormatting>
  <conditionalFormatting sqref="BR334">
    <cfRule type="cellIs" dxfId="2442" priority="2563" operator="equal">
      <formula>"н/д"</formula>
    </cfRule>
  </conditionalFormatting>
  <conditionalFormatting sqref="BR335">
    <cfRule type="cellIs" dxfId="2441" priority="2562" operator="equal">
      <formula>"н/д"</formula>
    </cfRule>
  </conditionalFormatting>
  <conditionalFormatting sqref="BV333:BV335">
    <cfRule type="cellIs" dxfId="2440" priority="2561" operator="equal">
      <formula>"н/д"</formula>
    </cfRule>
  </conditionalFormatting>
  <conditionalFormatting sqref="BU333">
    <cfRule type="cellIs" dxfId="2439" priority="2560" operator="equal">
      <formula>"н/д"</formula>
    </cfRule>
  </conditionalFormatting>
  <conditionalFormatting sqref="BU334">
    <cfRule type="cellIs" dxfId="2438" priority="2559" operator="equal">
      <formula>"н/д"</formula>
    </cfRule>
  </conditionalFormatting>
  <conditionalFormatting sqref="BU335">
    <cfRule type="cellIs" dxfId="2437" priority="2558" operator="equal">
      <formula>"н/д"</formula>
    </cfRule>
  </conditionalFormatting>
  <conditionalFormatting sqref="BY333:BY335">
    <cfRule type="cellIs" dxfId="2436" priority="2557" operator="equal">
      <formula>"н/д"</formula>
    </cfRule>
  </conditionalFormatting>
  <conditionalFormatting sqref="BX333">
    <cfRule type="cellIs" dxfId="2435" priority="2556" operator="equal">
      <formula>"н/д"</formula>
    </cfRule>
  </conditionalFormatting>
  <conditionalFormatting sqref="BX334">
    <cfRule type="cellIs" dxfId="2434" priority="2555" operator="equal">
      <formula>"н/д"</formula>
    </cfRule>
  </conditionalFormatting>
  <conditionalFormatting sqref="BX335">
    <cfRule type="cellIs" dxfId="2433" priority="2554" operator="equal">
      <formula>"н/д"</formula>
    </cfRule>
  </conditionalFormatting>
  <conditionalFormatting sqref="H308">
    <cfRule type="cellIs" dxfId="2432" priority="2553" operator="equal">
      <formula>"н/д"</formula>
    </cfRule>
  </conditionalFormatting>
  <conditionalFormatting sqref="G308">
    <cfRule type="cellIs" dxfId="2431" priority="2552" operator="equal">
      <formula>"н/д"</formula>
    </cfRule>
  </conditionalFormatting>
  <conditionalFormatting sqref="K308">
    <cfRule type="cellIs" dxfId="2430" priority="2551" operator="equal">
      <formula>"н/д"</formula>
    </cfRule>
  </conditionalFormatting>
  <conditionalFormatting sqref="J308">
    <cfRule type="cellIs" dxfId="2429" priority="2550" operator="equal">
      <formula>"н/д"</formula>
    </cfRule>
  </conditionalFormatting>
  <conditionalFormatting sqref="N308">
    <cfRule type="cellIs" dxfId="2428" priority="2549" operator="equal">
      <formula>"н/д"</formula>
    </cfRule>
  </conditionalFormatting>
  <conditionalFormatting sqref="M308">
    <cfRule type="cellIs" dxfId="2427" priority="2548" operator="equal">
      <formula>"н/д"</formula>
    </cfRule>
  </conditionalFormatting>
  <conditionalFormatting sqref="T308">
    <cfRule type="cellIs" dxfId="2426" priority="2547" operator="equal">
      <formula>"н/д"</formula>
    </cfRule>
  </conditionalFormatting>
  <conditionalFormatting sqref="S308">
    <cfRule type="cellIs" dxfId="2425" priority="2546" operator="equal">
      <formula>"н/д"</formula>
    </cfRule>
  </conditionalFormatting>
  <conditionalFormatting sqref="W308">
    <cfRule type="cellIs" dxfId="2424" priority="2545" operator="equal">
      <formula>"н/д"</formula>
    </cfRule>
  </conditionalFormatting>
  <conditionalFormatting sqref="V308">
    <cfRule type="cellIs" dxfId="2423" priority="2544" operator="equal">
      <formula>"н/д"</formula>
    </cfRule>
  </conditionalFormatting>
  <conditionalFormatting sqref="Z308">
    <cfRule type="cellIs" dxfId="2422" priority="2543" operator="equal">
      <formula>"н/д"</formula>
    </cfRule>
  </conditionalFormatting>
  <conditionalFormatting sqref="Y308">
    <cfRule type="cellIs" dxfId="2421" priority="2542" operator="equal">
      <formula>"н/д"</formula>
    </cfRule>
  </conditionalFormatting>
  <conditionalFormatting sqref="AC308">
    <cfRule type="cellIs" dxfId="2420" priority="2541" operator="equal">
      <formula>"н/д"</formula>
    </cfRule>
  </conditionalFormatting>
  <conditionalFormatting sqref="AB308">
    <cfRule type="cellIs" dxfId="2419" priority="2540" operator="equal">
      <formula>"н/д"</formula>
    </cfRule>
  </conditionalFormatting>
  <conditionalFormatting sqref="AF308">
    <cfRule type="cellIs" dxfId="2418" priority="2539" operator="equal">
      <formula>"н/д"</formula>
    </cfRule>
  </conditionalFormatting>
  <conditionalFormatting sqref="AE308">
    <cfRule type="cellIs" dxfId="2417" priority="2538" operator="equal">
      <formula>"н/д"</formula>
    </cfRule>
  </conditionalFormatting>
  <conditionalFormatting sqref="AI308">
    <cfRule type="cellIs" dxfId="2416" priority="2537" operator="equal">
      <formula>"н/д"</formula>
    </cfRule>
  </conditionalFormatting>
  <conditionalFormatting sqref="AH308">
    <cfRule type="cellIs" dxfId="2415" priority="2536" operator="equal">
      <formula>"н/д"</formula>
    </cfRule>
  </conditionalFormatting>
  <conditionalFormatting sqref="AO308">
    <cfRule type="cellIs" dxfId="2414" priority="2535" operator="equal">
      <formula>"н/д"</formula>
    </cfRule>
  </conditionalFormatting>
  <conditionalFormatting sqref="AN308">
    <cfRule type="cellIs" dxfId="2413" priority="2534" operator="equal">
      <formula>"н/д"</formula>
    </cfRule>
  </conditionalFormatting>
  <conditionalFormatting sqref="AR308">
    <cfRule type="cellIs" dxfId="2412" priority="2533" operator="equal">
      <formula>"н/д"</formula>
    </cfRule>
  </conditionalFormatting>
  <conditionalFormatting sqref="AQ308">
    <cfRule type="cellIs" dxfId="2411" priority="2532" operator="equal">
      <formula>"н/д"</formula>
    </cfRule>
  </conditionalFormatting>
  <conditionalFormatting sqref="AU308">
    <cfRule type="cellIs" dxfId="2410" priority="2531" operator="equal">
      <formula>"н/д"</formula>
    </cfRule>
  </conditionalFormatting>
  <conditionalFormatting sqref="AT308">
    <cfRule type="cellIs" dxfId="2409" priority="2530" operator="equal">
      <formula>"н/д"</formula>
    </cfRule>
  </conditionalFormatting>
  <conditionalFormatting sqref="AX308">
    <cfRule type="cellIs" dxfId="2408" priority="2529" operator="equal">
      <formula>"н/д"</formula>
    </cfRule>
  </conditionalFormatting>
  <conditionalFormatting sqref="AW308">
    <cfRule type="cellIs" dxfId="2407" priority="2528" operator="equal">
      <formula>"н/д"</formula>
    </cfRule>
  </conditionalFormatting>
  <conditionalFormatting sqref="BA308">
    <cfRule type="cellIs" dxfId="2406" priority="2527" operator="equal">
      <formula>"н/д"</formula>
    </cfRule>
  </conditionalFormatting>
  <conditionalFormatting sqref="AZ308">
    <cfRule type="cellIs" dxfId="2405" priority="2526" operator="equal">
      <formula>"н/д"</formula>
    </cfRule>
  </conditionalFormatting>
  <conditionalFormatting sqref="BD308">
    <cfRule type="cellIs" dxfId="2404" priority="2525" operator="equal">
      <formula>"н/д"</formula>
    </cfRule>
  </conditionalFormatting>
  <conditionalFormatting sqref="BC308">
    <cfRule type="cellIs" dxfId="2403" priority="2524" operator="equal">
      <formula>"н/д"</formula>
    </cfRule>
  </conditionalFormatting>
  <conditionalFormatting sqref="BG308">
    <cfRule type="cellIs" dxfId="2402" priority="2523" operator="equal">
      <formula>"н/д"</formula>
    </cfRule>
  </conditionalFormatting>
  <conditionalFormatting sqref="BF308">
    <cfRule type="cellIs" dxfId="2401" priority="2522" operator="equal">
      <formula>"н/д"</formula>
    </cfRule>
  </conditionalFormatting>
  <conditionalFormatting sqref="BJ308">
    <cfRule type="cellIs" dxfId="2400" priority="2521" operator="equal">
      <formula>"н/д"</formula>
    </cfRule>
  </conditionalFormatting>
  <conditionalFormatting sqref="BI308">
    <cfRule type="cellIs" dxfId="2399" priority="2520" operator="equal">
      <formula>"н/д"</formula>
    </cfRule>
  </conditionalFormatting>
  <conditionalFormatting sqref="BM308">
    <cfRule type="cellIs" dxfId="2398" priority="2519" operator="equal">
      <formula>"н/д"</formula>
    </cfRule>
  </conditionalFormatting>
  <conditionalFormatting sqref="BL308">
    <cfRule type="cellIs" dxfId="2397" priority="2518" operator="equal">
      <formula>"н/д"</formula>
    </cfRule>
  </conditionalFormatting>
  <conditionalFormatting sqref="BP308">
    <cfRule type="cellIs" dxfId="2396" priority="2517" operator="equal">
      <formula>"н/д"</formula>
    </cfRule>
  </conditionalFormatting>
  <conditionalFormatting sqref="BO308">
    <cfRule type="cellIs" dxfId="2395" priority="2516" operator="equal">
      <formula>"н/д"</formula>
    </cfRule>
  </conditionalFormatting>
  <conditionalFormatting sqref="BV308">
    <cfRule type="cellIs" dxfId="2394" priority="2515" operator="equal">
      <formula>"н/д"</formula>
    </cfRule>
  </conditionalFormatting>
  <conditionalFormatting sqref="BU308">
    <cfRule type="cellIs" dxfId="2393" priority="2514" operator="equal">
      <formula>"н/д"</formula>
    </cfRule>
  </conditionalFormatting>
  <conditionalFormatting sqref="BY308">
    <cfRule type="cellIs" dxfId="2392" priority="2513" operator="equal">
      <formula>"н/д"</formula>
    </cfRule>
  </conditionalFormatting>
  <conditionalFormatting sqref="BX308">
    <cfRule type="cellIs" dxfId="2391" priority="2512" operator="equal">
      <formula>"н/д"</formula>
    </cfRule>
  </conditionalFormatting>
  <conditionalFormatting sqref="G227:H229 G231:H231">
    <cfRule type="cellIs" dxfId="2390" priority="2511" operator="equal">
      <formula>"н/д"</formula>
    </cfRule>
  </conditionalFormatting>
  <conditionalFormatting sqref="G230:H230">
    <cfRule type="cellIs" dxfId="2389" priority="2510" operator="equal">
      <formula>"н/д"</formula>
    </cfRule>
  </conditionalFormatting>
  <conditionalFormatting sqref="J227:K229 J231:K231">
    <cfRule type="cellIs" dxfId="2388" priority="2509" operator="equal">
      <formula>"н/д"</formula>
    </cfRule>
  </conditionalFormatting>
  <conditionalFormatting sqref="J230:K230">
    <cfRule type="cellIs" dxfId="2387" priority="2508" operator="equal">
      <formula>"н/д"</formula>
    </cfRule>
  </conditionalFormatting>
  <conditionalFormatting sqref="M227:N229 M231:N231">
    <cfRule type="cellIs" dxfId="2386" priority="2507" operator="equal">
      <formula>"н/д"</formula>
    </cfRule>
  </conditionalFormatting>
  <conditionalFormatting sqref="M230:N230">
    <cfRule type="cellIs" dxfId="2385" priority="2506" operator="equal">
      <formula>"н/д"</formula>
    </cfRule>
  </conditionalFormatting>
  <conditionalFormatting sqref="P227:Q229 P231:Q231">
    <cfRule type="cellIs" dxfId="2384" priority="2503" operator="equal">
      <formula>"н/д"</formula>
    </cfRule>
  </conditionalFormatting>
  <conditionalFormatting sqref="P230:Q230">
    <cfRule type="cellIs" dxfId="2383" priority="2502" operator="equal">
      <formula>"н/д"</formula>
    </cfRule>
  </conditionalFormatting>
  <conditionalFormatting sqref="P226:Q226">
    <cfRule type="cellIs" dxfId="2382" priority="2501" operator="equal">
      <formula>"н/д"</formula>
    </cfRule>
  </conditionalFormatting>
  <conditionalFormatting sqref="V227:W229 V231:W231">
    <cfRule type="cellIs" dxfId="2381" priority="2500" operator="equal">
      <formula>"н/д"</formula>
    </cfRule>
  </conditionalFormatting>
  <conditionalFormatting sqref="V230:W230">
    <cfRule type="cellIs" dxfId="2380" priority="2499" operator="equal">
      <formula>"н/д"</formula>
    </cfRule>
  </conditionalFormatting>
  <conditionalFormatting sqref="Y227:Z229 Y231:Z231">
    <cfRule type="cellIs" dxfId="2379" priority="2498" operator="equal">
      <formula>"н/д"</formula>
    </cfRule>
  </conditionalFormatting>
  <conditionalFormatting sqref="Y230:Z230">
    <cfRule type="cellIs" dxfId="2378" priority="2497" operator="equal">
      <formula>"н/д"</formula>
    </cfRule>
  </conditionalFormatting>
  <conditionalFormatting sqref="AB227:AC229 AB231:AC231">
    <cfRule type="cellIs" dxfId="2377" priority="2496" operator="equal">
      <formula>"н/д"</formula>
    </cfRule>
  </conditionalFormatting>
  <conditionalFormatting sqref="AB230:AC230">
    <cfRule type="cellIs" dxfId="2376" priority="2495" operator="equal">
      <formula>"н/д"</formula>
    </cfRule>
  </conditionalFormatting>
  <conditionalFormatting sqref="AE227:AF229 AE231:AF231">
    <cfRule type="cellIs" dxfId="2375" priority="2494" operator="equal">
      <formula>"н/д"</formula>
    </cfRule>
  </conditionalFormatting>
  <conditionalFormatting sqref="AE230:AF230">
    <cfRule type="cellIs" dxfId="2374" priority="2493" operator="equal">
      <formula>"н/д"</formula>
    </cfRule>
  </conditionalFormatting>
  <conditionalFormatting sqref="AH227:AI229 AH231:AI231">
    <cfRule type="cellIs" dxfId="2373" priority="2492" operator="equal">
      <formula>"н/д"</formula>
    </cfRule>
  </conditionalFormatting>
  <conditionalFormatting sqref="AH230:AI230">
    <cfRule type="cellIs" dxfId="2372" priority="2491" operator="equal">
      <formula>"н/д"</formula>
    </cfRule>
  </conditionalFormatting>
  <conditionalFormatting sqref="AN227:AO229 AN231:AO231">
    <cfRule type="cellIs" dxfId="2371" priority="2490" operator="equal">
      <formula>"н/д"</formula>
    </cfRule>
  </conditionalFormatting>
  <conditionalFormatting sqref="AN230:AO230">
    <cfRule type="cellIs" dxfId="2370" priority="2489" operator="equal">
      <formula>"н/д"</formula>
    </cfRule>
  </conditionalFormatting>
  <conditionalFormatting sqref="AQ227:AR229 AQ231:AR231">
    <cfRule type="cellIs" dxfId="2369" priority="2488" operator="equal">
      <formula>"н/д"</formula>
    </cfRule>
  </conditionalFormatting>
  <conditionalFormatting sqref="AQ230:AR230">
    <cfRule type="cellIs" dxfId="2368" priority="2487" operator="equal">
      <formula>"н/д"</formula>
    </cfRule>
  </conditionalFormatting>
  <conditionalFormatting sqref="AT227:AU229 AT231:AU231">
    <cfRule type="cellIs" dxfId="2367" priority="2486" operator="equal">
      <formula>"н/д"</formula>
    </cfRule>
  </conditionalFormatting>
  <conditionalFormatting sqref="AT230:AU230">
    <cfRule type="cellIs" dxfId="2366" priority="2485" operator="equal">
      <formula>"н/д"</formula>
    </cfRule>
  </conditionalFormatting>
  <conditionalFormatting sqref="AW227:AX229 AW231:AX231">
    <cfRule type="cellIs" dxfId="2365" priority="2484" operator="equal">
      <formula>"н/д"</formula>
    </cfRule>
  </conditionalFormatting>
  <conditionalFormatting sqref="AW230:AX230">
    <cfRule type="cellIs" dxfId="2364" priority="2483" operator="equal">
      <formula>"н/д"</formula>
    </cfRule>
  </conditionalFormatting>
  <conditionalFormatting sqref="AZ227:BA229 AZ231:BA231">
    <cfRule type="cellIs" dxfId="2363" priority="2482" operator="equal">
      <formula>"н/д"</formula>
    </cfRule>
  </conditionalFormatting>
  <conditionalFormatting sqref="AZ230:BA230">
    <cfRule type="cellIs" dxfId="2362" priority="2481" operator="equal">
      <formula>"н/д"</formula>
    </cfRule>
  </conditionalFormatting>
  <conditionalFormatting sqref="BC227:BD229 BC231:BD231">
    <cfRule type="cellIs" dxfId="2361" priority="2480" operator="equal">
      <formula>"н/д"</formula>
    </cfRule>
  </conditionalFormatting>
  <conditionalFormatting sqref="BC230:BD230">
    <cfRule type="cellIs" dxfId="2360" priority="2479" operator="equal">
      <formula>"н/д"</formula>
    </cfRule>
  </conditionalFormatting>
  <conditionalFormatting sqref="BF227:BG229 BF231:BG231">
    <cfRule type="cellIs" dxfId="2359" priority="2478" operator="equal">
      <formula>"н/д"</formula>
    </cfRule>
  </conditionalFormatting>
  <conditionalFormatting sqref="BF230:BG230">
    <cfRule type="cellIs" dxfId="2358" priority="2477" operator="equal">
      <formula>"н/д"</formula>
    </cfRule>
  </conditionalFormatting>
  <conditionalFormatting sqref="BI227:BJ229 BI231:BJ231">
    <cfRule type="cellIs" dxfId="2357" priority="2476" operator="equal">
      <formula>"н/д"</formula>
    </cfRule>
  </conditionalFormatting>
  <conditionalFormatting sqref="BI230:BJ230">
    <cfRule type="cellIs" dxfId="2356" priority="2475" operator="equal">
      <formula>"н/д"</formula>
    </cfRule>
  </conditionalFormatting>
  <conditionalFormatting sqref="BL227:BM229 BL231:BM231">
    <cfRule type="cellIs" dxfId="2355" priority="2474" operator="equal">
      <formula>"н/д"</formula>
    </cfRule>
  </conditionalFormatting>
  <conditionalFormatting sqref="BL230:BM230">
    <cfRule type="cellIs" dxfId="2354" priority="2473" operator="equal">
      <formula>"н/д"</formula>
    </cfRule>
  </conditionalFormatting>
  <conditionalFormatting sqref="BO227:BP229 BO231:BP231">
    <cfRule type="cellIs" dxfId="2353" priority="2472" operator="equal">
      <formula>"н/д"</formula>
    </cfRule>
  </conditionalFormatting>
  <conditionalFormatting sqref="BO230:BP230">
    <cfRule type="cellIs" dxfId="2352" priority="2471" operator="equal">
      <formula>"н/д"</formula>
    </cfRule>
  </conditionalFormatting>
  <conditionalFormatting sqref="BU227:BV229 BU231:BV231">
    <cfRule type="cellIs" dxfId="2351" priority="2470" operator="equal">
      <formula>"н/д"</formula>
    </cfRule>
  </conditionalFormatting>
  <conditionalFormatting sqref="BU230:BV230">
    <cfRule type="cellIs" dxfId="2350" priority="2469" operator="equal">
      <formula>"н/д"</formula>
    </cfRule>
  </conditionalFormatting>
  <conditionalFormatting sqref="BX227:BY229 BX231:BY231">
    <cfRule type="cellIs" dxfId="2349" priority="2468" operator="equal">
      <formula>"н/д"</formula>
    </cfRule>
  </conditionalFormatting>
  <conditionalFormatting sqref="BX230:BY230">
    <cfRule type="cellIs" dxfId="2348" priority="2467" operator="equal">
      <formula>"н/д"</formula>
    </cfRule>
  </conditionalFormatting>
  <conditionalFormatting sqref="G234:H239">
    <cfRule type="cellIs" dxfId="2347" priority="2466" operator="equal">
      <formula>"н/д"</formula>
    </cfRule>
  </conditionalFormatting>
  <conditionalFormatting sqref="J234:K239">
    <cfRule type="cellIs" dxfId="2346" priority="2465" operator="equal">
      <formula>"н/д"</formula>
    </cfRule>
  </conditionalFormatting>
  <conditionalFormatting sqref="M234:N239">
    <cfRule type="cellIs" dxfId="2345" priority="2464" operator="equal">
      <formula>"н/д"</formula>
    </cfRule>
  </conditionalFormatting>
  <conditionalFormatting sqref="P234:Q239">
    <cfRule type="cellIs" dxfId="2344" priority="2463" operator="equal">
      <formula>"н/д"</formula>
    </cfRule>
  </conditionalFormatting>
  <conditionalFormatting sqref="V234:W239">
    <cfRule type="cellIs" dxfId="2343" priority="2462" operator="equal">
      <formula>"н/д"</formula>
    </cfRule>
  </conditionalFormatting>
  <conditionalFormatting sqref="Y234:Z239">
    <cfRule type="cellIs" dxfId="2342" priority="2461" operator="equal">
      <formula>"н/д"</formula>
    </cfRule>
  </conditionalFormatting>
  <conditionalFormatting sqref="AB234:AC239">
    <cfRule type="cellIs" dxfId="2341" priority="2460" operator="equal">
      <formula>"н/д"</formula>
    </cfRule>
  </conditionalFormatting>
  <conditionalFormatting sqref="AE234:AF239">
    <cfRule type="cellIs" dxfId="2340" priority="2459" operator="equal">
      <formula>"н/д"</formula>
    </cfRule>
  </conditionalFormatting>
  <conditionalFormatting sqref="AH234:AI239">
    <cfRule type="cellIs" dxfId="2339" priority="2458" operator="equal">
      <formula>"н/д"</formula>
    </cfRule>
  </conditionalFormatting>
  <conditionalFormatting sqref="AK234:AL239">
    <cfRule type="cellIs" dxfId="2338" priority="2457" operator="equal">
      <formula>"н/д"</formula>
    </cfRule>
  </conditionalFormatting>
  <conditionalFormatting sqref="AN234:AO239">
    <cfRule type="cellIs" dxfId="2337" priority="2456" operator="equal">
      <formula>"н/д"</formula>
    </cfRule>
  </conditionalFormatting>
  <conditionalFormatting sqref="AQ234:AR239">
    <cfRule type="cellIs" dxfId="2336" priority="2455" operator="equal">
      <formula>"н/д"</formula>
    </cfRule>
  </conditionalFormatting>
  <conditionalFormatting sqref="AT234:AU239">
    <cfRule type="cellIs" dxfId="2335" priority="2454" operator="equal">
      <formula>"н/д"</formula>
    </cfRule>
  </conditionalFormatting>
  <conditionalFormatting sqref="AW234:AX239">
    <cfRule type="cellIs" dxfId="2334" priority="2453" operator="equal">
      <formula>"н/д"</formula>
    </cfRule>
  </conditionalFormatting>
  <conditionalFormatting sqref="AZ234:BA239">
    <cfRule type="cellIs" dxfId="2333" priority="2452" operator="equal">
      <formula>"н/д"</formula>
    </cfRule>
  </conditionalFormatting>
  <conditionalFormatting sqref="BC234:BD239">
    <cfRule type="cellIs" dxfId="2332" priority="2451" operator="equal">
      <formula>"н/д"</formula>
    </cfRule>
  </conditionalFormatting>
  <conditionalFormatting sqref="BF234:BG239">
    <cfRule type="cellIs" dxfId="2331" priority="2450" operator="equal">
      <formula>"н/д"</formula>
    </cfRule>
  </conditionalFormatting>
  <conditionalFormatting sqref="BI234:BJ239">
    <cfRule type="cellIs" dxfId="2330" priority="2449" operator="equal">
      <formula>"н/д"</formula>
    </cfRule>
  </conditionalFormatting>
  <conditionalFormatting sqref="BL234:BM239">
    <cfRule type="cellIs" dxfId="2329" priority="2448" operator="equal">
      <formula>"н/д"</formula>
    </cfRule>
  </conditionalFormatting>
  <conditionalFormatting sqref="BO234:BP239">
    <cfRule type="cellIs" dxfId="2328" priority="2447" operator="equal">
      <formula>"н/д"</formula>
    </cfRule>
  </conditionalFormatting>
  <conditionalFormatting sqref="BR234:BS239">
    <cfRule type="cellIs" dxfId="2327" priority="2446" operator="equal">
      <formula>"н/д"</formula>
    </cfRule>
  </conditionalFormatting>
  <conditionalFormatting sqref="BU234:BV239">
    <cfRule type="cellIs" dxfId="2326" priority="2445" operator="equal">
      <formula>"н/д"</formula>
    </cfRule>
  </conditionalFormatting>
  <conditionalFormatting sqref="BX234:BY239">
    <cfRule type="cellIs" dxfId="2325" priority="2444" operator="equal">
      <formula>"н/д"</formula>
    </cfRule>
  </conditionalFormatting>
  <conditionalFormatting sqref="G206:H206">
    <cfRule type="cellIs" dxfId="2324" priority="2443" operator="equal">
      <formula>"н/д"</formula>
    </cfRule>
  </conditionalFormatting>
  <conditionalFormatting sqref="J206:K206">
    <cfRule type="cellIs" dxfId="2323" priority="2442" operator="equal">
      <formula>"н/д"</formula>
    </cfRule>
  </conditionalFormatting>
  <conditionalFormatting sqref="M206:N206">
    <cfRule type="cellIs" dxfId="2322" priority="2441" operator="equal">
      <formula>"н/д"</formula>
    </cfRule>
  </conditionalFormatting>
  <conditionalFormatting sqref="P206:Q206">
    <cfRule type="cellIs" dxfId="2321" priority="2440" operator="equal">
      <formula>"н/д"</formula>
    </cfRule>
  </conditionalFormatting>
  <conditionalFormatting sqref="V206:W206">
    <cfRule type="cellIs" dxfId="2320" priority="2439" operator="equal">
      <formula>"н/д"</formula>
    </cfRule>
  </conditionalFormatting>
  <conditionalFormatting sqref="Y206:Z206">
    <cfRule type="cellIs" dxfId="2319" priority="2438" operator="equal">
      <formula>"н/д"</formula>
    </cfRule>
  </conditionalFormatting>
  <conditionalFormatting sqref="AB206:AC206">
    <cfRule type="cellIs" dxfId="2318" priority="2437" operator="equal">
      <formula>"н/д"</formula>
    </cfRule>
  </conditionalFormatting>
  <conditionalFormatting sqref="AE206:AF206">
    <cfRule type="cellIs" dxfId="2317" priority="2436" operator="equal">
      <formula>"н/д"</formula>
    </cfRule>
  </conditionalFormatting>
  <conditionalFormatting sqref="AH206:AI206">
    <cfRule type="cellIs" dxfId="2316" priority="2435" operator="equal">
      <formula>"н/д"</formula>
    </cfRule>
  </conditionalFormatting>
  <conditionalFormatting sqref="AN206:AO206">
    <cfRule type="cellIs" dxfId="2315" priority="2434" operator="equal">
      <formula>"н/д"</formula>
    </cfRule>
  </conditionalFormatting>
  <conditionalFormatting sqref="AQ206:AR206">
    <cfRule type="cellIs" dxfId="2314" priority="2433" operator="equal">
      <formula>"н/д"</formula>
    </cfRule>
  </conditionalFormatting>
  <conditionalFormatting sqref="AT206:AU206">
    <cfRule type="cellIs" dxfId="2313" priority="2432" operator="equal">
      <formula>"н/д"</formula>
    </cfRule>
  </conditionalFormatting>
  <conditionalFormatting sqref="AW206:AX206">
    <cfRule type="cellIs" dxfId="2312" priority="2431" operator="equal">
      <formula>"н/д"</formula>
    </cfRule>
  </conditionalFormatting>
  <conditionalFormatting sqref="AZ206:BA206">
    <cfRule type="cellIs" dxfId="2311" priority="2430" operator="equal">
      <formula>"н/д"</formula>
    </cfRule>
  </conditionalFormatting>
  <conditionalFormatting sqref="BC206:BD206">
    <cfRule type="cellIs" dxfId="2310" priority="2429" operator="equal">
      <formula>"н/д"</formula>
    </cfRule>
  </conditionalFormatting>
  <conditionalFormatting sqref="BF206:BG206">
    <cfRule type="cellIs" dxfId="2309" priority="2428" operator="equal">
      <formula>"н/д"</formula>
    </cfRule>
  </conditionalFormatting>
  <conditionalFormatting sqref="BI206:BJ206">
    <cfRule type="cellIs" dxfId="2308" priority="2427" operator="equal">
      <formula>"н/д"</formula>
    </cfRule>
  </conditionalFormatting>
  <conditionalFormatting sqref="BL206:BM206">
    <cfRule type="cellIs" dxfId="2307" priority="2426" operator="equal">
      <formula>"н/д"</formula>
    </cfRule>
  </conditionalFormatting>
  <conditionalFormatting sqref="BO206:BP206">
    <cfRule type="cellIs" dxfId="2306" priority="2425" operator="equal">
      <formula>"н/д"</formula>
    </cfRule>
  </conditionalFormatting>
  <conditionalFormatting sqref="BU206:BV206">
    <cfRule type="cellIs" dxfId="2305" priority="2424" operator="equal">
      <formula>"н/д"</formula>
    </cfRule>
  </conditionalFormatting>
  <conditionalFormatting sqref="BX206:BY206">
    <cfRule type="cellIs" dxfId="2304" priority="2423" operator="equal">
      <formula>"н/д"</formula>
    </cfRule>
  </conditionalFormatting>
  <conditionalFormatting sqref="G216:H216 G214:H214">
    <cfRule type="cellIs" dxfId="2303" priority="2422" operator="equal">
      <formula>"н/д"</formula>
    </cfRule>
  </conditionalFormatting>
  <conditionalFormatting sqref="G215:H215">
    <cfRule type="cellIs" dxfId="2302" priority="2421" operator="equal">
      <formula>"н/д"</formula>
    </cfRule>
  </conditionalFormatting>
  <conditionalFormatting sqref="G217:H217">
    <cfRule type="cellIs" dxfId="2301" priority="2420" operator="equal">
      <formula>"н/д"</formula>
    </cfRule>
  </conditionalFormatting>
  <conditionalFormatting sqref="G218:H218">
    <cfRule type="cellIs" dxfId="2300" priority="2419" operator="equal">
      <formula>"н/д"</formula>
    </cfRule>
  </conditionalFormatting>
  <conditionalFormatting sqref="G219:H219">
    <cfRule type="cellIs" dxfId="2299" priority="2418" operator="equal">
      <formula>"н/д"</formula>
    </cfRule>
  </conditionalFormatting>
  <conditionalFormatting sqref="J216:K216 J214:K214">
    <cfRule type="cellIs" dxfId="2298" priority="2417" operator="equal">
      <formula>"н/д"</formula>
    </cfRule>
  </conditionalFormatting>
  <conditionalFormatting sqref="J215:K215">
    <cfRule type="cellIs" dxfId="2297" priority="2416" operator="equal">
      <formula>"н/д"</formula>
    </cfRule>
  </conditionalFormatting>
  <conditionalFormatting sqref="J217:K217">
    <cfRule type="cellIs" dxfId="2296" priority="2415" operator="equal">
      <formula>"н/д"</formula>
    </cfRule>
  </conditionalFormatting>
  <conditionalFormatting sqref="J218:K218">
    <cfRule type="cellIs" dxfId="2295" priority="2414" operator="equal">
      <formula>"н/д"</formula>
    </cfRule>
  </conditionalFormatting>
  <conditionalFormatting sqref="J219:K219">
    <cfRule type="cellIs" dxfId="2294" priority="2413" operator="equal">
      <formula>"н/д"</formula>
    </cfRule>
  </conditionalFormatting>
  <conditionalFormatting sqref="M216:N216 M214:N214">
    <cfRule type="cellIs" dxfId="2293" priority="2412" operator="equal">
      <formula>"н/д"</formula>
    </cfRule>
  </conditionalFormatting>
  <conditionalFormatting sqref="M215:N215">
    <cfRule type="cellIs" dxfId="2292" priority="2411" operator="equal">
      <formula>"н/д"</formula>
    </cfRule>
  </conditionalFormatting>
  <conditionalFormatting sqref="M217:N217">
    <cfRule type="cellIs" dxfId="2291" priority="2410" operator="equal">
      <formula>"н/д"</formula>
    </cfRule>
  </conditionalFormatting>
  <conditionalFormatting sqref="M218:N218">
    <cfRule type="cellIs" dxfId="2290" priority="2409" operator="equal">
      <formula>"н/д"</formula>
    </cfRule>
  </conditionalFormatting>
  <conditionalFormatting sqref="M219:N219">
    <cfRule type="cellIs" dxfId="2289" priority="2408" operator="equal">
      <formula>"н/д"</formula>
    </cfRule>
  </conditionalFormatting>
  <conditionalFormatting sqref="P216:Q216 P214:Q214">
    <cfRule type="cellIs" dxfId="2288" priority="2407" operator="equal">
      <formula>"н/д"</formula>
    </cfRule>
  </conditionalFormatting>
  <conditionalFormatting sqref="P215:Q215">
    <cfRule type="cellIs" dxfId="2287" priority="2406" operator="equal">
      <formula>"н/д"</formula>
    </cfRule>
  </conditionalFormatting>
  <conditionalFormatting sqref="P217:Q217">
    <cfRule type="cellIs" dxfId="2286" priority="2405" operator="equal">
      <formula>"н/д"</formula>
    </cfRule>
  </conditionalFormatting>
  <conditionalFormatting sqref="P218:Q218">
    <cfRule type="cellIs" dxfId="2285" priority="2404" operator="equal">
      <formula>"н/д"</formula>
    </cfRule>
  </conditionalFormatting>
  <conditionalFormatting sqref="P219:Q219">
    <cfRule type="cellIs" dxfId="2284" priority="2403" operator="equal">
      <formula>"н/д"</formula>
    </cfRule>
  </conditionalFormatting>
  <conditionalFormatting sqref="V216:W216 V214:W214">
    <cfRule type="cellIs" dxfId="2283" priority="2402" operator="equal">
      <formula>"н/д"</formula>
    </cfRule>
  </conditionalFormatting>
  <conditionalFormatting sqref="V215:W215">
    <cfRule type="cellIs" dxfId="2282" priority="2401" operator="equal">
      <formula>"н/д"</formula>
    </cfRule>
  </conditionalFormatting>
  <conditionalFormatting sqref="V217:W217">
    <cfRule type="cellIs" dxfId="2281" priority="2400" operator="equal">
      <formula>"н/д"</formula>
    </cfRule>
  </conditionalFormatting>
  <conditionalFormatting sqref="V218:W218">
    <cfRule type="cellIs" dxfId="2280" priority="2399" operator="equal">
      <formula>"н/д"</formula>
    </cfRule>
  </conditionalFormatting>
  <conditionalFormatting sqref="V219:W219">
    <cfRule type="cellIs" dxfId="2279" priority="2398" operator="equal">
      <formula>"н/д"</formula>
    </cfRule>
  </conditionalFormatting>
  <conditionalFormatting sqref="Y216:Z216 Y214:Z214">
    <cfRule type="cellIs" dxfId="2278" priority="2397" operator="equal">
      <formula>"н/д"</formula>
    </cfRule>
  </conditionalFormatting>
  <conditionalFormatting sqref="Y215:Z215">
    <cfRule type="cellIs" dxfId="2277" priority="2396" operator="equal">
      <formula>"н/д"</formula>
    </cfRule>
  </conditionalFormatting>
  <conditionalFormatting sqref="Y217:Z217">
    <cfRule type="cellIs" dxfId="2276" priority="2395" operator="equal">
      <formula>"н/д"</formula>
    </cfRule>
  </conditionalFormatting>
  <conditionalFormatting sqref="Y218:Z218">
    <cfRule type="cellIs" dxfId="2275" priority="2394" operator="equal">
      <formula>"н/д"</formula>
    </cfRule>
  </conditionalFormatting>
  <conditionalFormatting sqref="Y219:Z219">
    <cfRule type="cellIs" dxfId="2274" priority="2393" operator="equal">
      <formula>"н/д"</formula>
    </cfRule>
  </conditionalFormatting>
  <conditionalFormatting sqref="AB216:AC216 AB214:AC214">
    <cfRule type="cellIs" dxfId="2273" priority="2392" operator="equal">
      <formula>"н/д"</formula>
    </cfRule>
  </conditionalFormatting>
  <conditionalFormatting sqref="AB215:AC215">
    <cfRule type="cellIs" dxfId="2272" priority="2391" operator="equal">
      <formula>"н/д"</formula>
    </cfRule>
  </conditionalFormatting>
  <conditionalFormatting sqref="AB217:AC217">
    <cfRule type="cellIs" dxfId="2271" priority="2390" operator="equal">
      <formula>"н/д"</formula>
    </cfRule>
  </conditionalFormatting>
  <conditionalFormatting sqref="AB218:AC218">
    <cfRule type="cellIs" dxfId="2270" priority="2389" operator="equal">
      <formula>"н/д"</formula>
    </cfRule>
  </conditionalFormatting>
  <conditionalFormatting sqref="AB219:AC219">
    <cfRule type="cellIs" dxfId="2269" priority="2388" operator="equal">
      <formula>"н/д"</formula>
    </cfRule>
  </conditionalFormatting>
  <conditionalFormatting sqref="AE216:AF216 AE214:AF214">
    <cfRule type="cellIs" dxfId="2268" priority="2387" operator="equal">
      <formula>"н/д"</formula>
    </cfRule>
  </conditionalFormatting>
  <conditionalFormatting sqref="AE215:AF215">
    <cfRule type="cellIs" dxfId="2267" priority="2386" operator="equal">
      <formula>"н/д"</formula>
    </cfRule>
  </conditionalFormatting>
  <conditionalFormatting sqref="AE217:AF217">
    <cfRule type="cellIs" dxfId="2266" priority="2385" operator="equal">
      <formula>"н/д"</formula>
    </cfRule>
  </conditionalFormatting>
  <conditionalFormatting sqref="AE218:AF218">
    <cfRule type="cellIs" dxfId="2265" priority="2384" operator="equal">
      <formula>"н/д"</formula>
    </cfRule>
  </conditionalFormatting>
  <conditionalFormatting sqref="AE219:AF219">
    <cfRule type="cellIs" dxfId="2264" priority="2383" operator="equal">
      <formula>"н/д"</formula>
    </cfRule>
  </conditionalFormatting>
  <conditionalFormatting sqref="AH216:AI216 AH214:AI214">
    <cfRule type="cellIs" dxfId="2263" priority="2382" operator="equal">
      <formula>"н/д"</formula>
    </cfRule>
  </conditionalFormatting>
  <conditionalFormatting sqref="AH215:AI215">
    <cfRule type="cellIs" dxfId="2262" priority="2381" operator="equal">
      <formula>"н/д"</formula>
    </cfRule>
  </conditionalFormatting>
  <conditionalFormatting sqref="AH217:AI217">
    <cfRule type="cellIs" dxfId="2261" priority="2380" operator="equal">
      <formula>"н/д"</formula>
    </cfRule>
  </conditionalFormatting>
  <conditionalFormatting sqref="AH218:AI218">
    <cfRule type="cellIs" dxfId="2260" priority="2379" operator="equal">
      <formula>"н/д"</formula>
    </cfRule>
  </conditionalFormatting>
  <conditionalFormatting sqref="AH219:AI219">
    <cfRule type="cellIs" dxfId="2259" priority="2378" operator="equal">
      <formula>"н/д"</formula>
    </cfRule>
  </conditionalFormatting>
  <conditionalFormatting sqref="AK216:AL216 AK214:AL214">
    <cfRule type="cellIs" dxfId="2258" priority="2377" operator="equal">
      <formula>"н/д"</formula>
    </cfRule>
  </conditionalFormatting>
  <conditionalFormatting sqref="AK215:AL215">
    <cfRule type="cellIs" dxfId="2257" priority="2376" operator="equal">
      <formula>"н/д"</formula>
    </cfRule>
  </conditionalFormatting>
  <conditionalFormatting sqref="AK217:AL217">
    <cfRule type="cellIs" dxfId="2256" priority="2375" operator="equal">
      <formula>"н/д"</formula>
    </cfRule>
  </conditionalFormatting>
  <conditionalFormatting sqref="AK218:AL218">
    <cfRule type="cellIs" dxfId="2255" priority="2374" operator="equal">
      <formula>"н/д"</formula>
    </cfRule>
  </conditionalFormatting>
  <conditionalFormatting sqref="AK219:AL219">
    <cfRule type="cellIs" dxfId="2254" priority="2373" operator="equal">
      <formula>"н/д"</formula>
    </cfRule>
  </conditionalFormatting>
  <conditionalFormatting sqref="AN216:AO216 AN214:AO214">
    <cfRule type="cellIs" dxfId="2253" priority="2372" operator="equal">
      <formula>"н/д"</formula>
    </cfRule>
  </conditionalFormatting>
  <conditionalFormatting sqref="AN215:AO215">
    <cfRule type="cellIs" dxfId="2252" priority="2371" operator="equal">
      <formula>"н/д"</formula>
    </cfRule>
  </conditionalFormatting>
  <conditionalFormatting sqref="AN217:AO217">
    <cfRule type="cellIs" dxfId="2251" priority="2370" operator="equal">
      <formula>"н/д"</formula>
    </cfRule>
  </conditionalFormatting>
  <conditionalFormatting sqref="AN218:AO218">
    <cfRule type="cellIs" dxfId="2250" priority="2369" operator="equal">
      <formula>"н/д"</formula>
    </cfRule>
  </conditionalFormatting>
  <conditionalFormatting sqref="AN219:AO219">
    <cfRule type="cellIs" dxfId="2249" priority="2368" operator="equal">
      <formula>"н/д"</formula>
    </cfRule>
  </conditionalFormatting>
  <conditionalFormatting sqref="AQ216:AR216 AQ214:AR214">
    <cfRule type="cellIs" dxfId="2248" priority="2367" operator="equal">
      <formula>"н/д"</formula>
    </cfRule>
  </conditionalFormatting>
  <conditionalFormatting sqref="AQ215:AR215">
    <cfRule type="cellIs" dxfId="2247" priority="2366" operator="equal">
      <formula>"н/д"</formula>
    </cfRule>
  </conditionalFormatting>
  <conditionalFormatting sqref="AQ217:AR217">
    <cfRule type="cellIs" dxfId="2246" priority="2365" operator="equal">
      <formula>"н/д"</formula>
    </cfRule>
  </conditionalFormatting>
  <conditionalFormatting sqref="AQ218:AR218">
    <cfRule type="cellIs" dxfId="2245" priority="2364" operator="equal">
      <formula>"н/д"</formula>
    </cfRule>
  </conditionalFormatting>
  <conditionalFormatting sqref="AQ219:AR219">
    <cfRule type="cellIs" dxfId="2244" priority="2363" operator="equal">
      <formula>"н/д"</formula>
    </cfRule>
  </conditionalFormatting>
  <conditionalFormatting sqref="AT216:AU216 AT214:AU214">
    <cfRule type="cellIs" dxfId="2243" priority="2362" operator="equal">
      <formula>"н/д"</formula>
    </cfRule>
  </conditionalFormatting>
  <conditionalFormatting sqref="AT215:AU215">
    <cfRule type="cellIs" dxfId="2242" priority="2361" operator="equal">
      <formula>"н/д"</formula>
    </cfRule>
  </conditionalFormatting>
  <conditionalFormatting sqref="AT217:AU217">
    <cfRule type="cellIs" dxfId="2241" priority="2360" operator="equal">
      <formula>"н/д"</formula>
    </cfRule>
  </conditionalFormatting>
  <conditionalFormatting sqref="AT218:AU218">
    <cfRule type="cellIs" dxfId="2240" priority="2359" operator="equal">
      <formula>"н/д"</formula>
    </cfRule>
  </conditionalFormatting>
  <conditionalFormatting sqref="AT219:AU219">
    <cfRule type="cellIs" dxfId="2239" priority="2358" operator="equal">
      <formula>"н/д"</formula>
    </cfRule>
  </conditionalFormatting>
  <conditionalFormatting sqref="AW216:AX216 AW214:AX214">
    <cfRule type="cellIs" dxfId="2238" priority="2357" operator="equal">
      <formula>"н/д"</formula>
    </cfRule>
  </conditionalFormatting>
  <conditionalFormatting sqref="AW215:AX215">
    <cfRule type="cellIs" dxfId="2237" priority="2356" operator="equal">
      <formula>"н/д"</formula>
    </cfRule>
  </conditionalFormatting>
  <conditionalFormatting sqref="AW217:AX217">
    <cfRule type="cellIs" dxfId="2236" priority="2355" operator="equal">
      <formula>"н/д"</formula>
    </cfRule>
  </conditionalFormatting>
  <conditionalFormatting sqref="AW218:AX218">
    <cfRule type="cellIs" dxfId="2235" priority="2354" operator="equal">
      <formula>"н/д"</formula>
    </cfRule>
  </conditionalFormatting>
  <conditionalFormatting sqref="AW219:AX219">
    <cfRule type="cellIs" dxfId="2234" priority="2353" operator="equal">
      <formula>"н/д"</formula>
    </cfRule>
  </conditionalFormatting>
  <conditionalFormatting sqref="AZ216:BA216 AZ214:BA214">
    <cfRule type="cellIs" dxfId="2233" priority="2352" operator="equal">
      <formula>"н/д"</formula>
    </cfRule>
  </conditionalFormatting>
  <conditionalFormatting sqref="AZ215:BA215">
    <cfRule type="cellIs" dxfId="2232" priority="2351" operator="equal">
      <formula>"н/д"</formula>
    </cfRule>
  </conditionalFormatting>
  <conditionalFormatting sqref="AZ217:BA217">
    <cfRule type="cellIs" dxfId="2231" priority="2350" operator="equal">
      <formula>"н/д"</formula>
    </cfRule>
  </conditionalFormatting>
  <conditionalFormatting sqref="AZ218:BA218">
    <cfRule type="cellIs" dxfId="2230" priority="2349" operator="equal">
      <formula>"н/д"</formula>
    </cfRule>
  </conditionalFormatting>
  <conditionalFormatting sqref="AZ219:BA219">
    <cfRule type="cellIs" dxfId="2229" priority="2348" operator="equal">
      <formula>"н/д"</formula>
    </cfRule>
  </conditionalFormatting>
  <conditionalFormatting sqref="BC216:BD216 BC214:BD214">
    <cfRule type="cellIs" dxfId="2228" priority="2347" operator="equal">
      <formula>"н/д"</formula>
    </cfRule>
  </conditionalFormatting>
  <conditionalFormatting sqref="BC215:BD215">
    <cfRule type="cellIs" dxfId="2227" priority="2346" operator="equal">
      <formula>"н/д"</formula>
    </cfRule>
  </conditionalFormatting>
  <conditionalFormatting sqref="BC217:BD217">
    <cfRule type="cellIs" dxfId="2226" priority="2345" operator="equal">
      <formula>"н/д"</formula>
    </cfRule>
  </conditionalFormatting>
  <conditionalFormatting sqref="BC218:BD218">
    <cfRule type="cellIs" dxfId="2225" priority="2344" operator="equal">
      <formula>"н/д"</formula>
    </cfRule>
  </conditionalFormatting>
  <conditionalFormatting sqref="BC219:BD219">
    <cfRule type="cellIs" dxfId="2224" priority="2343" operator="equal">
      <formula>"н/д"</formula>
    </cfRule>
  </conditionalFormatting>
  <conditionalFormatting sqref="BF216:BG216 BF214:BG214">
    <cfRule type="cellIs" dxfId="2223" priority="2342" operator="equal">
      <formula>"н/д"</formula>
    </cfRule>
  </conditionalFormatting>
  <conditionalFormatting sqref="BF215:BG215">
    <cfRule type="cellIs" dxfId="2222" priority="2341" operator="equal">
      <formula>"н/д"</formula>
    </cfRule>
  </conditionalFormatting>
  <conditionalFormatting sqref="BF217:BG217">
    <cfRule type="cellIs" dxfId="2221" priority="2340" operator="equal">
      <formula>"н/д"</formula>
    </cfRule>
  </conditionalFormatting>
  <conditionalFormatting sqref="BF218:BG218">
    <cfRule type="cellIs" dxfId="2220" priority="2339" operator="equal">
      <formula>"н/д"</formula>
    </cfRule>
  </conditionalFormatting>
  <conditionalFormatting sqref="BF219:BG219">
    <cfRule type="cellIs" dxfId="2219" priority="2338" operator="equal">
      <formula>"н/д"</formula>
    </cfRule>
  </conditionalFormatting>
  <conditionalFormatting sqref="BI216:BJ216 BI214:BJ214">
    <cfRule type="cellIs" dxfId="2218" priority="2337" operator="equal">
      <formula>"н/д"</formula>
    </cfRule>
  </conditionalFormatting>
  <conditionalFormatting sqref="BI215:BJ215">
    <cfRule type="cellIs" dxfId="2217" priority="2336" operator="equal">
      <formula>"н/д"</formula>
    </cfRule>
  </conditionalFormatting>
  <conditionalFormatting sqref="BI217:BJ217">
    <cfRule type="cellIs" dxfId="2216" priority="2335" operator="equal">
      <formula>"н/д"</formula>
    </cfRule>
  </conditionalFormatting>
  <conditionalFormatting sqref="BI218:BJ218">
    <cfRule type="cellIs" dxfId="2215" priority="2334" operator="equal">
      <formula>"н/д"</formula>
    </cfRule>
  </conditionalFormatting>
  <conditionalFormatting sqref="BI219:BJ219">
    <cfRule type="cellIs" dxfId="2214" priority="2333" operator="equal">
      <formula>"н/д"</formula>
    </cfRule>
  </conditionalFormatting>
  <conditionalFormatting sqref="BL216:BM216 BL214:BM214">
    <cfRule type="cellIs" dxfId="2213" priority="2332" operator="equal">
      <formula>"н/д"</formula>
    </cfRule>
  </conditionalFormatting>
  <conditionalFormatting sqref="BL215:BM215">
    <cfRule type="cellIs" dxfId="2212" priority="2331" operator="equal">
      <formula>"н/д"</formula>
    </cfRule>
  </conditionalFormatting>
  <conditionalFormatting sqref="BL217:BM217">
    <cfRule type="cellIs" dxfId="2211" priority="2330" operator="equal">
      <formula>"н/д"</formula>
    </cfRule>
  </conditionalFormatting>
  <conditionalFormatting sqref="BL218:BM218">
    <cfRule type="cellIs" dxfId="2210" priority="2329" operator="equal">
      <formula>"н/д"</formula>
    </cfRule>
  </conditionalFormatting>
  <conditionalFormatting sqref="BL219:BM219">
    <cfRule type="cellIs" dxfId="2209" priority="2328" operator="equal">
      <formula>"н/д"</formula>
    </cfRule>
  </conditionalFormatting>
  <conditionalFormatting sqref="BO216:BP216 BO214:BP214">
    <cfRule type="cellIs" dxfId="2208" priority="2327" operator="equal">
      <formula>"н/д"</formula>
    </cfRule>
  </conditionalFormatting>
  <conditionalFormatting sqref="BO215:BP215">
    <cfRule type="cellIs" dxfId="2207" priority="2326" operator="equal">
      <formula>"н/д"</formula>
    </cfRule>
  </conditionalFormatting>
  <conditionalFormatting sqref="BO217:BP217">
    <cfRule type="cellIs" dxfId="2206" priority="2325" operator="equal">
      <formula>"н/д"</formula>
    </cfRule>
  </conditionalFormatting>
  <conditionalFormatting sqref="BO218:BP218">
    <cfRule type="cellIs" dxfId="2205" priority="2324" operator="equal">
      <formula>"н/д"</formula>
    </cfRule>
  </conditionalFormatting>
  <conditionalFormatting sqref="BO219:BP219">
    <cfRule type="cellIs" dxfId="2204" priority="2323" operator="equal">
      <formula>"н/д"</formula>
    </cfRule>
  </conditionalFormatting>
  <conditionalFormatting sqref="BU216:BV216 BU214:BV214">
    <cfRule type="cellIs" dxfId="2203" priority="2322" operator="equal">
      <formula>"н/д"</formula>
    </cfRule>
  </conditionalFormatting>
  <conditionalFormatting sqref="BU215:BV215">
    <cfRule type="cellIs" dxfId="2202" priority="2321" operator="equal">
      <formula>"н/д"</formula>
    </cfRule>
  </conditionalFormatting>
  <conditionalFormatting sqref="BU217:BV217">
    <cfRule type="cellIs" dxfId="2201" priority="2320" operator="equal">
      <formula>"н/д"</formula>
    </cfRule>
  </conditionalFormatting>
  <conditionalFormatting sqref="BU218:BV218">
    <cfRule type="cellIs" dxfId="2200" priority="2319" operator="equal">
      <formula>"н/д"</formula>
    </cfRule>
  </conditionalFormatting>
  <conditionalFormatting sqref="BU219:BV219">
    <cfRule type="cellIs" dxfId="2199" priority="2318" operator="equal">
      <formula>"н/д"</formula>
    </cfRule>
  </conditionalFormatting>
  <conditionalFormatting sqref="BX216:BY216 BX214:BY214">
    <cfRule type="cellIs" dxfId="2198" priority="2317" operator="equal">
      <formula>"н/д"</formula>
    </cfRule>
  </conditionalFormatting>
  <conditionalFormatting sqref="BX215:BY215">
    <cfRule type="cellIs" dxfId="2197" priority="2316" operator="equal">
      <formula>"н/д"</formula>
    </cfRule>
  </conditionalFormatting>
  <conditionalFormatting sqref="BX217:BY217">
    <cfRule type="cellIs" dxfId="2196" priority="2315" operator="equal">
      <formula>"н/д"</formula>
    </cfRule>
  </conditionalFormatting>
  <conditionalFormatting sqref="BX218:BY218">
    <cfRule type="cellIs" dxfId="2195" priority="2314" operator="equal">
      <formula>"н/д"</formula>
    </cfRule>
  </conditionalFormatting>
  <conditionalFormatting sqref="BX219:BY219">
    <cfRule type="cellIs" dxfId="2194" priority="2313" operator="equal">
      <formula>"н/д"</formula>
    </cfRule>
  </conditionalFormatting>
  <conditionalFormatting sqref="G205:H205">
    <cfRule type="cellIs" dxfId="2193" priority="2312" operator="equal">
      <formula>"н/д"</formula>
    </cfRule>
  </conditionalFormatting>
  <conditionalFormatting sqref="J205:K205">
    <cfRule type="cellIs" dxfId="2192" priority="2311" operator="equal">
      <formula>"н/д"</formula>
    </cfRule>
  </conditionalFormatting>
  <conditionalFormatting sqref="M205:N205">
    <cfRule type="cellIs" dxfId="2191" priority="2310" operator="equal">
      <formula>"н/д"</formula>
    </cfRule>
  </conditionalFormatting>
  <conditionalFormatting sqref="P205:Q205">
    <cfRule type="cellIs" dxfId="2190" priority="2309" operator="equal">
      <formula>"н/д"</formula>
    </cfRule>
  </conditionalFormatting>
  <conditionalFormatting sqref="V205:W205">
    <cfRule type="cellIs" dxfId="2189" priority="2308" operator="equal">
      <formula>"н/д"</formula>
    </cfRule>
  </conditionalFormatting>
  <conditionalFormatting sqref="Y205:Z205">
    <cfRule type="cellIs" dxfId="2188" priority="2307" operator="equal">
      <formula>"н/д"</formula>
    </cfRule>
  </conditionalFormatting>
  <conditionalFormatting sqref="AB205:AC205">
    <cfRule type="cellIs" dxfId="2187" priority="2306" operator="equal">
      <formula>"н/д"</formula>
    </cfRule>
  </conditionalFormatting>
  <conditionalFormatting sqref="AE205:AF205">
    <cfRule type="cellIs" dxfId="2186" priority="2305" operator="equal">
      <formula>"н/д"</formula>
    </cfRule>
  </conditionalFormatting>
  <conditionalFormatting sqref="AH205:AI205">
    <cfRule type="cellIs" dxfId="2185" priority="2304" operator="equal">
      <formula>"н/д"</formula>
    </cfRule>
  </conditionalFormatting>
  <conditionalFormatting sqref="AN205:AO205">
    <cfRule type="cellIs" dxfId="2184" priority="2303" operator="equal">
      <formula>"н/д"</formula>
    </cfRule>
  </conditionalFormatting>
  <conditionalFormatting sqref="AQ205:AR205">
    <cfRule type="cellIs" dxfId="2183" priority="2302" operator="equal">
      <formula>"н/д"</formula>
    </cfRule>
  </conditionalFormatting>
  <conditionalFormatting sqref="AT205:AU205">
    <cfRule type="cellIs" dxfId="2182" priority="2301" operator="equal">
      <formula>"н/д"</formula>
    </cfRule>
  </conditionalFormatting>
  <conditionalFormatting sqref="AW205:AX205">
    <cfRule type="cellIs" dxfId="2181" priority="2300" operator="equal">
      <formula>"н/д"</formula>
    </cfRule>
  </conditionalFormatting>
  <conditionalFormatting sqref="AZ205:BA205">
    <cfRule type="cellIs" dxfId="2180" priority="2299" operator="equal">
      <formula>"н/д"</formula>
    </cfRule>
  </conditionalFormatting>
  <conditionalFormatting sqref="BC205:BD205">
    <cfRule type="cellIs" dxfId="2179" priority="2298" operator="equal">
      <formula>"н/д"</formula>
    </cfRule>
  </conditionalFormatting>
  <conditionalFormatting sqref="BF205:BG205">
    <cfRule type="cellIs" dxfId="2178" priority="2297" operator="equal">
      <formula>"н/д"</formula>
    </cfRule>
  </conditionalFormatting>
  <conditionalFormatting sqref="BI205:BJ205">
    <cfRule type="cellIs" dxfId="2177" priority="2296" operator="equal">
      <formula>"н/д"</formula>
    </cfRule>
  </conditionalFormatting>
  <conditionalFormatting sqref="BL205:BM205">
    <cfRule type="cellIs" dxfId="2176" priority="2295" operator="equal">
      <formula>"н/д"</formula>
    </cfRule>
  </conditionalFormatting>
  <conditionalFormatting sqref="BO205:BP205">
    <cfRule type="cellIs" dxfId="2175" priority="2294" operator="equal">
      <formula>"н/д"</formula>
    </cfRule>
  </conditionalFormatting>
  <conditionalFormatting sqref="BU205:BV205">
    <cfRule type="cellIs" dxfId="2174" priority="2293" operator="equal">
      <formula>"н/д"</formula>
    </cfRule>
  </conditionalFormatting>
  <conditionalFormatting sqref="BX205:BY205">
    <cfRule type="cellIs" dxfId="2173" priority="2292" operator="equal">
      <formula>"н/д"</formula>
    </cfRule>
  </conditionalFormatting>
  <conditionalFormatting sqref="H146:H149">
    <cfRule type="cellIs" dxfId="2172" priority="2286" operator="equal">
      <formula>"н/д"</formula>
    </cfRule>
  </conditionalFormatting>
  <conditionalFormatting sqref="G146">
    <cfRule type="cellIs" dxfId="2171" priority="2291" operator="equal">
      <formula>"н/д"</formula>
    </cfRule>
  </conditionalFormatting>
  <conditionalFormatting sqref="G145:H145">
    <cfRule type="cellIs" dxfId="2170" priority="2290" operator="equal">
      <formula>"н/д"</formula>
    </cfRule>
  </conditionalFormatting>
  <conditionalFormatting sqref="G147">
    <cfRule type="cellIs" dxfId="2169" priority="2289" operator="equal">
      <formula>"н/д"</formula>
    </cfRule>
  </conditionalFormatting>
  <conditionalFormatting sqref="G148">
    <cfRule type="cellIs" dxfId="2168" priority="2288" operator="equal">
      <formula>"н/д"</formula>
    </cfRule>
  </conditionalFormatting>
  <conditionalFormatting sqref="G149">
    <cfRule type="cellIs" dxfId="2167" priority="2287" operator="equal">
      <formula>"н/д"</formula>
    </cfRule>
  </conditionalFormatting>
  <conditionalFormatting sqref="K146:K149">
    <cfRule type="cellIs" dxfId="2166" priority="2280" operator="equal">
      <formula>"н/д"</formula>
    </cfRule>
  </conditionalFormatting>
  <conditionalFormatting sqref="J146">
    <cfRule type="cellIs" dxfId="2165" priority="2285" operator="equal">
      <formula>"н/д"</formula>
    </cfRule>
  </conditionalFormatting>
  <conditionalFormatting sqref="J145:K145">
    <cfRule type="cellIs" dxfId="2164" priority="2284" operator="equal">
      <formula>"н/д"</formula>
    </cfRule>
  </conditionalFormatting>
  <conditionalFormatting sqref="J147">
    <cfRule type="cellIs" dxfId="2163" priority="2283" operator="equal">
      <formula>"н/д"</formula>
    </cfRule>
  </conditionalFormatting>
  <conditionalFormatting sqref="J148">
    <cfRule type="cellIs" dxfId="2162" priority="2282" operator="equal">
      <formula>"н/д"</formula>
    </cfRule>
  </conditionalFormatting>
  <conditionalFormatting sqref="J149">
    <cfRule type="cellIs" dxfId="2161" priority="2281" operator="equal">
      <formula>"н/д"</formula>
    </cfRule>
  </conditionalFormatting>
  <conditionalFormatting sqref="N146:N149">
    <cfRule type="cellIs" dxfId="2160" priority="2274" operator="equal">
      <formula>"н/д"</formula>
    </cfRule>
  </conditionalFormatting>
  <conditionalFormatting sqref="M146">
    <cfRule type="cellIs" dxfId="2159" priority="2279" operator="equal">
      <formula>"н/д"</formula>
    </cfRule>
  </conditionalFormatting>
  <conditionalFormatting sqref="M145:N145">
    <cfRule type="cellIs" dxfId="2158" priority="2278" operator="equal">
      <formula>"н/д"</formula>
    </cfRule>
  </conditionalFormatting>
  <conditionalFormatting sqref="M147">
    <cfRule type="cellIs" dxfId="2157" priority="2277" operator="equal">
      <formula>"н/д"</formula>
    </cfRule>
  </conditionalFormatting>
  <conditionalFormatting sqref="M148">
    <cfRule type="cellIs" dxfId="2156" priority="2276" operator="equal">
      <formula>"н/д"</formula>
    </cfRule>
  </conditionalFormatting>
  <conditionalFormatting sqref="M149">
    <cfRule type="cellIs" dxfId="2155" priority="2275" operator="equal">
      <formula>"н/д"</formula>
    </cfRule>
  </conditionalFormatting>
  <conditionalFormatting sqref="Q146:Q149">
    <cfRule type="cellIs" dxfId="2154" priority="2268" operator="equal">
      <formula>"н/д"</formula>
    </cfRule>
  </conditionalFormatting>
  <conditionalFormatting sqref="P146">
    <cfRule type="cellIs" dxfId="2153" priority="2273" operator="equal">
      <formula>"н/д"</formula>
    </cfRule>
  </conditionalFormatting>
  <conditionalFormatting sqref="P145:Q145">
    <cfRule type="cellIs" dxfId="2152" priority="2272" operator="equal">
      <formula>"н/д"</formula>
    </cfRule>
  </conditionalFormatting>
  <conditionalFormatting sqref="P147">
    <cfRule type="cellIs" dxfId="2151" priority="2271" operator="equal">
      <formula>"н/д"</formula>
    </cfRule>
  </conditionalFormatting>
  <conditionalFormatting sqref="P148">
    <cfRule type="cellIs" dxfId="2150" priority="2270" operator="equal">
      <formula>"н/д"</formula>
    </cfRule>
  </conditionalFormatting>
  <conditionalFormatting sqref="P149">
    <cfRule type="cellIs" dxfId="2149" priority="2269" operator="equal">
      <formula>"н/д"</formula>
    </cfRule>
  </conditionalFormatting>
  <conditionalFormatting sqref="W146:W149">
    <cfRule type="cellIs" dxfId="2148" priority="2262" operator="equal">
      <formula>"н/д"</formula>
    </cfRule>
  </conditionalFormatting>
  <conditionalFormatting sqref="V146">
    <cfRule type="cellIs" dxfId="2147" priority="2267" operator="equal">
      <formula>"н/д"</formula>
    </cfRule>
  </conditionalFormatting>
  <conditionalFormatting sqref="V145:W145">
    <cfRule type="cellIs" dxfId="2146" priority="2266" operator="equal">
      <formula>"н/д"</formula>
    </cfRule>
  </conditionalFormatting>
  <conditionalFormatting sqref="V147">
    <cfRule type="cellIs" dxfId="2145" priority="2265" operator="equal">
      <formula>"н/д"</formula>
    </cfRule>
  </conditionalFormatting>
  <conditionalFormatting sqref="V148">
    <cfRule type="cellIs" dxfId="2144" priority="2264" operator="equal">
      <formula>"н/д"</formula>
    </cfRule>
  </conditionalFormatting>
  <conditionalFormatting sqref="V149">
    <cfRule type="cellIs" dxfId="2143" priority="2263" operator="equal">
      <formula>"н/д"</formula>
    </cfRule>
  </conditionalFormatting>
  <conditionalFormatting sqref="Z146:Z149">
    <cfRule type="cellIs" dxfId="2142" priority="2256" operator="equal">
      <formula>"н/д"</formula>
    </cfRule>
  </conditionalFormatting>
  <conditionalFormatting sqref="Y146">
    <cfRule type="cellIs" dxfId="2141" priority="2261" operator="equal">
      <formula>"н/д"</formula>
    </cfRule>
  </conditionalFormatting>
  <conditionalFormatting sqref="Y145:Z145">
    <cfRule type="cellIs" dxfId="2140" priority="2260" operator="equal">
      <formula>"н/д"</formula>
    </cfRule>
  </conditionalFormatting>
  <conditionalFormatting sqref="Y147">
    <cfRule type="cellIs" dxfId="2139" priority="2259" operator="equal">
      <formula>"н/д"</formula>
    </cfRule>
  </conditionalFormatting>
  <conditionalFormatting sqref="Y148">
    <cfRule type="cellIs" dxfId="2138" priority="2258" operator="equal">
      <formula>"н/д"</formula>
    </cfRule>
  </conditionalFormatting>
  <conditionalFormatting sqref="Y149">
    <cfRule type="cellIs" dxfId="2137" priority="2257" operator="equal">
      <formula>"н/д"</formula>
    </cfRule>
  </conditionalFormatting>
  <conditionalFormatting sqref="AC146:AC149">
    <cfRule type="cellIs" dxfId="2136" priority="2250" operator="equal">
      <formula>"н/д"</formula>
    </cfRule>
  </conditionalFormatting>
  <conditionalFormatting sqref="AB146">
    <cfRule type="cellIs" dxfId="2135" priority="2255" operator="equal">
      <formula>"н/д"</formula>
    </cfRule>
  </conditionalFormatting>
  <conditionalFormatting sqref="AB145:AC145">
    <cfRule type="cellIs" dxfId="2134" priority="2254" operator="equal">
      <formula>"н/д"</formula>
    </cfRule>
  </conditionalFormatting>
  <conditionalFormatting sqref="AB147">
    <cfRule type="cellIs" dxfId="2133" priority="2253" operator="equal">
      <formula>"н/д"</formula>
    </cfRule>
  </conditionalFormatting>
  <conditionalFormatting sqref="AB148">
    <cfRule type="cellIs" dxfId="2132" priority="2252" operator="equal">
      <formula>"н/д"</formula>
    </cfRule>
  </conditionalFormatting>
  <conditionalFormatting sqref="AB149">
    <cfRule type="cellIs" dxfId="2131" priority="2251" operator="equal">
      <formula>"н/д"</formula>
    </cfRule>
  </conditionalFormatting>
  <conditionalFormatting sqref="AF146:AF149">
    <cfRule type="cellIs" dxfId="2130" priority="2244" operator="equal">
      <formula>"н/д"</formula>
    </cfRule>
  </conditionalFormatting>
  <conditionalFormatting sqref="AE146">
    <cfRule type="cellIs" dxfId="2129" priority="2249" operator="equal">
      <formula>"н/д"</formula>
    </cfRule>
  </conditionalFormatting>
  <conditionalFormatting sqref="AE145:AF145">
    <cfRule type="cellIs" dxfId="2128" priority="2248" operator="equal">
      <formula>"н/д"</formula>
    </cfRule>
  </conditionalFormatting>
  <conditionalFormatting sqref="AE147">
    <cfRule type="cellIs" dxfId="2127" priority="2247" operator="equal">
      <formula>"н/д"</formula>
    </cfRule>
  </conditionalFormatting>
  <conditionalFormatting sqref="AE148">
    <cfRule type="cellIs" dxfId="2126" priority="2246" operator="equal">
      <formula>"н/д"</formula>
    </cfRule>
  </conditionalFormatting>
  <conditionalFormatting sqref="AE149">
    <cfRule type="cellIs" dxfId="2125" priority="2245" operator="equal">
      <formula>"н/д"</formula>
    </cfRule>
  </conditionalFormatting>
  <conditionalFormatting sqref="AI146:AI149">
    <cfRule type="cellIs" dxfId="2124" priority="2238" operator="equal">
      <formula>"н/д"</formula>
    </cfRule>
  </conditionalFormatting>
  <conditionalFormatting sqref="AH146">
    <cfRule type="cellIs" dxfId="2123" priority="2243" operator="equal">
      <formula>"н/д"</formula>
    </cfRule>
  </conditionalFormatting>
  <conditionalFormatting sqref="AH145:AI145">
    <cfRule type="cellIs" dxfId="2122" priority="2242" operator="equal">
      <formula>"н/д"</formula>
    </cfRule>
  </conditionalFormatting>
  <conditionalFormatting sqref="AH147">
    <cfRule type="cellIs" dxfId="2121" priority="2241" operator="equal">
      <formula>"н/д"</formula>
    </cfRule>
  </conditionalFormatting>
  <conditionalFormatting sqref="AH148">
    <cfRule type="cellIs" dxfId="2120" priority="2240" operator="equal">
      <formula>"н/д"</formula>
    </cfRule>
  </conditionalFormatting>
  <conditionalFormatting sqref="AH149">
    <cfRule type="cellIs" dxfId="2119" priority="2239" operator="equal">
      <formula>"н/д"</formula>
    </cfRule>
  </conditionalFormatting>
  <conditionalFormatting sqref="AL146:AL149">
    <cfRule type="cellIs" dxfId="2118" priority="2232" operator="equal">
      <formula>"н/д"</formula>
    </cfRule>
  </conditionalFormatting>
  <conditionalFormatting sqref="AK146">
    <cfRule type="cellIs" dxfId="2117" priority="2237" operator="equal">
      <formula>"н/д"</formula>
    </cfRule>
  </conditionalFormatting>
  <conditionalFormatting sqref="AK145:AL145">
    <cfRule type="cellIs" dxfId="2116" priority="2236" operator="equal">
      <formula>"н/д"</formula>
    </cfRule>
  </conditionalFormatting>
  <conditionalFormatting sqref="AK147">
    <cfRule type="cellIs" dxfId="2115" priority="2235" operator="equal">
      <formula>"н/д"</formula>
    </cfRule>
  </conditionalFormatting>
  <conditionalFormatting sqref="AK148">
    <cfRule type="cellIs" dxfId="2114" priority="2234" operator="equal">
      <formula>"н/д"</formula>
    </cfRule>
  </conditionalFormatting>
  <conditionalFormatting sqref="AK149">
    <cfRule type="cellIs" dxfId="2113" priority="2233" operator="equal">
      <formula>"н/д"</formula>
    </cfRule>
  </conditionalFormatting>
  <conditionalFormatting sqref="AO146:AO149">
    <cfRule type="cellIs" dxfId="2112" priority="2226" operator="equal">
      <formula>"н/д"</formula>
    </cfRule>
  </conditionalFormatting>
  <conditionalFormatting sqref="AN146">
    <cfRule type="cellIs" dxfId="2111" priority="2231" operator="equal">
      <formula>"н/д"</formula>
    </cfRule>
  </conditionalFormatting>
  <conditionalFormatting sqref="AN145:AO145">
    <cfRule type="cellIs" dxfId="2110" priority="2230" operator="equal">
      <formula>"н/д"</formula>
    </cfRule>
  </conditionalFormatting>
  <conditionalFormatting sqref="AN147">
    <cfRule type="cellIs" dxfId="2109" priority="2229" operator="equal">
      <formula>"н/д"</formula>
    </cfRule>
  </conditionalFormatting>
  <conditionalFormatting sqref="AN148">
    <cfRule type="cellIs" dxfId="2108" priority="2228" operator="equal">
      <formula>"н/д"</formula>
    </cfRule>
  </conditionalFormatting>
  <conditionalFormatting sqref="AN149">
    <cfRule type="cellIs" dxfId="2107" priority="2227" operator="equal">
      <formula>"н/д"</formula>
    </cfRule>
  </conditionalFormatting>
  <conditionalFormatting sqref="AR146:AR149">
    <cfRule type="cellIs" dxfId="2106" priority="2220" operator="equal">
      <formula>"н/д"</formula>
    </cfRule>
  </conditionalFormatting>
  <conditionalFormatting sqref="AQ146">
    <cfRule type="cellIs" dxfId="2105" priority="2225" operator="equal">
      <formula>"н/д"</formula>
    </cfRule>
  </conditionalFormatting>
  <conditionalFormatting sqref="AQ145:AR145">
    <cfRule type="cellIs" dxfId="2104" priority="2224" operator="equal">
      <formula>"н/д"</formula>
    </cfRule>
  </conditionalFormatting>
  <conditionalFormatting sqref="AQ147">
    <cfRule type="cellIs" dxfId="2103" priority="2223" operator="equal">
      <formula>"н/д"</formula>
    </cfRule>
  </conditionalFormatting>
  <conditionalFormatting sqref="AQ148">
    <cfRule type="cellIs" dxfId="2102" priority="2222" operator="equal">
      <formula>"н/д"</formula>
    </cfRule>
  </conditionalFormatting>
  <conditionalFormatting sqref="AQ149">
    <cfRule type="cellIs" dxfId="2101" priority="2221" operator="equal">
      <formula>"н/д"</formula>
    </cfRule>
  </conditionalFormatting>
  <conditionalFormatting sqref="AU146:AU149">
    <cfRule type="cellIs" dxfId="2100" priority="2214" operator="equal">
      <formula>"н/д"</formula>
    </cfRule>
  </conditionalFormatting>
  <conditionalFormatting sqref="AT146">
    <cfRule type="cellIs" dxfId="2099" priority="2219" operator="equal">
      <formula>"н/д"</formula>
    </cfRule>
  </conditionalFormatting>
  <conditionalFormatting sqref="AT145:AU145">
    <cfRule type="cellIs" dxfId="2098" priority="2218" operator="equal">
      <formula>"н/д"</formula>
    </cfRule>
  </conditionalFormatting>
  <conditionalFormatting sqref="AT147">
    <cfRule type="cellIs" dxfId="2097" priority="2217" operator="equal">
      <formula>"н/д"</formula>
    </cfRule>
  </conditionalFormatting>
  <conditionalFormatting sqref="AT148">
    <cfRule type="cellIs" dxfId="2096" priority="2216" operator="equal">
      <formula>"н/д"</formula>
    </cfRule>
  </conditionalFormatting>
  <conditionalFormatting sqref="AT149">
    <cfRule type="cellIs" dxfId="2095" priority="2215" operator="equal">
      <formula>"н/д"</formula>
    </cfRule>
  </conditionalFormatting>
  <conditionalFormatting sqref="AX146:AX149">
    <cfRule type="cellIs" dxfId="2094" priority="2208" operator="equal">
      <formula>"н/д"</formula>
    </cfRule>
  </conditionalFormatting>
  <conditionalFormatting sqref="AW146">
    <cfRule type="cellIs" dxfId="2093" priority="2213" operator="equal">
      <formula>"н/д"</formula>
    </cfRule>
  </conditionalFormatting>
  <conditionalFormatting sqref="AW145:AX145">
    <cfRule type="cellIs" dxfId="2092" priority="2212" operator="equal">
      <formula>"н/д"</formula>
    </cfRule>
  </conditionalFormatting>
  <conditionalFormatting sqref="AW147">
    <cfRule type="cellIs" dxfId="2091" priority="2211" operator="equal">
      <formula>"н/д"</formula>
    </cfRule>
  </conditionalFormatting>
  <conditionalFormatting sqref="AW148">
    <cfRule type="cellIs" dxfId="2090" priority="2210" operator="equal">
      <formula>"н/д"</formula>
    </cfRule>
  </conditionalFormatting>
  <conditionalFormatting sqref="AW149">
    <cfRule type="cellIs" dxfId="2089" priority="2209" operator="equal">
      <formula>"н/д"</formula>
    </cfRule>
  </conditionalFormatting>
  <conditionalFormatting sqref="BA146:BA149">
    <cfRule type="cellIs" dxfId="2088" priority="2202" operator="equal">
      <formula>"н/д"</formula>
    </cfRule>
  </conditionalFormatting>
  <conditionalFormatting sqref="AZ146">
    <cfRule type="cellIs" dxfId="2087" priority="2207" operator="equal">
      <formula>"н/д"</formula>
    </cfRule>
  </conditionalFormatting>
  <conditionalFormatting sqref="AZ145:BA145">
    <cfRule type="cellIs" dxfId="2086" priority="2206" operator="equal">
      <formula>"н/д"</formula>
    </cfRule>
  </conditionalFormatting>
  <conditionalFormatting sqref="AZ147">
    <cfRule type="cellIs" dxfId="2085" priority="2205" operator="equal">
      <formula>"н/д"</formula>
    </cfRule>
  </conditionalFormatting>
  <conditionalFormatting sqref="AZ148">
    <cfRule type="cellIs" dxfId="2084" priority="2204" operator="equal">
      <formula>"н/д"</formula>
    </cfRule>
  </conditionalFormatting>
  <conditionalFormatting sqref="AZ149">
    <cfRule type="cellIs" dxfId="2083" priority="2203" operator="equal">
      <formula>"н/д"</formula>
    </cfRule>
  </conditionalFormatting>
  <conditionalFormatting sqref="BD146:BD149">
    <cfRule type="cellIs" dxfId="2082" priority="2196" operator="equal">
      <formula>"н/д"</formula>
    </cfRule>
  </conditionalFormatting>
  <conditionalFormatting sqref="BC146">
    <cfRule type="cellIs" dxfId="2081" priority="2201" operator="equal">
      <formula>"н/д"</formula>
    </cfRule>
  </conditionalFormatting>
  <conditionalFormatting sqref="BC145:BD145">
    <cfRule type="cellIs" dxfId="2080" priority="2200" operator="equal">
      <formula>"н/д"</formula>
    </cfRule>
  </conditionalFormatting>
  <conditionalFormatting sqref="BC147">
    <cfRule type="cellIs" dxfId="2079" priority="2199" operator="equal">
      <formula>"н/д"</formula>
    </cfRule>
  </conditionalFormatting>
  <conditionalFormatting sqref="BC148">
    <cfRule type="cellIs" dxfId="2078" priority="2198" operator="equal">
      <formula>"н/д"</formula>
    </cfRule>
  </conditionalFormatting>
  <conditionalFormatting sqref="BC149">
    <cfRule type="cellIs" dxfId="2077" priority="2197" operator="equal">
      <formula>"н/д"</formula>
    </cfRule>
  </conditionalFormatting>
  <conditionalFormatting sqref="BG146:BG149">
    <cfRule type="cellIs" dxfId="2076" priority="2190" operator="equal">
      <formula>"н/д"</formula>
    </cfRule>
  </conditionalFormatting>
  <conditionalFormatting sqref="BF146">
    <cfRule type="cellIs" dxfId="2075" priority="2195" operator="equal">
      <formula>"н/д"</formula>
    </cfRule>
  </conditionalFormatting>
  <conditionalFormatting sqref="BF145:BG145">
    <cfRule type="cellIs" dxfId="2074" priority="2194" operator="equal">
      <formula>"н/д"</formula>
    </cfRule>
  </conditionalFormatting>
  <conditionalFormatting sqref="BF147">
    <cfRule type="cellIs" dxfId="2073" priority="2193" operator="equal">
      <formula>"н/д"</formula>
    </cfRule>
  </conditionalFormatting>
  <conditionalFormatting sqref="BF148">
    <cfRule type="cellIs" dxfId="2072" priority="2192" operator="equal">
      <formula>"н/д"</formula>
    </cfRule>
  </conditionalFormatting>
  <conditionalFormatting sqref="BF149">
    <cfRule type="cellIs" dxfId="2071" priority="2191" operator="equal">
      <formula>"н/д"</formula>
    </cfRule>
  </conditionalFormatting>
  <conditionalFormatting sqref="BJ146:BJ149">
    <cfRule type="cellIs" dxfId="2070" priority="2184" operator="equal">
      <formula>"н/д"</formula>
    </cfRule>
  </conditionalFormatting>
  <conditionalFormatting sqref="BI146">
    <cfRule type="cellIs" dxfId="2069" priority="2189" operator="equal">
      <formula>"н/д"</formula>
    </cfRule>
  </conditionalFormatting>
  <conditionalFormatting sqref="BI145:BJ145">
    <cfRule type="cellIs" dxfId="2068" priority="2188" operator="equal">
      <formula>"н/д"</formula>
    </cfRule>
  </conditionalFormatting>
  <conditionalFormatting sqref="BI147">
    <cfRule type="cellIs" dxfId="2067" priority="2187" operator="equal">
      <formula>"н/д"</formula>
    </cfRule>
  </conditionalFormatting>
  <conditionalFormatting sqref="BI148">
    <cfRule type="cellIs" dxfId="2066" priority="2186" operator="equal">
      <formula>"н/д"</formula>
    </cfRule>
  </conditionalFormatting>
  <conditionalFormatting sqref="BI149">
    <cfRule type="cellIs" dxfId="2065" priority="2185" operator="equal">
      <formula>"н/д"</formula>
    </cfRule>
  </conditionalFormatting>
  <conditionalFormatting sqref="BM146:BM149">
    <cfRule type="cellIs" dxfId="2064" priority="2178" operator="equal">
      <formula>"н/д"</formula>
    </cfRule>
  </conditionalFormatting>
  <conditionalFormatting sqref="BL146">
    <cfRule type="cellIs" dxfId="2063" priority="2183" operator="equal">
      <formula>"н/д"</formula>
    </cfRule>
  </conditionalFormatting>
  <conditionalFormatting sqref="BL145:BM145">
    <cfRule type="cellIs" dxfId="2062" priority="2182" operator="equal">
      <formula>"н/д"</formula>
    </cfRule>
  </conditionalFormatting>
  <conditionalFormatting sqref="BL147">
    <cfRule type="cellIs" dxfId="2061" priority="2181" operator="equal">
      <formula>"н/д"</formula>
    </cfRule>
  </conditionalFormatting>
  <conditionalFormatting sqref="BL148">
    <cfRule type="cellIs" dxfId="2060" priority="2180" operator="equal">
      <formula>"н/д"</formula>
    </cfRule>
  </conditionalFormatting>
  <conditionalFormatting sqref="BL149">
    <cfRule type="cellIs" dxfId="2059" priority="2179" operator="equal">
      <formula>"н/д"</formula>
    </cfRule>
  </conditionalFormatting>
  <conditionalFormatting sqref="BP146:BP149">
    <cfRule type="cellIs" dxfId="2058" priority="2172" operator="equal">
      <formula>"н/д"</formula>
    </cfRule>
  </conditionalFormatting>
  <conditionalFormatting sqref="BO146">
    <cfRule type="cellIs" dxfId="2057" priority="2177" operator="equal">
      <formula>"н/д"</formula>
    </cfRule>
  </conditionalFormatting>
  <conditionalFormatting sqref="BO145:BP145">
    <cfRule type="cellIs" dxfId="2056" priority="2176" operator="equal">
      <formula>"н/д"</formula>
    </cfRule>
  </conditionalFormatting>
  <conditionalFormatting sqref="BO147">
    <cfRule type="cellIs" dxfId="2055" priority="2175" operator="equal">
      <formula>"н/д"</formula>
    </cfRule>
  </conditionalFormatting>
  <conditionalFormatting sqref="BO148">
    <cfRule type="cellIs" dxfId="2054" priority="2174" operator="equal">
      <formula>"н/д"</formula>
    </cfRule>
  </conditionalFormatting>
  <conditionalFormatting sqref="BO149">
    <cfRule type="cellIs" dxfId="2053" priority="2173" operator="equal">
      <formula>"н/д"</formula>
    </cfRule>
  </conditionalFormatting>
  <conditionalFormatting sqref="BV146:BV149">
    <cfRule type="cellIs" dxfId="2052" priority="2166" operator="equal">
      <formula>"н/д"</formula>
    </cfRule>
  </conditionalFormatting>
  <conditionalFormatting sqref="BU146">
    <cfRule type="cellIs" dxfId="2051" priority="2171" operator="equal">
      <formula>"н/д"</formula>
    </cfRule>
  </conditionalFormatting>
  <conditionalFormatting sqref="BU145:BV145">
    <cfRule type="cellIs" dxfId="2050" priority="2170" operator="equal">
      <formula>"н/д"</formula>
    </cfRule>
  </conditionalFormatting>
  <conditionalFormatting sqref="BU147">
    <cfRule type="cellIs" dxfId="2049" priority="2169" operator="equal">
      <formula>"н/д"</formula>
    </cfRule>
  </conditionalFormatting>
  <conditionalFormatting sqref="BU148">
    <cfRule type="cellIs" dxfId="2048" priority="2168" operator="equal">
      <formula>"н/д"</formula>
    </cfRule>
  </conditionalFormatting>
  <conditionalFormatting sqref="BU149">
    <cfRule type="cellIs" dxfId="2047" priority="2167" operator="equal">
      <formula>"н/д"</formula>
    </cfRule>
  </conditionalFormatting>
  <conditionalFormatting sqref="BY145:BY149">
    <cfRule type="cellIs" dxfId="2046" priority="2160" operator="equal">
      <formula>"н/д"</formula>
    </cfRule>
  </conditionalFormatting>
  <conditionalFormatting sqref="BX146">
    <cfRule type="cellIs" dxfId="2045" priority="2165" operator="equal">
      <formula>"н/д"</formula>
    </cfRule>
  </conditionalFormatting>
  <conditionalFormatting sqref="BX145">
    <cfRule type="cellIs" dxfId="2044" priority="2164" operator="equal">
      <formula>"н/д"</formula>
    </cfRule>
  </conditionalFormatting>
  <conditionalFormatting sqref="BX147">
    <cfRule type="cellIs" dxfId="2043" priority="2163" operator="equal">
      <formula>"н/д"</formula>
    </cfRule>
  </conditionalFormatting>
  <conditionalFormatting sqref="BX148">
    <cfRule type="cellIs" dxfId="2042" priority="2162" operator="equal">
      <formula>"н/д"</formula>
    </cfRule>
  </conditionalFormatting>
  <conditionalFormatting sqref="BX149">
    <cfRule type="cellIs" dxfId="2041" priority="2161" operator="equal">
      <formula>"н/д"</formula>
    </cfRule>
  </conditionalFormatting>
  <conditionalFormatting sqref="H151:H156">
    <cfRule type="cellIs" dxfId="2040" priority="2153" operator="equal">
      <formula>"н/д"</formula>
    </cfRule>
  </conditionalFormatting>
  <conditionalFormatting sqref="G151">
    <cfRule type="cellIs" dxfId="2039" priority="2159" operator="equal">
      <formula>"н/д"</formula>
    </cfRule>
  </conditionalFormatting>
  <conditionalFormatting sqref="G152">
    <cfRule type="cellIs" dxfId="2038" priority="2158" operator="equal">
      <formula>"н/д"</formula>
    </cfRule>
  </conditionalFormatting>
  <conditionalFormatting sqref="G153">
    <cfRule type="cellIs" dxfId="2037" priority="2157" operator="equal">
      <formula>"н/д"</formula>
    </cfRule>
  </conditionalFormatting>
  <conditionalFormatting sqref="G154">
    <cfRule type="cellIs" dxfId="2036" priority="2156" operator="equal">
      <formula>"н/д"</formula>
    </cfRule>
  </conditionalFormatting>
  <conditionalFormatting sqref="G155">
    <cfRule type="cellIs" dxfId="2035" priority="2155" operator="equal">
      <formula>"н/д"</formula>
    </cfRule>
  </conditionalFormatting>
  <conditionalFormatting sqref="G156">
    <cfRule type="cellIs" dxfId="2034" priority="2154" operator="equal">
      <formula>"н/д"</formula>
    </cfRule>
  </conditionalFormatting>
  <conditionalFormatting sqref="K151:K156">
    <cfRule type="cellIs" dxfId="2033" priority="2146" operator="equal">
      <formula>"н/д"</formula>
    </cfRule>
  </conditionalFormatting>
  <conditionalFormatting sqref="J151">
    <cfRule type="cellIs" dxfId="2032" priority="2152" operator="equal">
      <formula>"н/д"</formula>
    </cfRule>
  </conditionalFormatting>
  <conditionalFormatting sqref="J152">
    <cfRule type="cellIs" dxfId="2031" priority="2151" operator="equal">
      <formula>"н/д"</formula>
    </cfRule>
  </conditionalFormatting>
  <conditionalFormatting sqref="J153">
    <cfRule type="cellIs" dxfId="2030" priority="2150" operator="equal">
      <formula>"н/д"</formula>
    </cfRule>
  </conditionalFormatting>
  <conditionalFormatting sqref="J154">
    <cfRule type="cellIs" dxfId="2029" priority="2149" operator="equal">
      <formula>"н/д"</formula>
    </cfRule>
  </conditionalFormatting>
  <conditionalFormatting sqref="J155">
    <cfRule type="cellIs" dxfId="2028" priority="2148" operator="equal">
      <formula>"н/д"</formula>
    </cfRule>
  </conditionalFormatting>
  <conditionalFormatting sqref="J156">
    <cfRule type="cellIs" dxfId="2027" priority="2147" operator="equal">
      <formula>"н/д"</formula>
    </cfRule>
  </conditionalFormatting>
  <conditionalFormatting sqref="N151:N156">
    <cfRule type="cellIs" dxfId="2026" priority="2139" operator="equal">
      <formula>"н/д"</formula>
    </cfRule>
  </conditionalFormatting>
  <conditionalFormatting sqref="M151">
    <cfRule type="cellIs" dxfId="2025" priority="2145" operator="equal">
      <formula>"н/д"</formula>
    </cfRule>
  </conditionalFormatting>
  <conditionalFormatting sqref="M152">
    <cfRule type="cellIs" dxfId="2024" priority="2144" operator="equal">
      <formula>"н/д"</formula>
    </cfRule>
  </conditionalFormatting>
  <conditionalFormatting sqref="M153">
    <cfRule type="cellIs" dxfId="2023" priority="2143" operator="equal">
      <formula>"н/д"</formula>
    </cfRule>
  </conditionalFormatting>
  <conditionalFormatting sqref="M154">
    <cfRule type="cellIs" dxfId="2022" priority="2142" operator="equal">
      <formula>"н/д"</formula>
    </cfRule>
  </conditionalFormatting>
  <conditionalFormatting sqref="M155">
    <cfRule type="cellIs" dxfId="2021" priority="2141" operator="equal">
      <formula>"н/д"</formula>
    </cfRule>
  </conditionalFormatting>
  <conditionalFormatting sqref="M156">
    <cfRule type="cellIs" dxfId="2020" priority="2140" operator="equal">
      <formula>"н/д"</formula>
    </cfRule>
  </conditionalFormatting>
  <conditionalFormatting sqref="Q151:Q156">
    <cfRule type="cellIs" dxfId="2019" priority="2132" operator="equal">
      <formula>"н/д"</formula>
    </cfRule>
  </conditionalFormatting>
  <conditionalFormatting sqref="P151">
    <cfRule type="cellIs" dxfId="2018" priority="2138" operator="equal">
      <formula>"н/д"</formula>
    </cfRule>
  </conditionalFormatting>
  <conditionalFormatting sqref="P152">
    <cfRule type="cellIs" dxfId="2017" priority="2137" operator="equal">
      <formula>"н/д"</formula>
    </cfRule>
  </conditionalFormatting>
  <conditionalFormatting sqref="P153">
    <cfRule type="cellIs" dxfId="2016" priority="2136" operator="equal">
      <formula>"н/д"</formula>
    </cfRule>
  </conditionalFormatting>
  <conditionalFormatting sqref="P154">
    <cfRule type="cellIs" dxfId="2015" priority="2135" operator="equal">
      <formula>"н/д"</formula>
    </cfRule>
  </conditionalFormatting>
  <conditionalFormatting sqref="P155">
    <cfRule type="cellIs" dxfId="2014" priority="2134" operator="equal">
      <formula>"н/д"</formula>
    </cfRule>
  </conditionalFormatting>
  <conditionalFormatting sqref="P156">
    <cfRule type="cellIs" dxfId="2013" priority="2133" operator="equal">
      <formula>"н/д"</formula>
    </cfRule>
  </conditionalFormatting>
  <conditionalFormatting sqref="T151:T156">
    <cfRule type="cellIs" dxfId="2012" priority="2125" operator="equal">
      <formula>"н/д"</formula>
    </cfRule>
  </conditionalFormatting>
  <conditionalFormatting sqref="S151">
    <cfRule type="cellIs" dxfId="2011" priority="2131" operator="equal">
      <formula>"н/д"</formula>
    </cfRule>
  </conditionalFormatting>
  <conditionalFormatting sqref="S152">
    <cfRule type="cellIs" dxfId="2010" priority="2130" operator="equal">
      <formula>"н/д"</formula>
    </cfRule>
  </conditionalFormatting>
  <conditionalFormatting sqref="S153">
    <cfRule type="cellIs" dxfId="2009" priority="2129" operator="equal">
      <formula>"н/д"</formula>
    </cfRule>
  </conditionalFormatting>
  <conditionalFormatting sqref="S154">
    <cfRule type="cellIs" dxfId="2008" priority="2128" operator="equal">
      <formula>"н/д"</formula>
    </cfRule>
  </conditionalFormatting>
  <conditionalFormatting sqref="S155">
    <cfRule type="cellIs" dxfId="2007" priority="2127" operator="equal">
      <formula>"н/д"</formula>
    </cfRule>
  </conditionalFormatting>
  <conditionalFormatting sqref="S156">
    <cfRule type="cellIs" dxfId="2006" priority="2126" operator="equal">
      <formula>"н/д"</formula>
    </cfRule>
  </conditionalFormatting>
  <conditionalFormatting sqref="W151:W156">
    <cfRule type="cellIs" dxfId="2005" priority="2118" operator="equal">
      <formula>"н/д"</formula>
    </cfRule>
  </conditionalFormatting>
  <conditionalFormatting sqref="V151">
    <cfRule type="cellIs" dxfId="2004" priority="2124" operator="equal">
      <formula>"н/д"</formula>
    </cfRule>
  </conditionalFormatting>
  <conditionalFormatting sqref="V152">
    <cfRule type="cellIs" dxfId="2003" priority="2123" operator="equal">
      <formula>"н/д"</formula>
    </cfRule>
  </conditionalFormatting>
  <conditionalFormatting sqref="V153">
    <cfRule type="cellIs" dxfId="2002" priority="2122" operator="equal">
      <formula>"н/д"</formula>
    </cfRule>
  </conditionalFormatting>
  <conditionalFormatting sqref="V154">
    <cfRule type="cellIs" dxfId="2001" priority="2121" operator="equal">
      <formula>"н/д"</formula>
    </cfRule>
  </conditionalFormatting>
  <conditionalFormatting sqref="V155">
    <cfRule type="cellIs" dxfId="2000" priority="2120" operator="equal">
      <formula>"н/д"</formula>
    </cfRule>
  </conditionalFormatting>
  <conditionalFormatting sqref="V156">
    <cfRule type="cellIs" dxfId="1999" priority="2119" operator="equal">
      <formula>"н/д"</formula>
    </cfRule>
  </conditionalFormatting>
  <conditionalFormatting sqref="Z151:Z156">
    <cfRule type="cellIs" dxfId="1998" priority="2111" operator="equal">
      <formula>"н/д"</formula>
    </cfRule>
  </conditionalFormatting>
  <conditionalFormatting sqref="Y151">
    <cfRule type="cellIs" dxfId="1997" priority="2117" operator="equal">
      <formula>"н/д"</formula>
    </cfRule>
  </conditionalFormatting>
  <conditionalFormatting sqref="Y152">
    <cfRule type="cellIs" dxfId="1996" priority="2116" operator="equal">
      <formula>"н/д"</formula>
    </cfRule>
  </conditionalFormatting>
  <conditionalFormatting sqref="Y153">
    <cfRule type="cellIs" dxfId="1995" priority="2115" operator="equal">
      <formula>"н/д"</formula>
    </cfRule>
  </conditionalFormatting>
  <conditionalFormatting sqref="Y154">
    <cfRule type="cellIs" dxfId="1994" priority="2114" operator="equal">
      <formula>"н/д"</formula>
    </cfRule>
  </conditionalFormatting>
  <conditionalFormatting sqref="Y155">
    <cfRule type="cellIs" dxfId="1993" priority="2113" operator="equal">
      <formula>"н/д"</formula>
    </cfRule>
  </conditionalFormatting>
  <conditionalFormatting sqref="Y156">
    <cfRule type="cellIs" dxfId="1992" priority="2112" operator="equal">
      <formula>"н/д"</formula>
    </cfRule>
  </conditionalFormatting>
  <conditionalFormatting sqref="AC151:AC156">
    <cfRule type="cellIs" dxfId="1991" priority="2104" operator="equal">
      <formula>"н/д"</formula>
    </cfRule>
  </conditionalFormatting>
  <conditionalFormatting sqref="AB151">
    <cfRule type="cellIs" dxfId="1990" priority="2110" operator="equal">
      <formula>"н/д"</formula>
    </cfRule>
  </conditionalFormatting>
  <conditionalFormatting sqref="AB152">
    <cfRule type="cellIs" dxfId="1989" priority="2109" operator="equal">
      <formula>"н/д"</formula>
    </cfRule>
  </conditionalFormatting>
  <conditionalFormatting sqref="AB153">
    <cfRule type="cellIs" dxfId="1988" priority="2108" operator="equal">
      <formula>"н/д"</formula>
    </cfRule>
  </conditionalFormatting>
  <conditionalFormatting sqref="AB154">
    <cfRule type="cellIs" dxfId="1987" priority="2107" operator="equal">
      <formula>"н/д"</formula>
    </cfRule>
  </conditionalFormatting>
  <conditionalFormatting sqref="AB155">
    <cfRule type="cellIs" dxfId="1986" priority="2106" operator="equal">
      <formula>"н/д"</formula>
    </cfRule>
  </conditionalFormatting>
  <conditionalFormatting sqref="AB156">
    <cfRule type="cellIs" dxfId="1985" priority="2105" operator="equal">
      <formula>"н/д"</formula>
    </cfRule>
  </conditionalFormatting>
  <conditionalFormatting sqref="AF151:AF156">
    <cfRule type="cellIs" dxfId="1984" priority="2097" operator="equal">
      <formula>"н/д"</formula>
    </cfRule>
  </conditionalFormatting>
  <conditionalFormatting sqref="AE151">
    <cfRule type="cellIs" dxfId="1983" priority="2103" operator="equal">
      <formula>"н/д"</formula>
    </cfRule>
  </conditionalFormatting>
  <conditionalFormatting sqref="AE152">
    <cfRule type="cellIs" dxfId="1982" priority="2102" operator="equal">
      <formula>"н/д"</formula>
    </cfRule>
  </conditionalFormatting>
  <conditionalFormatting sqref="AE153">
    <cfRule type="cellIs" dxfId="1981" priority="2101" operator="equal">
      <formula>"н/д"</formula>
    </cfRule>
  </conditionalFormatting>
  <conditionalFormatting sqref="AE154">
    <cfRule type="cellIs" dxfId="1980" priority="2100" operator="equal">
      <formula>"н/д"</formula>
    </cfRule>
  </conditionalFormatting>
  <conditionalFormatting sqref="AE155">
    <cfRule type="cellIs" dxfId="1979" priority="2099" operator="equal">
      <formula>"н/д"</formula>
    </cfRule>
  </conditionalFormatting>
  <conditionalFormatting sqref="AE156">
    <cfRule type="cellIs" dxfId="1978" priority="2098" operator="equal">
      <formula>"н/д"</formula>
    </cfRule>
  </conditionalFormatting>
  <conditionalFormatting sqref="AI151:AI156">
    <cfRule type="cellIs" dxfId="1977" priority="2090" operator="equal">
      <formula>"н/д"</formula>
    </cfRule>
  </conditionalFormatting>
  <conditionalFormatting sqref="AH151">
    <cfRule type="cellIs" dxfId="1976" priority="2096" operator="equal">
      <formula>"н/д"</formula>
    </cfRule>
  </conditionalFormatting>
  <conditionalFormatting sqref="AH152">
    <cfRule type="cellIs" dxfId="1975" priority="2095" operator="equal">
      <formula>"н/д"</formula>
    </cfRule>
  </conditionalFormatting>
  <conditionalFormatting sqref="AH153">
    <cfRule type="cellIs" dxfId="1974" priority="2094" operator="equal">
      <formula>"н/д"</formula>
    </cfRule>
  </conditionalFormatting>
  <conditionalFormatting sqref="AH154">
    <cfRule type="cellIs" dxfId="1973" priority="2093" operator="equal">
      <formula>"н/д"</formula>
    </cfRule>
  </conditionalFormatting>
  <conditionalFormatting sqref="AH155">
    <cfRule type="cellIs" dxfId="1972" priority="2092" operator="equal">
      <formula>"н/д"</formula>
    </cfRule>
  </conditionalFormatting>
  <conditionalFormatting sqref="AH156">
    <cfRule type="cellIs" dxfId="1971" priority="2091" operator="equal">
      <formula>"н/д"</formula>
    </cfRule>
  </conditionalFormatting>
  <conditionalFormatting sqref="AL151:AL156">
    <cfRule type="cellIs" dxfId="1970" priority="2083" operator="equal">
      <formula>"н/д"</formula>
    </cfRule>
  </conditionalFormatting>
  <conditionalFormatting sqref="AK151">
    <cfRule type="cellIs" dxfId="1969" priority="2089" operator="equal">
      <formula>"н/д"</formula>
    </cfRule>
  </conditionalFormatting>
  <conditionalFormatting sqref="AK152">
    <cfRule type="cellIs" dxfId="1968" priority="2088" operator="equal">
      <formula>"н/д"</formula>
    </cfRule>
  </conditionalFormatting>
  <conditionalFormatting sqref="AK153">
    <cfRule type="cellIs" dxfId="1967" priority="2087" operator="equal">
      <formula>"н/д"</formula>
    </cfRule>
  </conditionalFormatting>
  <conditionalFormatting sqref="AK154">
    <cfRule type="cellIs" dxfId="1966" priority="2086" operator="equal">
      <formula>"н/д"</formula>
    </cfRule>
  </conditionalFormatting>
  <conditionalFormatting sqref="AK155">
    <cfRule type="cellIs" dxfId="1965" priority="2085" operator="equal">
      <formula>"н/д"</formula>
    </cfRule>
  </conditionalFormatting>
  <conditionalFormatting sqref="AK156">
    <cfRule type="cellIs" dxfId="1964" priority="2084" operator="equal">
      <formula>"н/д"</formula>
    </cfRule>
  </conditionalFormatting>
  <conditionalFormatting sqref="AO151:AO156">
    <cfRule type="cellIs" dxfId="1963" priority="2076" operator="equal">
      <formula>"н/д"</formula>
    </cfRule>
  </conditionalFormatting>
  <conditionalFormatting sqref="AN151">
    <cfRule type="cellIs" dxfId="1962" priority="2082" operator="equal">
      <formula>"н/д"</formula>
    </cfRule>
  </conditionalFormatting>
  <conditionalFormatting sqref="AN152">
    <cfRule type="cellIs" dxfId="1961" priority="2081" operator="equal">
      <formula>"н/д"</formula>
    </cfRule>
  </conditionalFormatting>
  <conditionalFormatting sqref="AN153">
    <cfRule type="cellIs" dxfId="1960" priority="2080" operator="equal">
      <formula>"н/д"</formula>
    </cfRule>
  </conditionalFormatting>
  <conditionalFormatting sqref="AN154">
    <cfRule type="cellIs" dxfId="1959" priority="2079" operator="equal">
      <formula>"н/д"</formula>
    </cfRule>
  </conditionalFormatting>
  <conditionalFormatting sqref="AN155">
    <cfRule type="cellIs" dxfId="1958" priority="2078" operator="equal">
      <formula>"н/д"</formula>
    </cfRule>
  </conditionalFormatting>
  <conditionalFormatting sqref="AN156">
    <cfRule type="cellIs" dxfId="1957" priority="2077" operator="equal">
      <formula>"н/д"</formula>
    </cfRule>
  </conditionalFormatting>
  <conditionalFormatting sqref="AR151:AR156">
    <cfRule type="cellIs" dxfId="1956" priority="2069" operator="equal">
      <formula>"н/д"</formula>
    </cfRule>
  </conditionalFormatting>
  <conditionalFormatting sqref="AQ151">
    <cfRule type="cellIs" dxfId="1955" priority="2075" operator="equal">
      <formula>"н/д"</formula>
    </cfRule>
  </conditionalFormatting>
  <conditionalFormatting sqref="AQ152">
    <cfRule type="cellIs" dxfId="1954" priority="2074" operator="equal">
      <formula>"н/д"</formula>
    </cfRule>
  </conditionalFormatting>
  <conditionalFormatting sqref="AQ153">
    <cfRule type="cellIs" dxfId="1953" priority="2073" operator="equal">
      <formula>"н/д"</formula>
    </cfRule>
  </conditionalFormatting>
  <conditionalFormatting sqref="AQ154">
    <cfRule type="cellIs" dxfId="1952" priority="2072" operator="equal">
      <formula>"н/д"</formula>
    </cfRule>
  </conditionalFormatting>
  <conditionalFormatting sqref="AQ155">
    <cfRule type="cellIs" dxfId="1951" priority="2071" operator="equal">
      <formula>"н/д"</formula>
    </cfRule>
  </conditionalFormatting>
  <conditionalFormatting sqref="AQ156">
    <cfRule type="cellIs" dxfId="1950" priority="2070" operator="equal">
      <formula>"н/д"</formula>
    </cfRule>
  </conditionalFormatting>
  <conditionalFormatting sqref="AU151:AU156">
    <cfRule type="cellIs" dxfId="1949" priority="2062" operator="equal">
      <formula>"н/д"</formula>
    </cfRule>
  </conditionalFormatting>
  <conditionalFormatting sqref="AT151">
    <cfRule type="cellIs" dxfId="1948" priority="2068" operator="equal">
      <formula>"н/д"</formula>
    </cfRule>
  </conditionalFormatting>
  <conditionalFormatting sqref="AT152">
    <cfRule type="cellIs" dxfId="1947" priority="2067" operator="equal">
      <formula>"н/д"</formula>
    </cfRule>
  </conditionalFormatting>
  <conditionalFormatting sqref="AT153">
    <cfRule type="cellIs" dxfId="1946" priority="2066" operator="equal">
      <formula>"н/д"</formula>
    </cfRule>
  </conditionalFormatting>
  <conditionalFormatting sqref="AT154">
    <cfRule type="cellIs" dxfId="1945" priority="2065" operator="equal">
      <formula>"н/д"</formula>
    </cfRule>
  </conditionalFormatting>
  <conditionalFormatting sqref="AT155">
    <cfRule type="cellIs" dxfId="1944" priority="2064" operator="equal">
      <formula>"н/д"</formula>
    </cfRule>
  </conditionalFormatting>
  <conditionalFormatting sqref="AT156">
    <cfRule type="cellIs" dxfId="1943" priority="2063" operator="equal">
      <formula>"н/д"</formula>
    </cfRule>
  </conditionalFormatting>
  <conditionalFormatting sqref="AX151:AX156">
    <cfRule type="cellIs" dxfId="1942" priority="2055" operator="equal">
      <formula>"н/д"</formula>
    </cfRule>
  </conditionalFormatting>
  <conditionalFormatting sqref="AW151">
    <cfRule type="cellIs" dxfId="1941" priority="2061" operator="equal">
      <formula>"н/д"</formula>
    </cfRule>
  </conditionalFormatting>
  <conditionalFormatting sqref="AW152">
    <cfRule type="cellIs" dxfId="1940" priority="2060" operator="equal">
      <formula>"н/д"</formula>
    </cfRule>
  </conditionalFormatting>
  <conditionalFormatting sqref="AW153">
    <cfRule type="cellIs" dxfId="1939" priority="2059" operator="equal">
      <formula>"н/д"</formula>
    </cfRule>
  </conditionalFormatting>
  <conditionalFormatting sqref="AW154">
    <cfRule type="cellIs" dxfId="1938" priority="2058" operator="equal">
      <formula>"н/д"</formula>
    </cfRule>
  </conditionalFormatting>
  <conditionalFormatting sqref="AW155">
    <cfRule type="cellIs" dxfId="1937" priority="2057" operator="equal">
      <formula>"н/д"</formula>
    </cfRule>
  </conditionalFormatting>
  <conditionalFormatting sqref="AW156">
    <cfRule type="cellIs" dxfId="1936" priority="2056" operator="equal">
      <formula>"н/д"</formula>
    </cfRule>
  </conditionalFormatting>
  <conditionalFormatting sqref="BA151:BA156">
    <cfRule type="cellIs" dxfId="1935" priority="2048" operator="equal">
      <formula>"н/д"</formula>
    </cfRule>
  </conditionalFormatting>
  <conditionalFormatting sqref="AZ151">
    <cfRule type="cellIs" dxfId="1934" priority="2054" operator="equal">
      <formula>"н/д"</formula>
    </cfRule>
  </conditionalFormatting>
  <conditionalFormatting sqref="AZ152">
    <cfRule type="cellIs" dxfId="1933" priority="2053" operator="equal">
      <formula>"н/д"</formula>
    </cfRule>
  </conditionalFormatting>
  <conditionalFormatting sqref="AZ153">
    <cfRule type="cellIs" dxfId="1932" priority="2052" operator="equal">
      <formula>"н/д"</formula>
    </cfRule>
  </conditionalFormatting>
  <conditionalFormatting sqref="AZ154">
    <cfRule type="cellIs" dxfId="1931" priority="2051" operator="equal">
      <formula>"н/д"</formula>
    </cfRule>
  </conditionalFormatting>
  <conditionalFormatting sqref="AZ155">
    <cfRule type="cellIs" dxfId="1930" priority="2050" operator="equal">
      <formula>"н/д"</formula>
    </cfRule>
  </conditionalFormatting>
  <conditionalFormatting sqref="AZ156">
    <cfRule type="cellIs" dxfId="1929" priority="2049" operator="equal">
      <formula>"н/д"</formula>
    </cfRule>
  </conditionalFormatting>
  <conditionalFormatting sqref="BD151:BD156">
    <cfRule type="cellIs" dxfId="1928" priority="2041" operator="equal">
      <formula>"н/д"</formula>
    </cfRule>
  </conditionalFormatting>
  <conditionalFormatting sqref="BC151">
    <cfRule type="cellIs" dxfId="1927" priority="2047" operator="equal">
      <formula>"н/д"</formula>
    </cfRule>
  </conditionalFormatting>
  <conditionalFormatting sqref="BC152">
    <cfRule type="cellIs" dxfId="1926" priority="2046" operator="equal">
      <formula>"н/д"</formula>
    </cfRule>
  </conditionalFormatting>
  <conditionalFormatting sqref="BC153">
    <cfRule type="cellIs" dxfId="1925" priority="2045" operator="equal">
      <formula>"н/д"</formula>
    </cfRule>
  </conditionalFormatting>
  <conditionalFormatting sqref="BC154">
    <cfRule type="cellIs" dxfId="1924" priority="2044" operator="equal">
      <formula>"н/д"</formula>
    </cfRule>
  </conditionalFormatting>
  <conditionalFormatting sqref="BC155">
    <cfRule type="cellIs" dxfId="1923" priority="2043" operator="equal">
      <formula>"н/д"</formula>
    </cfRule>
  </conditionalFormatting>
  <conditionalFormatting sqref="BC156">
    <cfRule type="cellIs" dxfId="1922" priority="2042" operator="equal">
      <formula>"н/д"</formula>
    </cfRule>
  </conditionalFormatting>
  <conditionalFormatting sqref="BG151:BG156">
    <cfRule type="cellIs" dxfId="1921" priority="2034" operator="equal">
      <formula>"н/д"</formula>
    </cfRule>
  </conditionalFormatting>
  <conditionalFormatting sqref="BF151">
    <cfRule type="cellIs" dxfId="1920" priority="2040" operator="equal">
      <formula>"н/д"</formula>
    </cfRule>
  </conditionalFormatting>
  <conditionalFormatting sqref="BF152">
    <cfRule type="cellIs" dxfId="1919" priority="2039" operator="equal">
      <formula>"н/д"</formula>
    </cfRule>
  </conditionalFormatting>
  <conditionalFormatting sqref="BF153">
    <cfRule type="cellIs" dxfId="1918" priority="2038" operator="equal">
      <formula>"н/д"</formula>
    </cfRule>
  </conditionalFormatting>
  <conditionalFormatting sqref="BF154">
    <cfRule type="cellIs" dxfId="1917" priority="2037" operator="equal">
      <formula>"н/д"</formula>
    </cfRule>
  </conditionalFormatting>
  <conditionalFormatting sqref="BF155">
    <cfRule type="cellIs" dxfId="1916" priority="2036" operator="equal">
      <formula>"н/д"</formula>
    </cfRule>
  </conditionalFormatting>
  <conditionalFormatting sqref="BF156">
    <cfRule type="cellIs" dxfId="1915" priority="2035" operator="equal">
      <formula>"н/д"</formula>
    </cfRule>
  </conditionalFormatting>
  <conditionalFormatting sqref="BJ151:BJ156">
    <cfRule type="cellIs" dxfId="1914" priority="2027" operator="equal">
      <formula>"н/д"</formula>
    </cfRule>
  </conditionalFormatting>
  <conditionalFormatting sqref="BI151">
    <cfRule type="cellIs" dxfId="1913" priority="2033" operator="equal">
      <formula>"н/д"</formula>
    </cfRule>
  </conditionalFormatting>
  <conditionalFormatting sqref="BI152">
    <cfRule type="cellIs" dxfId="1912" priority="2032" operator="equal">
      <formula>"н/д"</formula>
    </cfRule>
  </conditionalFormatting>
  <conditionalFormatting sqref="BI153">
    <cfRule type="cellIs" dxfId="1911" priority="2031" operator="equal">
      <formula>"н/д"</formula>
    </cfRule>
  </conditionalFormatting>
  <conditionalFormatting sqref="BI154">
    <cfRule type="cellIs" dxfId="1910" priority="2030" operator="equal">
      <formula>"н/д"</formula>
    </cfRule>
  </conditionalFormatting>
  <conditionalFormatting sqref="BI155">
    <cfRule type="cellIs" dxfId="1909" priority="2029" operator="equal">
      <formula>"н/д"</formula>
    </cfRule>
  </conditionalFormatting>
  <conditionalFormatting sqref="BI156">
    <cfRule type="cellIs" dxfId="1908" priority="2028" operator="equal">
      <formula>"н/д"</formula>
    </cfRule>
  </conditionalFormatting>
  <conditionalFormatting sqref="BM151:BM156">
    <cfRule type="cellIs" dxfId="1907" priority="2020" operator="equal">
      <formula>"н/д"</formula>
    </cfRule>
  </conditionalFormatting>
  <conditionalFormatting sqref="BL151">
    <cfRule type="cellIs" dxfId="1906" priority="2026" operator="equal">
      <formula>"н/д"</formula>
    </cfRule>
  </conditionalFormatting>
  <conditionalFormatting sqref="BL152">
    <cfRule type="cellIs" dxfId="1905" priority="2025" operator="equal">
      <formula>"н/д"</formula>
    </cfRule>
  </conditionalFormatting>
  <conditionalFormatting sqref="BL153">
    <cfRule type="cellIs" dxfId="1904" priority="2024" operator="equal">
      <formula>"н/д"</formula>
    </cfRule>
  </conditionalFormatting>
  <conditionalFormatting sqref="BL154">
    <cfRule type="cellIs" dxfId="1903" priority="2023" operator="equal">
      <formula>"н/д"</formula>
    </cfRule>
  </conditionalFormatting>
  <conditionalFormatting sqref="BL155">
    <cfRule type="cellIs" dxfId="1902" priority="2022" operator="equal">
      <formula>"н/д"</formula>
    </cfRule>
  </conditionalFormatting>
  <conditionalFormatting sqref="BL156">
    <cfRule type="cellIs" dxfId="1901" priority="2021" operator="equal">
      <formula>"н/д"</formula>
    </cfRule>
  </conditionalFormatting>
  <conditionalFormatting sqref="BP151:BP156">
    <cfRule type="cellIs" dxfId="1900" priority="2013" operator="equal">
      <formula>"н/д"</formula>
    </cfRule>
  </conditionalFormatting>
  <conditionalFormatting sqref="BO151">
    <cfRule type="cellIs" dxfId="1899" priority="2019" operator="equal">
      <formula>"н/д"</formula>
    </cfRule>
  </conditionalFormatting>
  <conditionalFormatting sqref="BO152">
    <cfRule type="cellIs" dxfId="1898" priority="2018" operator="equal">
      <formula>"н/д"</formula>
    </cfRule>
  </conditionalFormatting>
  <conditionalFormatting sqref="BO153">
    <cfRule type="cellIs" dxfId="1897" priority="2017" operator="equal">
      <formula>"н/д"</formula>
    </cfRule>
  </conditionalFormatting>
  <conditionalFormatting sqref="BO154">
    <cfRule type="cellIs" dxfId="1896" priority="2016" operator="equal">
      <formula>"н/д"</formula>
    </cfRule>
  </conditionalFormatting>
  <conditionalFormatting sqref="BO155">
    <cfRule type="cellIs" dxfId="1895" priority="2015" operator="equal">
      <formula>"н/д"</formula>
    </cfRule>
  </conditionalFormatting>
  <conditionalFormatting sqref="BO156">
    <cfRule type="cellIs" dxfId="1894" priority="2014" operator="equal">
      <formula>"н/д"</formula>
    </cfRule>
  </conditionalFormatting>
  <conditionalFormatting sqref="BV151:BV156">
    <cfRule type="cellIs" dxfId="1893" priority="2006" operator="equal">
      <formula>"н/д"</formula>
    </cfRule>
  </conditionalFormatting>
  <conditionalFormatting sqref="BU151">
    <cfRule type="cellIs" dxfId="1892" priority="2012" operator="equal">
      <formula>"н/д"</formula>
    </cfRule>
  </conditionalFormatting>
  <conditionalFormatting sqref="BU152">
    <cfRule type="cellIs" dxfId="1891" priority="2011" operator="equal">
      <formula>"н/д"</formula>
    </cfRule>
  </conditionalFormatting>
  <conditionalFormatting sqref="BU153">
    <cfRule type="cellIs" dxfId="1890" priority="2010" operator="equal">
      <formula>"н/д"</formula>
    </cfRule>
  </conditionalFormatting>
  <conditionalFormatting sqref="BU154">
    <cfRule type="cellIs" dxfId="1889" priority="2009" operator="equal">
      <formula>"н/д"</formula>
    </cfRule>
  </conditionalFormatting>
  <conditionalFormatting sqref="BU155">
    <cfRule type="cellIs" dxfId="1888" priority="2008" operator="equal">
      <formula>"н/д"</formula>
    </cfRule>
  </conditionalFormatting>
  <conditionalFormatting sqref="BU156">
    <cfRule type="cellIs" dxfId="1887" priority="2007" operator="equal">
      <formula>"н/д"</formula>
    </cfRule>
  </conditionalFormatting>
  <conditionalFormatting sqref="BY151:BY156">
    <cfRule type="cellIs" dxfId="1886" priority="1999" operator="equal">
      <formula>"н/д"</formula>
    </cfRule>
  </conditionalFormatting>
  <conditionalFormatting sqref="BX151">
    <cfRule type="cellIs" dxfId="1885" priority="2005" operator="equal">
      <formula>"н/д"</formula>
    </cfRule>
  </conditionalFormatting>
  <conditionalFormatting sqref="BX152">
    <cfRule type="cellIs" dxfId="1884" priority="2004" operator="equal">
      <formula>"н/д"</formula>
    </cfRule>
  </conditionalFormatting>
  <conditionalFormatting sqref="BX153">
    <cfRule type="cellIs" dxfId="1883" priority="2003" operator="equal">
      <formula>"н/д"</formula>
    </cfRule>
  </conditionalFormatting>
  <conditionalFormatting sqref="BX154">
    <cfRule type="cellIs" dxfId="1882" priority="2002" operator="equal">
      <formula>"н/д"</formula>
    </cfRule>
  </conditionalFormatting>
  <conditionalFormatting sqref="BX155">
    <cfRule type="cellIs" dxfId="1881" priority="2001" operator="equal">
      <formula>"н/д"</formula>
    </cfRule>
  </conditionalFormatting>
  <conditionalFormatting sqref="BX156">
    <cfRule type="cellIs" dxfId="1880" priority="2000" operator="equal">
      <formula>"н/д"</formula>
    </cfRule>
  </conditionalFormatting>
  <conditionalFormatting sqref="H134:H137">
    <cfRule type="cellIs" dxfId="1879" priority="1994" operator="equal">
      <formula>"н/д"</formula>
    </cfRule>
  </conditionalFormatting>
  <conditionalFormatting sqref="G134">
    <cfRule type="cellIs" dxfId="1878" priority="1998" operator="equal">
      <formula>"н/д"</formula>
    </cfRule>
  </conditionalFormatting>
  <conditionalFormatting sqref="G135">
    <cfRule type="cellIs" dxfId="1877" priority="1997" operator="equal">
      <formula>"н/д"</formula>
    </cfRule>
  </conditionalFormatting>
  <conditionalFormatting sqref="G136">
    <cfRule type="cellIs" dxfId="1876" priority="1996" operator="equal">
      <formula>"н/д"</formula>
    </cfRule>
  </conditionalFormatting>
  <conditionalFormatting sqref="G137">
    <cfRule type="cellIs" dxfId="1875" priority="1995" operator="equal">
      <formula>"н/д"</formula>
    </cfRule>
  </conditionalFormatting>
  <conditionalFormatting sqref="H132">
    <cfRule type="cellIs" dxfId="1874" priority="1992" operator="equal">
      <formula>"н/д"</formula>
    </cfRule>
  </conditionalFormatting>
  <conditionalFormatting sqref="G132">
    <cfRule type="cellIs" dxfId="1873" priority="1993" operator="equal">
      <formula>"н/д"</formula>
    </cfRule>
  </conditionalFormatting>
  <conditionalFormatting sqref="H133">
    <cfRule type="cellIs" dxfId="1872" priority="1990" operator="equal">
      <formula>"н/д"</formula>
    </cfRule>
  </conditionalFormatting>
  <conditionalFormatting sqref="G133">
    <cfRule type="cellIs" dxfId="1871" priority="1991" operator="equal">
      <formula>"н/д"</formula>
    </cfRule>
  </conditionalFormatting>
  <conditionalFormatting sqref="K134:K137">
    <cfRule type="cellIs" dxfId="1870" priority="1985" operator="equal">
      <formula>"н/д"</formula>
    </cfRule>
  </conditionalFormatting>
  <conditionalFormatting sqref="J134">
    <cfRule type="cellIs" dxfId="1869" priority="1989" operator="equal">
      <formula>"н/д"</formula>
    </cfRule>
  </conditionalFormatting>
  <conditionalFormatting sqref="J135">
    <cfRule type="cellIs" dxfId="1868" priority="1988" operator="equal">
      <formula>"н/д"</formula>
    </cfRule>
  </conditionalFormatting>
  <conditionalFormatting sqref="J136">
    <cfRule type="cellIs" dxfId="1867" priority="1987" operator="equal">
      <formula>"н/д"</formula>
    </cfRule>
  </conditionalFormatting>
  <conditionalFormatting sqref="J137">
    <cfRule type="cellIs" dxfId="1866" priority="1986" operator="equal">
      <formula>"н/д"</formula>
    </cfRule>
  </conditionalFormatting>
  <conditionalFormatting sqref="K132">
    <cfRule type="cellIs" dxfId="1865" priority="1983" operator="equal">
      <formula>"н/д"</formula>
    </cfRule>
  </conditionalFormatting>
  <conditionalFormatting sqref="J132">
    <cfRule type="cellIs" dxfId="1864" priority="1984" operator="equal">
      <formula>"н/д"</formula>
    </cfRule>
  </conditionalFormatting>
  <conditionalFormatting sqref="K133">
    <cfRule type="cellIs" dxfId="1863" priority="1981" operator="equal">
      <formula>"н/д"</formula>
    </cfRule>
  </conditionalFormatting>
  <conditionalFormatting sqref="J133">
    <cfRule type="cellIs" dxfId="1862" priority="1982" operator="equal">
      <formula>"н/д"</formula>
    </cfRule>
  </conditionalFormatting>
  <conditionalFormatting sqref="N134:N137">
    <cfRule type="cellIs" dxfId="1861" priority="1976" operator="equal">
      <formula>"н/д"</formula>
    </cfRule>
  </conditionalFormatting>
  <conditionalFormatting sqref="M134">
    <cfRule type="cellIs" dxfId="1860" priority="1980" operator="equal">
      <formula>"н/д"</formula>
    </cfRule>
  </conditionalFormatting>
  <conditionalFormatting sqref="M135">
    <cfRule type="cellIs" dxfId="1859" priority="1979" operator="equal">
      <formula>"н/д"</formula>
    </cfRule>
  </conditionalFormatting>
  <conditionalFormatting sqref="M136">
    <cfRule type="cellIs" dxfId="1858" priority="1978" operator="equal">
      <formula>"н/д"</formula>
    </cfRule>
  </conditionalFormatting>
  <conditionalFormatting sqref="M137">
    <cfRule type="cellIs" dxfId="1857" priority="1977" operator="equal">
      <formula>"н/д"</formula>
    </cfRule>
  </conditionalFormatting>
  <conditionalFormatting sqref="N132">
    <cfRule type="cellIs" dxfId="1856" priority="1974" operator="equal">
      <formula>"н/д"</formula>
    </cfRule>
  </conditionalFormatting>
  <conditionalFormatting sqref="M132">
    <cfRule type="cellIs" dxfId="1855" priority="1975" operator="equal">
      <formula>"н/д"</formula>
    </cfRule>
  </conditionalFormatting>
  <conditionalFormatting sqref="N133">
    <cfRule type="cellIs" dxfId="1854" priority="1972" operator="equal">
      <formula>"н/д"</formula>
    </cfRule>
  </conditionalFormatting>
  <conditionalFormatting sqref="M133">
    <cfRule type="cellIs" dxfId="1853" priority="1973" operator="equal">
      <formula>"н/д"</formula>
    </cfRule>
  </conditionalFormatting>
  <conditionalFormatting sqref="Q134:Q137">
    <cfRule type="cellIs" dxfId="1852" priority="1967" operator="equal">
      <formula>"н/д"</formula>
    </cfRule>
  </conditionalFormatting>
  <conditionalFormatting sqref="P134">
    <cfRule type="cellIs" dxfId="1851" priority="1971" operator="equal">
      <formula>"н/д"</formula>
    </cfRule>
  </conditionalFormatting>
  <conditionalFormatting sqref="P135">
    <cfRule type="cellIs" dxfId="1850" priority="1970" operator="equal">
      <formula>"н/д"</formula>
    </cfRule>
  </conditionalFormatting>
  <conditionalFormatting sqref="P136">
    <cfRule type="cellIs" dxfId="1849" priority="1969" operator="equal">
      <formula>"н/д"</formula>
    </cfRule>
  </conditionalFormatting>
  <conditionalFormatting sqref="P137">
    <cfRule type="cellIs" dxfId="1848" priority="1968" operator="equal">
      <formula>"н/д"</formula>
    </cfRule>
  </conditionalFormatting>
  <conditionalFormatting sqref="Q132">
    <cfRule type="cellIs" dxfId="1847" priority="1965" operator="equal">
      <formula>"н/д"</formula>
    </cfRule>
  </conditionalFormatting>
  <conditionalFormatting sqref="P132">
    <cfRule type="cellIs" dxfId="1846" priority="1966" operator="equal">
      <formula>"н/д"</formula>
    </cfRule>
  </conditionalFormatting>
  <conditionalFormatting sqref="Q133">
    <cfRule type="cellIs" dxfId="1845" priority="1963" operator="equal">
      <formula>"н/д"</formula>
    </cfRule>
  </conditionalFormatting>
  <conditionalFormatting sqref="P133">
    <cfRule type="cellIs" dxfId="1844" priority="1964" operator="equal">
      <formula>"н/д"</formula>
    </cfRule>
  </conditionalFormatting>
  <conditionalFormatting sqref="W134:W137">
    <cfRule type="cellIs" dxfId="1843" priority="1958" operator="equal">
      <formula>"н/д"</formula>
    </cfRule>
  </conditionalFormatting>
  <conditionalFormatting sqref="V134">
    <cfRule type="cellIs" dxfId="1842" priority="1962" operator="equal">
      <formula>"н/д"</formula>
    </cfRule>
  </conditionalFormatting>
  <conditionalFormatting sqref="V135">
    <cfRule type="cellIs" dxfId="1841" priority="1961" operator="equal">
      <formula>"н/д"</formula>
    </cfRule>
  </conditionalFormatting>
  <conditionalFormatting sqref="V136">
    <cfRule type="cellIs" dxfId="1840" priority="1960" operator="equal">
      <formula>"н/д"</formula>
    </cfRule>
  </conditionalFormatting>
  <conditionalFormatting sqref="V137">
    <cfRule type="cellIs" dxfId="1839" priority="1959" operator="equal">
      <formula>"н/д"</formula>
    </cfRule>
  </conditionalFormatting>
  <conditionalFormatting sqref="W132">
    <cfRule type="cellIs" dxfId="1838" priority="1956" operator="equal">
      <formula>"н/д"</formula>
    </cfRule>
  </conditionalFormatting>
  <conditionalFormatting sqref="V132">
    <cfRule type="cellIs" dxfId="1837" priority="1957" operator="equal">
      <formula>"н/д"</formula>
    </cfRule>
  </conditionalFormatting>
  <conditionalFormatting sqref="W133">
    <cfRule type="cellIs" dxfId="1836" priority="1954" operator="equal">
      <formula>"н/д"</formula>
    </cfRule>
  </conditionalFormatting>
  <conditionalFormatting sqref="V133">
    <cfRule type="cellIs" dxfId="1835" priority="1955" operator="equal">
      <formula>"н/д"</formula>
    </cfRule>
  </conditionalFormatting>
  <conditionalFormatting sqref="Z134:Z137">
    <cfRule type="cellIs" dxfId="1834" priority="1949" operator="equal">
      <formula>"н/д"</formula>
    </cfRule>
  </conditionalFormatting>
  <conditionalFormatting sqref="Y134">
    <cfRule type="cellIs" dxfId="1833" priority="1953" operator="equal">
      <formula>"н/д"</formula>
    </cfRule>
  </conditionalFormatting>
  <conditionalFormatting sqref="Y135">
    <cfRule type="cellIs" dxfId="1832" priority="1952" operator="equal">
      <formula>"н/д"</formula>
    </cfRule>
  </conditionalFormatting>
  <conditionalFormatting sqref="Y136">
    <cfRule type="cellIs" dxfId="1831" priority="1951" operator="equal">
      <formula>"н/д"</formula>
    </cfRule>
  </conditionalFormatting>
  <conditionalFormatting sqref="Y137">
    <cfRule type="cellIs" dxfId="1830" priority="1950" operator="equal">
      <formula>"н/д"</formula>
    </cfRule>
  </conditionalFormatting>
  <conditionalFormatting sqref="Z132">
    <cfRule type="cellIs" dxfId="1829" priority="1947" operator="equal">
      <formula>"н/д"</formula>
    </cfRule>
  </conditionalFormatting>
  <conditionalFormatting sqref="Y132">
    <cfRule type="cellIs" dxfId="1828" priority="1948" operator="equal">
      <formula>"н/д"</formula>
    </cfRule>
  </conditionalFormatting>
  <conditionalFormatting sqref="Z133">
    <cfRule type="cellIs" dxfId="1827" priority="1945" operator="equal">
      <formula>"н/д"</formula>
    </cfRule>
  </conditionalFormatting>
  <conditionalFormatting sqref="Y133">
    <cfRule type="cellIs" dxfId="1826" priority="1946" operator="equal">
      <formula>"н/д"</formula>
    </cfRule>
  </conditionalFormatting>
  <conditionalFormatting sqref="AC134:AC137">
    <cfRule type="cellIs" dxfId="1825" priority="1940" operator="equal">
      <formula>"н/д"</formula>
    </cfRule>
  </conditionalFormatting>
  <conditionalFormatting sqref="AB134">
    <cfRule type="cellIs" dxfId="1824" priority="1944" operator="equal">
      <formula>"н/д"</formula>
    </cfRule>
  </conditionalFormatting>
  <conditionalFormatting sqref="AB135">
    <cfRule type="cellIs" dxfId="1823" priority="1943" operator="equal">
      <formula>"н/д"</formula>
    </cfRule>
  </conditionalFormatting>
  <conditionalFormatting sqref="AB136">
    <cfRule type="cellIs" dxfId="1822" priority="1942" operator="equal">
      <formula>"н/д"</formula>
    </cfRule>
  </conditionalFormatting>
  <conditionalFormatting sqref="AB137">
    <cfRule type="cellIs" dxfId="1821" priority="1941" operator="equal">
      <formula>"н/д"</formula>
    </cfRule>
  </conditionalFormatting>
  <conditionalFormatting sqref="AC132">
    <cfRule type="cellIs" dxfId="1820" priority="1938" operator="equal">
      <formula>"н/д"</formula>
    </cfRule>
  </conditionalFormatting>
  <conditionalFormatting sqref="AB132">
    <cfRule type="cellIs" dxfId="1819" priority="1939" operator="equal">
      <formula>"н/д"</formula>
    </cfRule>
  </conditionalFormatting>
  <conditionalFormatting sqref="AC133">
    <cfRule type="cellIs" dxfId="1818" priority="1936" operator="equal">
      <formula>"н/д"</formula>
    </cfRule>
  </conditionalFormatting>
  <conditionalFormatting sqref="AB133">
    <cfRule type="cellIs" dxfId="1817" priority="1937" operator="equal">
      <formula>"н/д"</formula>
    </cfRule>
  </conditionalFormatting>
  <conditionalFormatting sqref="AF134:AF137">
    <cfRule type="cellIs" dxfId="1816" priority="1931" operator="equal">
      <formula>"н/д"</formula>
    </cfRule>
  </conditionalFormatting>
  <conditionalFormatting sqref="AE134">
    <cfRule type="cellIs" dxfId="1815" priority="1935" operator="equal">
      <formula>"н/д"</formula>
    </cfRule>
  </conditionalFormatting>
  <conditionalFormatting sqref="AE135">
    <cfRule type="cellIs" dxfId="1814" priority="1934" operator="equal">
      <formula>"н/д"</formula>
    </cfRule>
  </conditionalFormatting>
  <conditionalFormatting sqref="AE136">
    <cfRule type="cellIs" dxfId="1813" priority="1933" operator="equal">
      <formula>"н/д"</formula>
    </cfRule>
  </conditionalFormatting>
  <conditionalFormatting sqref="AE137">
    <cfRule type="cellIs" dxfId="1812" priority="1932" operator="equal">
      <formula>"н/д"</formula>
    </cfRule>
  </conditionalFormatting>
  <conditionalFormatting sqref="AF132">
    <cfRule type="cellIs" dxfId="1811" priority="1929" operator="equal">
      <formula>"н/д"</formula>
    </cfRule>
  </conditionalFormatting>
  <conditionalFormatting sqref="AE132">
    <cfRule type="cellIs" dxfId="1810" priority="1930" operator="equal">
      <formula>"н/д"</formula>
    </cfRule>
  </conditionalFormatting>
  <conditionalFormatting sqref="AF133">
    <cfRule type="cellIs" dxfId="1809" priority="1927" operator="equal">
      <formula>"н/д"</formula>
    </cfRule>
  </conditionalFormatting>
  <conditionalFormatting sqref="AE133">
    <cfRule type="cellIs" dxfId="1808" priority="1928" operator="equal">
      <formula>"н/д"</formula>
    </cfRule>
  </conditionalFormatting>
  <conditionalFormatting sqref="AI134:AI137">
    <cfRule type="cellIs" dxfId="1807" priority="1922" operator="equal">
      <formula>"н/д"</formula>
    </cfRule>
  </conditionalFormatting>
  <conditionalFormatting sqref="AH134">
    <cfRule type="cellIs" dxfId="1806" priority="1926" operator="equal">
      <formula>"н/д"</formula>
    </cfRule>
  </conditionalFormatting>
  <conditionalFormatting sqref="AH135">
    <cfRule type="cellIs" dxfId="1805" priority="1925" operator="equal">
      <formula>"н/д"</formula>
    </cfRule>
  </conditionalFormatting>
  <conditionalFormatting sqref="AH136">
    <cfRule type="cellIs" dxfId="1804" priority="1924" operator="equal">
      <formula>"н/д"</formula>
    </cfRule>
  </conditionalFormatting>
  <conditionalFormatting sqref="AH137">
    <cfRule type="cellIs" dxfId="1803" priority="1923" operator="equal">
      <formula>"н/д"</formula>
    </cfRule>
  </conditionalFormatting>
  <conditionalFormatting sqref="AI132">
    <cfRule type="cellIs" dxfId="1802" priority="1920" operator="equal">
      <formula>"н/д"</formula>
    </cfRule>
  </conditionalFormatting>
  <conditionalFormatting sqref="AH132">
    <cfRule type="cellIs" dxfId="1801" priority="1921" operator="equal">
      <formula>"н/д"</formula>
    </cfRule>
  </conditionalFormatting>
  <conditionalFormatting sqref="AI133">
    <cfRule type="cellIs" dxfId="1800" priority="1918" operator="equal">
      <formula>"н/д"</formula>
    </cfRule>
  </conditionalFormatting>
  <conditionalFormatting sqref="AH133">
    <cfRule type="cellIs" dxfId="1799" priority="1919" operator="equal">
      <formula>"н/д"</formula>
    </cfRule>
  </conditionalFormatting>
  <conditionalFormatting sqref="AL134:AL137">
    <cfRule type="cellIs" dxfId="1798" priority="1913" operator="equal">
      <formula>"н/д"</formula>
    </cfRule>
  </conditionalFormatting>
  <conditionalFormatting sqref="AK134">
    <cfRule type="cellIs" dxfId="1797" priority="1917" operator="equal">
      <formula>"н/д"</formula>
    </cfRule>
  </conditionalFormatting>
  <conditionalFormatting sqref="AK135">
    <cfRule type="cellIs" dxfId="1796" priority="1916" operator="equal">
      <formula>"н/д"</formula>
    </cfRule>
  </conditionalFormatting>
  <conditionalFormatting sqref="AK136">
    <cfRule type="cellIs" dxfId="1795" priority="1915" operator="equal">
      <formula>"н/д"</formula>
    </cfRule>
  </conditionalFormatting>
  <conditionalFormatting sqref="AK137">
    <cfRule type="cellIs" dxfId="1794" priority="1914" operator="equal">
      <formula>"н/д"</formula>
    </cfRule>
  </conditionalFormatting>
  <conditionalFormatting sqref="AL132">
    <cfRule type="cellIs" dxfId="1793" priority="1911" operator="equal">
      <formula>"н/д"</formula>
    </cfRule>
  </conditionalFormatting>
  <conditionalFormatting sqref="AK132">
    <cfRule type="cellIs" dxfId="1792" priority="1912" operator="equal">
      <formula>"н/д"</formula>
    </cfRule>
  </conditionalFormatting>
  <conditionalFormatting sqref="AL133">
    <cfRule type="cellIs" dxfId="1791" priority="1909" operator="equal">
      <formula>"н/д"</formula>
    </cfRule>
  </conditionalFormatting>
  <conditionalFormatting sqref="AK133">
    <cfRule type="cellIs" dxfId="1790" priority="1910" operator="equal">
      <formula>"н/д"</formula>
    </cfRule>
  </conditionalFormatting>
  <conditionalFormatting sqref="AO134:AO137">
    <cfRule type="cellIs" dxfId="1789" priority="1904" operator="equal">
      <formula>"н/д"</formula>
    </cfRule>
  </conditionalFormatting>
  <conditionalFormatting sqref="AN134">
    <cfRule type="cellIs" dxfId="1788" priority="1908" operator="equal">
      <formula>"н/д"</formula>
    </cfRule>
  </conditionalFormatting>
  <conditionalFormatting sqref="AN135">
    <cfRule type="cellIs" dxfId="1787" priority="1907" operator="equal">
      <formula>"н/д"</formula>
    </cfRule>
  </conditionalFormatting>
  <conditionalFormatting sqref="AN136">
    <cfRule type="cellIs" dxfId="1786" priority="1906" operator="equal">
      <formula>"н/д"</formula>
    </cfRule>
  </conditionalFormatting>
  <conditionalFormatting sqref="AN137">
    <cfRule type="cellIs" dxfId="1785" priority="1905" operator="equal">
      <formula>"н/д"</formula>
    </cfRule>
  </conditionalFormatting>
  <conditionalFormatting sqref="AO132">
    <cfRule type="cellIs" dxfId="1784" priority="1902" operator="equal">
      <formula>"н/д"</formula>
    </cfRule>
  </conditionalFormatting>
  <conditionalFormatting sqref="AN132">
    <cfRule type="cellIs" dxfId="1783" priority="1903" operator="equal">
      <formula>"н/д"</formula>
    </cfRule>
  </conditionalFormatting>
  <conditionalFormatting sqref="AO133">
    <cfRule type="cellIs" dxfId="1782" priority="1900" operator="equal">
      <formula>"н/д"</formula>
    </cfRule>
  </conditionalFormatting>
  <conditionalFormatting sqref="AN133">
    <cfRule type="cellIs" dxfId="1781" priority="1901" operator="equal">
      <formula>"н/д"</formula>
    </cfRule>
  </conditionalFormatting>
  <conditionalFormatting sqref="AR134:AR137">
    <cfRule type="cellIs" dxfId="1780" priority="1895" operator="equal">
      <formula>"н/д"</formula>
    </cfRule>
  </conditionalFormatting>
  <conditionalFormatting sqref="AQ134">
    <cfRule type="cellIs" dxfId="1779" priority="1899" operator="equal">
      <formula>"н/д"</formula>
    </cfRule>
  </conditionalFormatting>
  <conditionalFormatting sqref="AQ135">
    <cfRule type="cellIs" dxfId="1778" priority="1898" operator="equal">
      <formula>"н/д"</formula>
    </cfRule>
  </conditionalFormatting>
  <conditionalFormatting sqref="AQ136">
    <cfRule type="cellIs" dxfId="1777" priority="1897" operator="equal">
      <formula>"н/д"</formula>
    </cfRule>
  </conditionalFormatting>
  <conditionalFormatting sqref="AQ137">
    <cfRule type="cellIs" dxfId="1776" priority="1896" operator="equal">
      <formula>"н/д"</formula>
    </cfRule>
  </conditionalFormatting>
  <conditionalFormatting sqref="AR132">
    <cfRule type="cellIs" dxfId="1775" priority="1893" operator="equal">
      <formula>"н/д"</formula>
    </cfRule>
  </conditionalFormatting>
  <conditionalFormatting sqref="AQ132">
    <cfRule type="cellIs" dxfId="1774" priority="1894" operator="equal">
      <formula>"н/д"</formula>
    </cfRule>
  </conditionalFormatting>
  <conditionalFormatting sqref="AR133">
    <cfRule type="cellIs" dxfId="1773" priority="1891" operator="equal">
      <formula>"н/д"</formula>
    </cfRule>
  </conditionalFormatting>
  <conditionalFormatting sqref="AQ133">
    <cfRule type="cellIs" dxfId="1772" priority="1892" operator="equal">
      <formula>"н/д"</formula>
    </cfRule>
  </conditionalFormatting>
  <conditionalFormatting sqref="BX63">
    <cfRule type="cellIs" dxfId="1771" priority="1330" operator="equal">
      <formula>"н/д"</formula>
    </cfRule>
  </conditionalFormatting>
  <conditionalFormatting sqref="BX64">
    <cfRule type="cellIs" dxfId="1770" priority="1329" operator="equal">
      <formula>"н/д"</formula>
    </cfRule>
  </conditionalFormatting>
  <conditionalFormatting sqref="BX65">
    <cfRule type="cellIs" dxfId="1769" priority="1328" operator="equal">
      <formula>"н/д"</formula>
    </cfRule>
  </conditionalFormatting>
  <conditionalFormatting sqref="BX66">
    <cfRule type="cellIs" dxfId="1768" priority="1327" operator="equal">
      <formula>"н/д"</formula>
    </cfRule>
  </conditionalFormatting>
  <conditionalFormatting sqref="BY54:BY59 BY61:BY68">
    <cfRule type="cellIs" dxfId="1767" priority="1324" operator="equal">
      <formula>"н/д"</formula>
    </cfRule>
  </conditionalFormatting>
  <conditionalFormatting sqref="AU134:AU137">
    <cfRule type="cellIs" dxfId="1766" priority="1877" operator="equal">
      <formula>"н/д"</formula>
    </cfRule>
  </conditionalFormatting>
  <conditionalFormatting sqref="AT134">
    <cfRule type="cellIs" dxfId="1765" priority="1881" operator="equal">
      <formula>"н/д"</formula>
    </cfRule>
  </conditionalFormatting>
  <conditionalFormatting sqref="AT135">
    <cfRule type="cellIs" dxfId="1764" priority="1880" operator="equal">
      <formula>"н/д"</formula>
    </cfRule>
  </conditionalFormatting>
  <conditionalFormatting sqref="AT136">
    <cfRule type="cellIs" dxfId="1763" priority="1879" operator="equal">
      <formula>"н/д"</formula>
    </cfRule>
  </conditionalFormatting>
  <conditionalFormatting sqref="AT137">
    <cfRule type="cellIs" dxfId="1762" priority="1878" operator="equal">
      <formula>"н/д"</formula>
    </cfRule>
  </conditionalFormatting>
  <conditionalFormatting sqref="AU132">
    <cfRule type="cellIs" dxfId="1761" priority="1875" operator="equal">
      <formula>"н/д"</formula>
    </cfRule>
  </conditionalFormatting>
  <conditionalFormatting sqref="AT132">
    <cfRule type="cellIs" dxfId="1760" priority="1876" operator="equal">
      <formula>"н/д"</formula>
    </cfRule>
  </conditionalFormatting>
  <conditionalFormatting sqref="AU133">
    <cfRule type="cellIs" dxfId="1759" priority="1873" operator="equal">
      <formula>"н/д"</formula>
    </cfRule>
  </conditionalFormatting>
  <conditionalFormatting sqref="AT133">
    <cfRule type="cellIs" dxfId="1758" priority="1874" operator="equal">
      <formula>"н/д"</formula>
    </cfRule>
  </conditionalFormatting>
  <conditionalFormatting sqref="AX134:AX137">
    <cfRule type="cellIs" dxfId="1757" priority="1868" operator="equal">
      <formula>"н/д"</formula>
    </cfRule>
  </conditionalFormatting>
  <conditionalFormatting sqref="AW134">
    <cfRule type="cellIs" dxfId="1756" priority="1872" operator="equal">
      <formula>"н/д"</formula>
    </cfRule>
  </conditionalFormatting>
  <conditionalFormatting sqref="AW135">
    <cfRule type="cellIs" dxfId="1755" priority="1871" operator="equal">
      <formula>"н/д"</formula>
    </cfRule>
  </conditionalFormatting>
  <conditionalFormatting sqref="AW136">
    <cfRule type="cellIs" dxfId="1754" priority="1870" operator="equal">
      <formula>"н/д"</formula>
    </cfRule>
  </conditionalFormatting>
  <conditionalFormatting sqref="AW137">
    <cfRule type="cellIs" dxfId="1753" priority="1869" operator="equal">
      <formula>"н/д"</formula>
    </cfRule>
  </conditionalFormatting>
  <conditionalFormatting sqref="AX132">
    <cfRule type="cellIs" dxfId="1752" priority="1866" operator="equal">
      <formula>"н/д"</formula>
    </cfRule>
  </conditionalFormatting>
  <conditionalFormatting sqref="AW132">
    <cfRule type="cellIs" dxfId="1751" priority="1867" operator="equal">
      <formula>"н/д"</formula>
    </cfRule>
  </conditionalFormatting>
  <conditionalFormatting sqref="AX133">
    <cfRule type="cellIs" dxfId="1750" priority="1864" operator="equal">
      <formula>"н/д"</formula>
    </cfRule>
  </conditionalFormatting>
  <conditionalFormatting sqref="AW133">
    <cfRule type="cellIs" dxfId="1749" priority="1865" operator="equal">
      <formula>"н/д"</formula>
    </cfRule>
  </conditionalFormatting>
  <conditionalFormatting sqref="BA134:BA137">
    <cfRule type="cellIs" dxfId="1748" priority="1859" operator="equal">
      <formula>"н/д"</formula>
    </cfRule>
  </conditionalFormatting>
  <conditionalFormatting sqref="AZ134">
    <cfRule type="cellIs" dxfId="1747" priority="1863" operator="equal">
      <formula>"н/д"</formula>
    </cfRule>
  </conditionalFormatting>
  <conditionalFormatting sqref="AZ135">
    <cfRule type="cellIs" dxfId="1746" priority="1862" operator="equal">
      <formula>"н/д"</formula>
    </cfRule>
  </conditionalFormatting>
  <conditionalFormatting sqref="AZ136">
    <cfRule type="cellIs" dxfId="1745" priority="1861" operator="equal">
      <formula>"н/д"</formula>
    </cfRule>
  </conditionalFormatting>
  <conditionalFormatting sqref="AZ137">
    <cfRule type="cellIs" dxfId="1744" priority="1860" operator="equal">
      <formula>"н/д"</formula>
    </cfRule>
  </conditionalFormatting>
  <conditionalFormatting sqref="BA132">
    <cfRule type="cellIs" dxfId="1743" priority="1857" operator="equal">
      <formula>"н/д"</formula>
    </cfRule>
  </conditionalFormatting>
  <conditionalFormatting sqref="AZ132">
    <cfRule type="cellIs" dxfId="1742" priority="1858" operator="equal">
      <formula>"н/д"</formula>
    </cfRule>
  </conditionalFormatting>
  <conditionalFormatting sqref="BA133">
    <cfRule type="cellIs" dxfId="1741" priority="1855" operator="equal">
      <formula>"н/д"</formula>
    </cfRule>
  </conditionalFormatting>
  <conditionalFormatting sqref="AZ133">
    <cfRule type="cellIs" dxfId="1740" priority="1856" operator="equal">
      <formula>"н/д"</formula>
    </cfRule>
  </conditionalFormatting>
  <conditionalFormatting sqref="BD134:BD137">
    <cfRule type="cellIs" dxfId="1739" priority="1850" operator="equal">
      <formula>"н/д"</formula>
    </cfRule>
  </conditionalFormatting>
  <conditionalFormatting sqref="BC134">
    <cfRule type="cellIs" dxfId="1738" priority="1854" operator="equal">
      <formula>"н/д"</formula>
    </cfRule>
  </conditionalFormatting>
  <conditionalFormatting sqref="BC135">
    <cfRule type="cellIs" dxfId="1737" priority="1853" operator="equal">
      <formula>"н/д"</formula>
    </cfRule>
  </conditionalFormatting>
  <conditionalFormatting sqref="BC136">
    <cfRule type="cellIs" dxfId="1736" priority="1852" operator="equal">
      <formula>"н/д"</formula>
    </cfRule>
  </conditionalFormatting>
  <conditionalFormatting sqref="BC137">
    <cfRule type="cellIs" dxfId="1735" priority="1851" operator="equal">
      <formula>"н/д"</formula>
    </cfRule>
  </conditionalFormatting>
  <conditionalFormatting sqref="BD132">
    <cfRule type="cellIs" dxfId="1734" priority="1848" operator="equal">
      <formula>"н/д"</formula>
    </cfRule>
  </conditionalFormatting>
  <conditionalFormatting sqref="BC132">
    <cfRule type="cellIs" dxfId="1733" priority="1849" operator="equal">
      <formula>"н/д"</formula>
    </cfRule>
  </conditionalFormatting>
  <conditionalFormatting sqref="BD133">
    <cfRule type="cellIs" dxfId="1732" priority="1846" operator="equal">
      <formula>"н/д"</formula>
    </cfRule>
  </conditionalFormatting>
  <conditionalFormatting sqref="BC133">
    <cfRule type="cellIs" dxfId="1731" priority="1847" operator="equal">
      <formula>"н/д"</formula>
    </cfRule>
  </conditionalFormatting>
  <conditionalFormatting sqref="BG134:BG137">
    <cfRule type="cellIs" dxfId="1730" priority="1841" operator="equal">
      <formula>"н/д"</formula>
    </cfRule>
  </conditionalFormatting>
  <conditionalFormatting sqref="BF134">
    <cfRule type="cellIs" dxfId="1729" priority="1845" operator="equal">
      <formula>"н/д"</formula>
    </cfRule>
  </conditionalFormatting>
  <conditionalFormatting sqref="BF135">
    <cfRule type="cellIs" dxfId="1728" priority="1844" operator="equal">
      <formula>"н/д"</formula>
    </cfRule>
  </conditionalFormatting>
  <conditionalFormatting sqref="BF136">
    <cfRule type="cellIs" dxfId="1727" priority="1843" operator="equal">
      <formula>"н/д"</formula>
    </cfRule>
  </conditionalFormatting>
  <conditionalFormatting sqref="BF137">
    <cfRule type="cellIs" dxfId="1726" priority="1842" operator="equal">
      <formula>"н/д"</formula>
    </cfRule>
  </conditionalFormatting>
  <conditionalFormatting sqref="BG132">
    <cfRule type="cellIs" dxfId="1725" priority="1839" operator="equal">
      <formula>"н/д"</formula>
    </cfRule>
  </conditionalFormatting>
  <conditionalFormatting sqref="BF132">
    <cfRule type="cellIs" dxfId="1724" priority="1840" operator="equal">
      <formula>"н/д"</formula>
    </cfRule>
  </conditionalFormatting>
  <conditionalFormatting sqref="BG133">
    <cfRule type="cellIs" dxfId="1723" priority="1837" operator="equal">
      <formula>"н/д"</formula>
    </cfRule>
  </conditionalFormatting>
  <conditionalFormatting sqref="BF133">
    <cfRule type="cellIs" dxfId="1722" priority="1838" operator="equal">
      <formula>"н/д"</formula>
    </cfRule>
  </conditionalFormatting>
  <conditionalFormatting sqref="BJ134:BJ137">
    <cfRule type="cellIs" dxfId="1721" priority="1832" operator="equal">
      <formula>"н/д"</formula>
    </cfRule>
  </conditionalFormatting>
  <conditionalFormatting sqref="BI134">
    <cfRule type="cellIs" dxfId="1720" priority="1836" operator="equal">
      <formula>"н/д"</formula>
    </cfRule>
  </conditionalFormatting>
  <conditionalFormatting sqref="BI135">
    <cfRule type="cellIs" dxfId="1719" priority="1835" operator="equal">
      <formula>"н/д"</formula>
    </cfRule>
  </conditionalFormatting>
  <conditionalFormatting sqref="BI136">
    <cfRule type="cellIs" dxfId="1718" priority="1834" operator="equal">
      <formula>"н/д"</formula>
    </cfRule>
  </conditionalFormatting>
  <conditionalFormatting sqref="BI137">
    <cfRule type="cellIs" dxfId="1717" priority="1833" operator="equal">
      <formula>"н/д"</formula>
    </cfRule>
  </conditionalFormatting>
  <conditionalFormatting sqref="BJ132">
    <cfRule type="cellIs" dxfId="1716" priority="1830" operator="equal">
      <formula>"н/д"</formula>
    </cfRule>
  </conditionalFormatting>
  <conditionalFormatting sqref="BI132">
    <cfRule type="cellIs" dxfId="1715" priority="1831" operator="equal">
      <formula>"н/д"</formula>
    </cfRule>
  </conditionalFormatting>
  <conditionalFormatting sqref="BJ133">
    <cfRule type="cellIs" dxfId="1714" priority="1828" operator="equal">
      <formula>"н/д"</formula>
    </cfRule>
  </conditionalFormatting>
  <conditionalFormatting sqref="BI133">
    <cfRule type="cellIs" dxfId="1713" priority="1829" operator="equal">
      <formula>"н/д"</formula>
    </cfRule>
  </conditionalFormatting>
  <conditionalFormatting sqref="BM134:BM137">
    <cfRule type="cellIs" dxfId="1712" priority="1823" operator="equal">
      <formula>"н/д"</formula>
    </cfRule>
  </conditionalFormatting>
  <conditionalFormatting sqref="BL134">
    <cfRule type="cellIs" dxfId="1711" priority="1827" operator="equal">
      <formula>"н/д"</formula>
    </cfRule>
  </conditionalFormatting>
  <conditionalFormatting sqref="BL135">
    <cfRule type="cellIs" dxfId="1710" priority="1826" operator="equal">
      <formula>"н/д"</formula>
    </cfRule>
  </conditionalFormatting>
  <conditionalFormatting sqref="BL136">
    <cfRule type="cellIs" dxfId="1709" priority="1825" operator="equal">
      <formula>"н/д"</formula>
    </cfRule>
  </conditionalFormatting>
  <conditionalFormatting sqref="BL137">
    <cfRule type="cellIs" dxfId="1708" priority="1824" operator="equal">
      <formula>"н/д"</formula>
    </cfRule>
  </conditionalFormatting>
  <conditionalFormatting sqref="BM132">
    <cfRule type="cellIs" dxfId="1707" priority="1821" operator="equal">
      <formula>"н/д"</formula>
    </cfRule>
  </conditionalFormatting>
  <conditionalFormatting sqref="BL132">
    <cfRule type="cellIs" dxfId="1706" priority="1822" operator="equal">
      <formula>"н/д"</formula>
    </cfRule>
  </conditionalFormatting>
  <conditionalFormatting sqref="BM133">
    <cfRule type="cellIs" dxfId="1705" priority="1819" operator="equal">
      <formula>"н/д"</formula>
    </cfRule>
  </conditionalFormatting>
  <conditionalFormatting sqref="BL133">
    <cfRule type="cellIs" dxfId="1704" priority="1820" operator="equal">
      <formula>"н/д"</formula>
    </cfRule>
  </conditionalFormatting>
  <conditionalFormatting sqref="BP134:BP137">
    <cfRule type="cellIs" dxfId="1703" priority="1814" operator="equal">
      <formula>"н/д"</formula>
    </cfRule>
  </conditionalFormatting>
  <conditionalFormatting sqref="BO134">
    <cfRule type="cellIs" dxfId="1702" priority="1818" operator="equal">
      <formula>"н/д"</formula>
    </cfRule>
  </conditionalFormatting>
  <conditionalFormatting sqref="BO135">
    <cfRule type="cellIs" dxfId="1701" priority="1817" operator="equal">
      <formula>"н/д"</formula>
    </cfRule>
  </conditionalFormatting>
  <conditionalFormatting sqref="BO136">
    <cfRule type="cellIs" dxfId="1700" priority="1816" operator="equal">
      <formula>"н/д"</formula>
    </cfRule>
  </conditionalFormatting>
  <conditionalFormatting sqref="BO137">
    <cfRule type="cellIs" dxfId="1699" priority="1815" operator="equal">
      <formula>"н/д"</formula>
    </cfRule>
  </conditionalFormatting>
  <conditionalFormatting sqref="BP132">
    <cfRule type="cellIs" dxfId="1698" priority="1812" operator="equal">
      <formula>"н/д"</formula>
    </cfRule>
  </conditionalFormatting>
  <conditionalFormatting sqref="BO132">
    <cfRule type="cellIs" dxfId="1697" priority="1813" operator="equal">
      <formula>"н/д"</formula>
    </cfRule>
  </conditionalFormatting>
  <conditionalFormatting sqref="BP133">
    <cfRule type="cellIs" dxfId="1696" priority="1810" operator="equal">
      <formula>"н/д"</formula>
    </cfRule>
  </conditionalFormatting>
  <conditionalFormatting sqref="BO133">
    <cfRule type="cellIs" dxfId="1695" priority="1811" operator="equal">
      <formula>"н/д"</formula>
    </cfRule>
  </conditionalFormatting>
  <conditionalFormatting sqref="BS134:BS137">
    <cfRule type="cellIs" dxfId="1694" priority="1805" operator="equal">
      <formula>"н/д"</formula>
    </cfRule>
  </conditionalFormatting>
  <conditionalFormatting sqref="BR134">
    <cfRule type="cellIs" dxfId="1693" priority="1809" operator="equal">
      <formula>"н/д"</formula>
    </cfRule>
  </conditionalFormatting>
  <conditionalFormatting sqref="BR135">
    <cfRule type="cellIs" dxfId="1692" priority="1808" operator="equal">
      <formula>"н/д"</formula>
    </cfRule>
  </conditionalFormatting>
  <conditionalFormatting sqref="BR136">
    <cfRule type="cellIs" dxfId="1691" priority="1807" operator="equal">
      <formula>"н/д"</formula>
    </cfRule>
  </conditionalFormatting>
  <conditionalFormatting sqref="BR137">
    <cfRule type="cellIs" dxfId="1690" priority="1806" operator="equal">
      <formula>"н/д"</formula>
    </cfRule>
  </conditionalFormatting>
  <conditionalFormatting sqref="BS132">
    <cfRule type="cellIs" dxfId="1689" priority="1803" operator="equal">
      <formula>"н/д"</formula>
    </cfRule>
  </conditionalFormatting>
  <conditionalFormatting sqref="BR132">
    <cfRule type="cellIs" dxfId="1688" priority="1804" operator="equal">
      <formula>"н/д"</formula>
    </cfRule>
  </conditionalFormatting>
  <conditionalFormatting sqref="BS133">
    <cfRule type="cellIs" dxfId="1687" priority="1801" operator="equal">
      <formula>"н/д"</formula>
    </cfRule>
  </conditionalFormatting>
  <conditionalFormatting sqref="BR133">
    <cfRule type="cellIs" dxfId="1686" priority="1802" operator="equal">
      <formula>"н/д"</formula>
    </cfRule>
  </conditionalFormatting>
  <conditionalFormatting sqref="BV134:BV137">
    <cfRule type="cellIs" dxfId="1685" priority="1796" operator="equal">
      <formula>"н/д"</formula>
    </cfRule>
  </conditionalFormatting>
  <conditionalFormatting sqref="BU134">
    <cfRule type="cellIs" dxfId="1684" priority="1800" operator="equal">
      <formula>"н/д"</formula>
    </cfRule>
  </conditionalFormatting>
  <conditionalFormatting sqref="BU135">
    <cfRule type="cellIs" dxfId="1683" priority="1799" operator="equal">
      <formula>"н/д"</formula>
    </cfRule>
  </conditionalFormatting>
  <conditionalFormatting sqref="BU136">
    <cfRule type="cellIs" dxfId="1682" priority="1798" operator="equal">
      <formula>"н/д"</formula>
    </cfRule>
  </conditionalFormatting>
  <conditionalFormatting sqref="BU137">
    <cfRule type="cellIs" dxfId="1681" priority="1797" operator="equal">
      <formula>"н/д"</formula>
    </cfRule>
  </conditionalFormatting>
  <conditionalFormatting sqref="BV132">
    <cfRule type="cellIs" dxfId="1680" priority="1794" operator="equal">
      <formula>"н/д"</formula>
    </cfRule>
  </conditionalFormatting>
  <conditionalFormatting sqref="BU132">
    <cfRule type="cellIs" dxfId="1679" priority="1795" operator="equal">
      <formula>"н/д"</formula>
    </cfRule>
  </conditionalFormatting>
  <conditionalFormatting sqref="BV133">
    <cfRule type="cellIs" dxfId="1678" priority="1792" operator="equal">
      <formula>"н/д"</formula>
    </cfRule>
  </conditionalFormatting>
  <conditionalFormatting sqref="BU133">
    <cfRule type="cellIs" dxfId="1677" priority="1793" operator="equal">
      <formula>"н/д"</formula>
    </cfRule>
  </conditionalFormatting>
  <conditionalFormatting sqref="BY134:BY137">
    <cfRule type="cellIs" dxfId="1676" priority="1787" operator="equal">
      <formula>"н/д"</formula>
    </cfRule>
  </conditionalFormatting>
  <conditionalFormatting sqref="BX134">
    <cfRule type="cellIs" dxfId="1675" priority="1791" operator="equal">
      <formula>"н/д"</formula>
    </cfRule>
  </conditionalFormatting>
  <conditionalFormatting sqref="BX135">
    <cfRule type="cellIs" dxfId="1674" priority="1790" operator="equal">
      <formula>"н/д"</formula>
    </cfRule>
  </conditionalFormatting>
  <conditionalFormatting sqref="BX136">
    <cfRule type="cellIs" dxfId="1673" priority="1789" operator="equal">
      <formula>"н/д"</formula>
    </cfRule>
  </conditionalFormatting>
  <conditionalFormatting sqref="BX137">
    <cfRule type="cellIs" dxfId="1672" priority="1788" operator="equal">
      <formula>"н/д"</formula>
    </cfRule>
  </conditionalFormatting>
  <conditionalFormatting sqref="BY132">
    <cfRule type="cellIs" dxfId="1671" priority="1785" operator="equal">
      <formula>"н/д"</formula>
    </cfRule>
  </conditionalFormatting>
  <conditionalFormatting sqref="BX132">
    <cfRule type="cellIs" dxfId="1670" priority="1786" operator="equal">
      <formula>"н/д"</formula>
    </cfRule>
  </conditionalFormatting>
  <conditionalFormatting sqref="BY133">
    <cfRule type="cellIs" dxfId="1669" priority="1783" operator="equal">
      <formula>"н/д"</formula>
    </cfRule>
  </conditionalFormatting>
  <conditionalFormatting sqref="BX133">
    <cfRule type="cellIs" dxfId="1668" priority="1784" operator="equal">
      <formula>"н/д"</formula>
    </cfRule>
  </conditionalFormatting>
  <conditionalFormatting sqref="H129">
    <cfRule type="cellIs" dxfId="1667" priority="1781" operator="equal">
      <formula>"н/д"</formula>
    </cfRule>
  </conditionalFormatting>
  <conditionalFormatting sqref="G129">
    <cfRule type="cellIs" dxfId="1666" priority="1782" operator="equal">
      <formula>"н/д"</formula>
    </cfRule>
  </conditionalFormatting>
  <conditionalFormatting sqref="K129">
    <cfRule type="cellIs" dxfId="1665" priority="1779" operator="equal">
      <formula>"н/д"</formula>
    </cfRule>
  </conditionalFormatting>
  <conditionalFormatting sqref="J129">
    <cfRule type="cellIs" dxfId="1664" priority="1780" operator="equal">
      <formula>"н/д"</formula>
    </cfRule>
  </conditionalFormatting>
  <conditionalFormatting sqref="N129">
    <cfRule type="cellIs" dxfId="1663" priority="1777" operator="equal">
      <formula>"н/д"</formula>
    </cfRule>
  </conditionalFormatting>
  <conditionalFormatting sqref="M129">
    <cfRule type="cellIs" dxfId="1662" priority="1778" operator="equal">
      <formula>"н/д"</formula>
    </cfRule>
  </conditionalFormatting>
  <conditionalFormatting sqref="Q129">
    <cfRule type="cellIs" dxfId="1661" priority="1775" operator="equal">
      <formula>"н/д"</formula>
    </cfRule>
  </conditionalFormatting>
  <conditionalFormatting sqref="P129">
    <cfRule type="cellIs" dxfId="1660" priority="1776" operator="equal">
      <formula>"н/д"</formula>
    </cfRule>
  </conditionalFormatting>
  <conditionalFormatting sqref="W129">
    <cfRule type="cellIs" dxfId="1659" priority="1773" operator="equal">
      <formula>"н/д"</formula>
    </cfRule>
  </conditionalFormatting>
  <conditionalFormatting sqref="V129">
    <cfRule type="cellIs" dxfId="1658" priority="1774" operator="equal">
      <formula>"н/д"</formula>
    </cfRule>
  </conditionalFormatting>
  <conditionalFormatting sqref="Z129">
    <cfRule type="cellIs" dxfId="1657" priority="1771" operator="equal">
      <formula>"н/д"</formula>
    </cfRule>
  </conditionalFormatting>
  <conditionalFormatting sqref="Y129">
    <cfRule type="cellIs" dxfId="1656" priority="1772" operator="equal">
      <formula>"н/д"</formula>
    </cfRule>
  </conditionalFormatting>
  <conditionalFormatting sqref="AC129">
    <cfRule type="cellIs" dxfId="1655" priority="1769" operator="equal">
      <formula>"н/д"</formula>
    </cfRule>
  </conditionalFormatting>
  <conditionalFormatting sqref="AB129">
    <cfRule type="cellIs" dxfId="1654" priority="1770" operator="equal">
      <formula>"н/д"</formula>
    </cfRule>
  </conditionalFormatting>
  <conditionalFormatting sqref="AF129">
    <cfRule type="cellIs" dxfId="1653" priority="1767" operator="equal">
      <formula>"н/д"</formula>
    </cfRule>
  </conditionalFormatting>
  <conditionalFormatting sqref="AE129">
    <cfRule type="cellIs" dxfId="1652" priority="1768" operator="equal">
      <formula>"н/д"</formula>
    </cfRule>
  </conditionalFormatting>
  <conditionalFormatting sqref="AI129">
    <cfRule type="cellIs" dxfId="1651" priority="1765" operator="equal">
      <formula>"н/д"</formula>
    </cfRule>
  </conditionalFormatting>
  <conditionalFormatting sqref="AH129">
    <cfRule type="cellIs" dxfId="1650" priority="1766" operator="equal">
      <formula>"н/д"</formula>
    </cfRule>
  </conditionalFormatting>
  <conditionalFormatting sqref="AL129">
    <cfRule type="cellIs" dxfId="1649" priority="1763" operator="equal">
      <formula>"н/д"</formula>
    </cfRule>
  </conditionalFormatting>
  <conditionalFormatting sqref="AK129">
    <cfRule type="cellIs" dxfId="1648" priority="1764" operator="equal">
      <formula>"н/д"</formula>
    </cfRule>
  </conditionalFormatting>
  <conditionalFormatting sqref="AO129">
    <cfRule type="cellIs" dxfId="1647" priority="1761" operator="equal">
      <formula>"н/д"</formula>
    </cfRule>
  </conditionalFormatting>
  <conditionalFormatting sqref="AN129">
    <cfRule type="cellIs" dxfId="1646" priority="1762" operator="equal">
      <formula>"н/д"</formula>
    </cfRule>
  </conditionalFormatting>
  <conditionalFormatting sqref="AR129">
    <cfRule type="cellIs" dxfId="1645" priority="1759" operator="equal">
      <formula>"н/д"</formula>
    </cfRule>
  </conditionalFormatting>
  <conditionalFormatting sqref="AQ129">
    <cfRule type="cellIs" dxfId="1644" priority="1760" operator="equal">
      <formula>"н/д"</formula>
    </cfRule>
  </conditionalFormatting>
  <conditionalFormatting sqref="AU129">
    <cfRule type="cellIs" dxfId="1643" priority="1757" operator="equal">
      <formula>"н/д"</formula>
    </cfRule>
  </conditionalFormatting>
  <conditionalFormatting sqref="AT129">
    <cfRule type="cellIs" dxfId="1642" priority="1758" operator="equal">
      <formula>"н/д"</formula>
    </cfRule>
  </conditionalFormatting>
  <conditionalFormatting sqref="AX129">
    <cfRule type="cellIs" dxfId="1641" priority="1755" operator="equal">
      <formula>"н/д"</formula>
    </cfRule>
  </conditionalFormatting>
  <conditionalFormatting sqref="AW129">
    <cfRule type="cellIs" dxfId="1640" priority="1756" operator="equal">
      <formula>"н/д"</formula>
    </cfRule>
  </conditionalFormatting>
  <conditionalFormatting sqref="BA129">
    <cfRule type="cellIs" dxfId="1639" priority="1753" operator="equal">
      <formula>"н/д"</formula>
    </cfRule>
  </conditionalFormatting>
  <conditionalFormatting sqref="AZ129">
    <cfRule type="cellIs" dxfId="1638" priority="1754" operator="equal">
      <formula>"н/д"</formula>
    </cfRule>
  </conditionalFormatting>
  <conditionalFormatting sqref="BD129">
    <cfRule type="cellIs" dxfId="1637" priority="1751" operator="equal">
      <formula>"н/д"</formula>
    </cfRule>
  </conditionalFormatting>
  <conditionalFormatting sqref="BC129">
    <cfRule type="cellIs" dxfId="1636" priority="1752" operator="equal">
      <formula>"н/д"</formula>
    </cfRule>
  </conditionalFormatting>
  <conditionalFormatting sqref="BG129">
    <cfRule type="cellIs" dxfId="1635" priority="1749" operator="equal">
      <formula>"н/д"</formula>
    </cfRule>
  </conditionalFormatting>
  <conditionalFormatting sqref="BF129">
    <cfRule type="cellIs" dxfId="1634" priority="1750" operator="equal">
      <formula>"н/д"</formula>
    </cfRule>
  </conditionalFormatting>
  <conditionalFormatting sqref="BJ129">
    <cfRule type="cellIs" dxfId="1633" priority="1747" operator="equal">
      <formula>"н/д"</formula>
    </cfRule>
  </conditionalFormatting>
  <conditionalFormatting sqref="BI129">
    <cfRule type="cellIs" dxfId="1632" priority="1748" operator="equal">
      <formula>"н/д"</formula>
    </cfRule>
  </conditionalFormatting>
  <conditionalFormatting sqref="BM129">
    <cfRule type="cellIs" dxfId="1631" priority="1745" operator="equal">
      <formula>"н/д"</formula>
    </cfRule>
  </conditionalFormatting>
  <conditionalFormatting sqref="BL129">
    <cfRule type="cellIs" dxfId="1630" priority="1746" operator="equal">
      <formula>"н/д"</formula>
    </cfRule>
  </conditionalFormatting>
  <conditionalFormatting sqref="BP129">
    <cfRule type="cellIs" dxfId="1629" priority="1743" operator="equal">
      <formula>"н/д"</formula>
    </cfRule>
  </conditionalFormatting>
  <conditionalFormatting sqref="BO129">
    <cfRule type="cellIs" dxfId="1628" priority="1744" operator="equal">
      <formula>"н/д"</formula>
    </cfRule>
  </conditionalFormatting>
  <conditionalFormatting sqref="BV129">
    <cfRule type="cellIs" dxfId="1627" priority="1741" operator="equal">
      <formula>"н/д"</formula>
    </cfRule>
  </conditionalFormatting>
  <conditionalFormatting sqref="BU129">
    <cfRule type="cellIs" dxfId="1626" priority="1742" operator="equal">
      <formula>"н/д"</formula>
    </cfRule>
  </conditionalFormatting>
  <conditionalFormatting sqref="BY129">
    <cfRule type="cellIs" dxfId="1625" priority="1739" operator="equal">
      <formula>"н/д"</formula>
    </cfRule>
  </conditionalFormatting>
  <conditionalFormatting sqref="BX129">
    <cfRule type="cellIs" dxfId="1624" priority="1740" operator="equal">
      <formula>"н/д"</formula>
    </cfRule>
  </conditionalFormatting>
  <conditionalFormatting sqref="BO59">
    <cfRule type="cellIs" dxfId="1623" priority="1367" operator="equal">
      <formula>"н/д"</formula>
    </cfRule>
  </conditionalFormatting>
  <conditionalFormatting sqref="BL63">
    <cfRule type="cellIs" dxfId="1622" priority="1381" operator="equal">
      <formula>"н/д"</formula>
    </cfRule>
  </conditionalFormatting>
  <conditionalFormatting sqref="BL64">
    <cfRule type="cellIs" dxfId="1621" priority="1380" operator="equal">
      <formula>"н/д"</formula>
    </cfRule>
  </conditionalFormatting>
  <conditionalFormatting sqref="BL65">
    <cfRule type="cellIs" dxfId="1620" priority="1379" operator="equal">
      <formula>"н/д"</formula>
    </cfRule>
  </conditionalFormatting>
  <conditionalFormatting sqref="BL66">
    <cfRule type="cellIs" dxfId="1619" priority="1378" operator="equal">
      <formula>"н/д"</formula>
    </cfRule>
  </conditionalFormatting>
  <conditionalFormatting sqref="BL67">
    <cfRule type="cellIs" dxfId="1618" priority="1377" operator="equal">
      <formula>"н/д"</formula>
    </cfRule>
  </conditionalFormatting>
  <conditionalFormatting sqref="BL68">
    <cfRule type="cellIs" dxfId="1617" priority="1376" operator="equal">
      <formula>"н/д"</formula>
    </cfRule>
  </conditionalFormatting>
  <conditionalFormatting sqref="BM55:BM59 BM61:BM68">
    <cfRule type="cellIs" dxfId="1616" priority="1375" operator="equal">
      <formula>"н/д"</formula>
    </cfRule>
  </conditionalFormatting>
  <conditionalFormatting sqref="BL60">
    <cfRule type="cellIs" dxfId="1615" priority="1374" operator="equal">
      <formula>"н/д"</formula>
    </cfRule>
  </conditionalFormatting>
  <conditionalFormatting sqref="BM60">
    <cfRule type="cellIs" dxfId="1614" priority="1373" operator="equal">
      <formula>"н/д"</formula>
    </cfRule>
  </conditionalFormatting>
  <conditionalFormatting sqref="BO54:BP54">
    <cfRule type="cellIs" dxfId="1613" priority="1372" operator="equal">
      <formula>"н/д"</formula>
    </cfRule>
  </conditionalFormatting>
  <conditionalFormatting sqref="BO55">
    <cfRule type="cellIs" dxfId="1612" priority="1371" operator="equal">
      <formula>"н/д"</formula>
    </cfRule>
  </conditionalFormatting>
  <conditionalFormatting sqref="BO56">
    <cfRule type="cellIs" dxfId="1611" priority="1370" operator="equal">
      <formula>"н/д"</formula>
    </cfRule>
  </conditionalFormatting>
  <conditionalFormatting sqref="BO57">
    <cfRule type="cellIs" dxfId="1610" priority="1369" operator="equal">
      <formula>"н/д"</formula>
    </cfRule>
  </conditionalFormatting>
  <conditionalFormatting sqref="BO58">
    <cfRule type="cellIs" dxfId="1609" priority="1368" operator="equal">
      <formula>"н/д"</formula>
    </cfRule>
  </conditionalFormatting>
  <conditionalFormatting sqref="BL61">
    <cfRule type="cellIs" dxfId="1608" priority="1383" operator="equal">
      <formula>"н/д"</formula>
    </cfRule>
  </conditionalFormatting>
  <conditionalFormatting sqref="BL62">
    <cfRule type="cellIs" dxfId="1607" priority="1382" operator="equal">
      <formula>"н/д"</formula>
    </cfRule>
  </conditionalFormatting>
  <conditionalFormatting sqref="BL58">
    <cfRule type="cellIs" dxfId="1606" priority="1385" operator="equal">
      <formula>"н/д"</formula>
    </cfRule>
  </conditionalFormatting>
  <conditionalFormatting sqref="BL59">
    <cfRule type="cellIs" dxfId="1605" priority="1384" operator="equal">
      <formula>"н/д"</formula>
    </cfRule>
  </conditionalFormatting>
  <conditionalFormatting sqref="BL56">
    <cfRule type="cellIs" dxfId="1604" priority="1387" operator="equal">
      <formula>"н/д"</formula>
    </cfRule>
  </conditionalFormatting>
  <conditionalFormatting sqref="BL57">
    <cfRule type="cellIs" dxfId="1603" priority="1386" operator="equal">
      <formula>"н/д"</formula>
    </cfRule>
  </conditionalFormatting>
  <conditionalFormatting sqref="H55:H59 H61:H68">
    <cfRule type="cellIs" dxfId="1602" priority="1664" operator="equal">
      <formula>"н/д"</formula>
    </cfRule>
  </conditionalFormatting>
  <conditionalFormatting sqref="G54:H54">
    <cfRule type="cellIs" dxfId="1601" priority="1678" operator="equal">
      <formula>"н/д"</formula>
    </cfRule>
  </conditionalFormatting>
  <conditionalFormatting sqref="G55">
    <cfRule type="cellIs" dxfId="1600" priority="1677" operator="equal">
      <formula>"н/д"</formula>
    </cfRule>
  </conditionalFormatting>
  <conditionalFormatting sqref="G56">
    <cfRule type="cellIs" dxfId="1599" priority="1676" operator="equal">
      <formula>"н/д"</formula>
    </cfRule>
  </conditionalFormatting>
  <conditionalFormatting sqref="G57">
    <cfRule type="cellIs" dxfId="1598" priority="1675" operator="equal">
      <formula>"н/д"</formula>
    </cfRule>
  </conditionalFormatting>
  <conditionalFormatting sqref="G58">
    <cfRule type="cellIs" dxfId="1597" priority="1674" operator="equal">
      <formula>"н/д"</formula>
    </cfRule>
  </conditionalFormatting>
  <conditionalFormatting sqref="G59">
    <cfRule type="cellIs" dxfId="1596" priority="1673" operator="equal">
      <formula>"н/д"</formula>
    </cfRule>
  </conditionalFormatting>
  <conditionalFormatting sqref="G61">
    <cfRule type="cellIs" dxfId="1595" priority="1672" operator="equal">
      <formula>"н/д"</formula>
    </cfRule>
  </conditionalFormatting>
  <conditionalFormatting sqref="G62">
    <cfRule type="cellIs" dxfId="1594" priority="1671" operator="equal">
      <formula>"н/д"</formula>
    </cfRule>
  </conditionalFormatting>
  <conditionalFormatting sqref="G63">
    <cfRule type="cellIs" dxfId="1593" priority="1670" operator="equal">
      <formula>"н/д"</formula>
    </cfRule>
  </conditionalFormatting>
  <conditionalFormatting sqref="G64">
    <cfRule type="cellIs" dxfId="1592" priority="1669" operator="equal">
      <formula>"н/д"</formula>
    </cfRule>
  </conditionalFormatting>
  <conditionalFormatting sqref="G65">
    <cfRule type="cellIs" dxfId="1591" priority="1668" operator="equal">
      <formula>"н/д"</formula>
    </cfRule>
  </conditionalFormatting>
  <conditionalFormatting sqref="G66">
    <cfRule type="cellIs" dxfId="1590" priority="1667" operator="equal">
      <formula>"н/д"</formula>
    </cfRule>
  </conditionalFormatting>
  <conditionalFormatting sqref="G67">
    <cfRule type="cellIs" dxfId="1589" priority="1666" operator="equal">
      <formula>"н/д"</formula>
    </cfRule>
  </conditionalFormatting>
  <conditionalFormatting sqref="G68">
    <cfRule type="cellIs" dxfId="1588" priority="1665" operator="equal">
      <formula>"н/д"</formula>
    </cfRule>
  </conditionalFormatting>
  <conditionalFormatting sqref="H60">
    <cfRule type="cellIs" dxfId="1587" priority="1662" operator="equal">
      <formula>"н/д"</formula>
    </cfRule>
  </conditionalFormatting>
  <conditionalFormatting sqref="G60">
    <cfRule type="cellIs" dxfId="1586" priority="1663" operator="equal">
      <formula>"н/д"</formula>
    </cfRule>
  </conditionalFormatting>
  <conditionalFormatting sqref="K55:K59 K61:K68">
    <cfRule type="cellIs" dxfId="1585" priority="1647" operator="equal">
      <formula>"н/д"</formula>
    </cfRule>
  </conditionalFormatting>
  <conditionalFormatting sqref="J54:K54">
    <cfRule type="cellIs" dxfId="1584" priority="1661" operator="equal">
      <formula>"н/д"</formula>
    </cfRule>
  </conditionalFormatting>
  <conditionalFormatting sqref="J55">
    <cfRule type="cellIs" dxfId="1583" priority="1660" operator="equal">
      <formula>"н/д"</formula>
    </cfRule>
  </conditionalFormatting>
  <conditionalFormatting sqref="J56">
    <cfRule type="cellIs" dxfId="1582" priority="1659" operator="equal">
      <formula>"н/д"</formula>
    </cfRule>
  </conditionalFormatting>
  <conditionalFormatting sqref="J57">
    <cfRule type="cellIs" dxfId="1581" priority="1658" operator="equal">
      <formula>"н/д"</formula>
    </cfRule>
  </conditionalFormatting>
  <conditionalFormatting sqref="J58">
    <cfRule type="cellIs" dxfId="1580" priority="1657" operator="equal">
      <formula>"н/д"</formula>
    </cfRule>
  </conditionalFormatting>
  <conditionalFormatting sqref="J59">
    <cfRule type="cellIs" dxfId="1579" priority="1656" operator="equal">
      <formula>"н/д"</formula>
    </cfRule>
  </conditionalFormatting>
  <conditionalFormatting sqref="J61">
    <cfRule type="cellIs" dxfId="1578" priority="1655" operator="equal">
      <formula>"н/д"</formula>
    </cfRule>
  </conditionalFormatting>
  <conditionalFormatting sqref="J62">
    <cfRule type="cellIs" dxfId="1577" priority="1654" operator="equal">
      <formula>"н/д"</formula>
    </cfRule>
  </conditionalFormatting>
  <conditionalFormatting sqref="J63">
    <cfRule type="cellIs" dxfId="1576" priority="1653" operator="equal">
      <formula>"н/д"</formula>
    </cfRule>
  </conditionalFormatting>
  <conditionalFormatting sqref="J64">
    <cfRule type="cellIs" dxfId="1575" priority="1652" operator="equal">
      <formula>"н/д"</formula>
    </cfRule>
  </conditionalFormatting>
  <conditionalFormatting sqref="J65">
    <cfRule type="cellIs" dxfId="1574" priority="1651" operator="equal">
      <formula>"н/д"</formula>
    </cfRule>
  </conditionalFormatting>
  <conditionalFormatting sqref="J66">
    <cfRule type="cellIs" dxfId="1573" priority="1650" operator="equal">
      <formula>"н/д"</formula>
    </cfRule>
  </conditionalFormatting>
  <conditionalFormatting sqref="J67">
    <cfRule type="cellIs" dxfId="1572" priority="1649" operator="equal">
      <formula>"н/д"</formula>
    </cfRule>
  </conditionalFormatting>
  <conditionalFormatting sqref="J68">
    <cfRule type="cellIs" dxfId="1571" priority="1648" operator="equal">
      <formula>"н/д"</formula>
    </cfRule>
  </conditionalFormatting>
  <conditionalFormatting sqref="K60">
    <cfRule type="cellIs" dxfId="1570" priority="1645" operator="equal">
      <formula>"н/д"</formula>
    </cfRule>
  </conditionalFormatting>
  <conditionalFormatting sqref="J60">
    <cfRule type="cellIs" dxfId="1569" priority="1646" operator="equal">
      <formula>"н/д"</formula>
    </cfRule>
  </conditionalFormatting>
  <conditionalFormatting sqref="N55:N59 N61:N68">
    <cfRule type="cellIs" dxfId="1568" priority="1630" operator="equal">
      <formula>"н/д"</formula>
    </cfRule>
  </conditionalFormatting>
  <conditionalFormatting sqref="M54:N54">
    <cfRule type="cellIs" dxfId="1567" priority="1644" operator="equal">
      <formula>"н/д"</formula>
    </cfRule>
  </conditionalFormatting>
  <conditionalFormatting sqref="M55">
    <cfRule type="cellIs" dxfId="1566" priority="1643" operator="equal">
      <formula>"н/д"</formula>
    </cfRule>
  </conditionalFormatting>
  <conditionalFormatting sqref="M56">
    <cfRule type="cellIs" dxfId="1565" priority="1642" operator="equal">
      <formula>"н/д"</formula>
    </cfRule>
  </conditionalFormatting>
  <conditionalFormatting sqref="M57">
    <cfRule type="cellIs" dxfId="1564" priority="1641" operator="equal">
      <formula>"н/д"</formula>
    </cfRule>
  </conditionalFormatting>
  <conditionalFormatting sqref="M58">
    <cfRule type="cellIs" dxfId="1563" priority="1640" operator="equal">
      <formula>"н/д"</formula>
    </cfRule>
  </conditionalFormatting>
  <conditionalFormatting sqref="M59">
    <cfRule type="cellIs" dxfId="1562" priority="1639" operator="equal">
      <formula>"н/д"</formula>
    </cfRule>
  </conditionalFormatting>
  <conditionalFormatting sqref="M61">
    <cfRule type="cellIs" dxfId="1561" priority="1638" operator="equal">
      <formula>"н/д"</formula>
    </cfRule>
  </conditionalFormatting>
  <conditionalFormatting sqref="M62">
    <cfRule type="cellIs" dxfId="1560" priority="1637" operator="equal">
      <formula>"н/д"</formula>
    </cfRule>
  </conditionalFormatting>
  <conditionalFormatting sqref="M63">
    <cfRule type="cellIs" dxfId="1559" priority="1636" operator="equal">
      <formula>"н/д"</formula>
    </cfRule>
  </conditionalFormatting>
  <conditionalFormatting sqref="M64">
    <cfRule type="cellIs" dxfId="1558" priority="1635" operator="equal">
      <formula>"н/д"</formula>
    </cfRule>
  </conditionalFormatting>
  <conditionalFormatting sqref="M65">
    <cfRule type="cellIs" dxfId="1557" priority="1634" operator="equal">
      <formula>"н/д"</formula>
    </cfRule>
  </conditionalFormatting>
  <conditionalFormatting sqref="M66">
    <cfRule type="cellIs" dxfId="1556" priority="1633" operator="equal">
      <formula>"н/д"</formula>
    </cfRule>
  </conditionalFormatting>
  <conditionalFormatting sqref="M67">
    <cfRule type="cellIs" dxfId="1555" priority="1632" operator="equal">
      <formula>"н/д"</formula>
    </cfRule>
  </conditionalFormatting>
  <conditionalFormatting sqref="M68">
    <cfRule type="cellIs" dxfId="1554" priority="1631" operator="equal">
      <formula>"н/д"</formula>
    </cfRule>
  </conditionalFormatting>
  <conditionalFormatting sqref="N60">
    <cfRule type="cellIs" dxfId="1553" priority="1628" operator="equal">
      <formula>"н/д"</formula>
    </cfRule>
  </conditionalFormatting>
  <conditionalFormatting sqref="M60">
    <cfRule type="cellIs" dxfId="1552" priority="1629" operator="equal">
      <formula>"н/д"</formula>
    </cfRule>
  </conditionalFormatting>
  <conditionalFormatting sqref="Q55:Q59 Q61:Q68">
    <cfRule type="cellIs" dxfId="1551" priority="1613" operator="equal">
      <formula>"н/д"</formula>
    </cfRule>
  </conditionalFormatting>
  <conditionalFormatting sqref="P54:Q54">
    <cfRule type="cellIs" dxfId="1550" priority="1627" operator="equal">
      <formula>"н/д"</formula>
    </cfRule>
  </conditionalFormatting>
  <conditionalFormatting sqref="P55">
    <cfRule type="cellIs" dxfId="1549" priority="1626" operator="equal">
      <formula>"н/д"</formula>
    </cfRule>
  </conditionalFormatting>
  <conditionalFormatting sqref="P56">
    <cfRule type="cellIs" dxfId="1548" priority="1625" operator="equal">
      <formula>"н/д"</formula>
    </cfRule>
  </conditionalFormatting>
  <conditionalFormatting sqref="P57">
    <cfRule type="cellIs" dxfId="1547" priority="1624" operator="equal">
      <formula>"н/д"</formula>
    </cfRule>
  </conditionalFormatting>
  <conditionalFormatting sqref="P58">
    <cfRule type="cellIs" dxfId="1546" priority="1623" operator="equal">
      <formula>"н/д"</formula>
    </cfRule>
  </conditionalFormatting>
  <conditionalFormatting sqref="P59">
    <cfRule type="cellIs" dxfId="1545" priority="1622" operator="equal">
      <formula>"н/д"</formula>
    </cfRule>
  </conditionalFormatting>
  <conditionalFormatting sqref="P61">
    <cfRule type="cellIs" dxfId="1544" priority="1621" operator="equal">
      <formula>"н/д"</formula>
    </cfRule>
  </conditionalFormatting>
  <conditionalFormatting sqref="P62">
    <cfRule type="cellIs" dxfId="1543" priority="1620" operator="equal">
      <formula>"н/д"</formula>
    </cfRule>
  </conditionalFormatting>
  <conditionalFormatting sqref="P63">
    <cfRule type="cellIs" dxfId="1542" priority="1619" operator="equal">
      <formula>"н/д"</formula>
    </cfRule>
  </conditionalFormatting>
  <conditionalFormatting sqref="P64">
    <cfRule type="cellIs" dxfId="1541" priority="1618" operator="equal">
      <formula>"н/д"</formula>
    </cfRule>
  </conditionalFormatting>
  <conditionalFormatting sqref="P65">
    <cfRule type="cellIs" dxfId="1540" priority="1617" operator="equal">
      <formula>"н/д"</formula>
    </cfRule>
  </conditionalFormatting>
  <conditionalFormatting sqref="P66">
    <cfRule type="cellIs" dxfId="1539" priority="1616" operator="equal">
      <formula>"н/д"</formula>
    </cfRule>
  </conditionalFormatting>
  <conditionalFormatting sqref="P67">
    <cfRule type="cellIs" dxfId="1538" priority="1615" operator="equal">
      <formula>"н/д"</formula>
    </cfRule>
  </conditionalFormatting>
  <conditionalFormatting sqref="P68">
    <cfRule type="cellIs" dxfId="1537" priority="1614" operator="equal">
      <formula>"н/д"</formula>
    </cfRule>
  </conditionalFormatting>
  <conditionalFormatting sqref="Q60">
    <cfRule type="cellIs" dxfId="1536" priority="1611" operator="equal">
      <formula>"н/д"</formula>
    </cfRule>
  </conditionalFormatting>
  <conditionalFormatting sqref="P60">
    <cfRule type="cellIs" dxfId="1535" priority="1612" operator="equal">
      <formula>"н/д"</formula>
    </cfRule>
  </conditionalFormatting>
  <conditionalFormatting sqref="W55:W59 W61:W68">
    <cfRule type="cellIs" dxfId="1534" priority="1596" operator="equal">
      <formula>"н/д"</formula>
    </cfRule>
  </conditionalFormatting>
  <conditionalFormatting sqref="V54:W54">
    <cfRule type="cellIs" dxfId="1533" priority="1610" operator="equal">
      <formula>"н/д"</formula>
    </cfRule>
  </conditionalFormatting>
  <conditionalFormatting sqref="V55">
    <cfRule type="cellIs" dxfId="1532" priority="1609" operator="equal">
      <formula>"н/д"</formula>
    </cfRule>
  </conditionalFormatting>
  <conditionalFormatting sqref="V56">
    <cfRule type="cellIs" dxfId="1531" priority="1608" operator="equal">
      <formula>"н/д"</formula>
    </cfRule>
  </conditionalFormatting>
  <conditionalFormatting sqref="V57">
    <cfRule type="cellIs" dxfId="1530" priority="1607" operator="equal">
      <formula>"н/д"</formula>
    </cfRule>
  </conditionalFormatting>
  <conditionalFormatting sqref="V58">
    <cfRule type="cellIs" dxfId="1529" priority="1606" operator="equal">
      <formula>"н/д"</formula>
    </cfRule>
  </conditionalFormatting>
  <conditionalFormatting sqref="V59">
    <cfRule type="cellIs" dxfId="1528" priority="1605" operator="equal">
      <formula>"н/д"</formula>
    </cfRule>
  </conditionalFormatting>
  <conditionalFormatting sqref="V61">
    <cfRule type="cellIs" dxfId="1527" priority="1604" operator="equal">
      <formula>"н/д"</formula>
    </cfRule>
  </conditionalFormatting>
  <conditionalFormatting sqref="V62">
    <cfRule type="cellIs" dxfId="1526" priority="1603" operator="equal">
      <formula>"н/д"</formula>
    </cfRule>
  </conditionalFormatting>
  <conditionalFormatting sqref="V63">
    <cfRule type="cellIs" dxfId="1525" priority="1602" operator="equal">
      <formula>"н/д"</formula>
    </cfRule>
  </conditionalFormatting>
  <conditionalFormatting sqref="V64">
    <cfRule type="cellIs" dxfId="1524" priority="1601" operator="equal">
      <formula>"н/д"</formula>
    </cfRule>
  </conditionalFormatting>
  <conditionalFormatting sqref="V65">
    <cfRule type="cellIs" dxfId="1523" priority="1600" operator="equal">
      <formula>"н/д"</formula>
    </cfRule>
  </conditionalFormatting>
  <conditionalFormatting sqref="V66">
    <cfRule type="cellIs" dxfId="1522" priority="1599" operator="equal">
      <formula>"н/д"</formula>
    </cfRule>
  </conditionalFormatting>
  <conditionalFormatting sqref="V67">
    <cfRule type="cellIs" dxfId="1521" priority="1598" operator="equal">
      <formula>"н/д"</formula>
    </cfRule>
  </conditionalFormatting>
  <conditionalFormatting sqref="V68">
    <cfRule type="cellIs" dxfId="1520" priority="1597" operator="equal">
      <formula>"н/д"</formula>
    </cfRule>
  </conditionalFormatting>
  <conditionalFormatting sqref="W60">
    <cfRule type="cellIs" dxfId="1519" priority="1594" operator="equal">
      <formula>"н/д"</formula>
    </cfRule>
  </conditionalFormatting>
  <conditionalFormatting sqref="V60">
    <cfRule type="cellIs" dxfId="1518" priority="1595" operator="equal">
      <formula>"н/д"</formula>
    </cfRule>
  </conditionalFormatting>
  <conditionalFormatting sqref="Z55:Z59 Z61:Z68">
    <cfRule type="cellIs" dxfId="1517" priority="1579" operator="equal">
      <formula>"н/д"</formula>
    </cfRule>
  </conditionalFormatting>
  <conditionalFormatting sqref="Y54:Z54">
    <cfRule type="cellIs" dxfId="1516" priority="1593" operator="equal">
      <formula>"н/д"</formula>
    </cfRule>
  </conditionalFormatting>
  <conditionalFormatting sqref="Y55">
    <cfRule type="cellIs" dxfId="1515" priority="1592" operator="equal">
      <formula>"н/д"</formula>
    </cfRule>
  </conditionalFormatting>
  <conditionalFormatting sqref="Y56">
    <cfRule type="cellIs" dxfId="1514" priority="1591" operator="equal">
      <formula>"н/д"</formula>
    </cfRule>
  </conditionalFormatting>
  <conditionalFormatting sqref="Y57">
    <cfRule type="cellIs" dxfId="1513" priority="1590" operator="equal">
      <formula>"н/д"</formula>
    </cfRule>
  </conditionalFormatting>
  <conditionalFormatting sqref="Y58">
    <cfRule type="cellIs" dxfId="1512" priority="1589" operator="equal">
      <formula>"н/д"</formula>
    </cfRule>
  </conditionalFormatting>
  <conditionalFormatting sqref="Y59">
    <cfRule type="cellIs" dxfId="1511" priority="1588" operator="equal">
      <formula>"н/д"</formula>
    </cfRule>
  </conditionalFormatting>
  <conditionalFormatting sqref="Y61">
    <cfRule type="cellIs" dxfId="1510" priority="1587" operator="equal">
      <formula>"н/д"</formula>
    </cfRule>
  </conditionalFormatting>
  <conditionalFormatting sqref="Y62">
    <cfRule type="cellIs" dxfId="1509" priority="1586" operator="equal">
      <formula>"н/д"</formula>
    </cfRule>
  </conditionalFormatting>
  <conditionalFormatting sqref="Y63">
    <cfRule type="cellIs" dxfId="1508" priority="1585" operator="equal">
      <formula>"н/д"</formula>
    </cfRule>
  </conditionalFormatting>
  <conditionalFormatting sqref="Y64">
    <cfRule type="cellIs" dxfId="1507" priority="1584" operator="equal">
      <formula>"н/д"</formula>
    </cfRule>
  </conditionalFormatting>
  <conditionalFormatting sqref="Y65">
    <cfRule type="cellIs" dxfId="1506" priority="1583" operator="equal">
      <formula>"н/д"</formula>
    </cfRule>
  </conditionalFormatting>
  <conditionalFormatting sqref="Y66">
    <cfRule type="cellIs" dxfId="1505" priority="1582" operator="equal">
      <formula>"н/д"</formula>
    </cfRule>
  </conditionalFormatting>
  <conditionalFormatting sqref="Y67">
    <cfRule type="cellIs" dxfId="1504" priority="1581" operator="equal">
      <formula>"н/д"</formula>
    </cfRule>
  </conditionalFormatting>
  <conditionalFormatting sqref="Y68">
    <cfRule type="cellIs" dxfId="1503" priority="1580" operator="equal">
      <formula>"н/д"</formula>
    </cfRule>
  </conditionalFormatting>
  <conditionalFormatting sqref="Z60">
    <cfRule type="cellIs" dxfId="1502" priority="1577" operator="equal">
      <formula>"н/д"</formula>
    </cfRule>
  </conditionalFormatting>
  <conditionalFormatting sqref="Y60">
    <cfRule type="cellIs" dxfId="1501" priority="1578" operator="equal">
      <formula>"н/д"</formula>
    </cfRule>
  </conditionalFormatting>
  <conditionalFormatting sqref="AC55:AC59 AC61:AC68">
    <cfRule type="cellIs" dxfId="1500" priority="1562" operator="equal">
      <formula>"н/д"</formula>
    </cfRule>
  </conditionalFormatting>
  <conditionalFormatting sqref="AB54:AC54">
    <cfRule type="cellIs" dxfId="1499" priority="1576" operator="equal">
      <formula>"н/д"</formula>
    </cfRule>
  </conditionalFormatting>
  <conditionalFormatting sqref="AB55">
    <cfRule type="cellIs" dxfId="1498" priority="1575" operator="equal">
      <formula>"н/д"</formula>
    </cfRule>
  </conditionalFormatting>
  <conditionalFormatting sqref="AB56">
    <cfRule type="cellIs" dxfId="1497" priority="1574" operator="equal">
      <formula>"н/д"</formula>
    </cfRule>
  </conditionalFormatting>
  <conditionalFormatting sqref="AB57">
    <cfRule type="cellIs" dxfId="1496" priority="1573" operator="equal">
      <formula>"н/д"</formula>
    </cfRule>
  </conditionalFormatting>
  <conditionalFormatting sqref="AB58">
    <cfRule type="cellIs" dxfId="1495" priority="1572" operator="equal">
      <formula>"н/д"</formula>
    </cfRule>
  </conditionalFormatting>
  <conditionalFormatting sqref="AB59">
    <cfRule type="cellIs" dxfId="1494" priority="1571" operator="equal">
      <formula>"н/д"</formula>
    </cfRule>
  </conditionalFormatting>
  <conditionalFormatting sqref="AB61">
    <cfRule type="cellIs" dxfId="1493" priority="1570" operator="equal">
      <formula>"н/д"</formula>
    </cfRule>
  </conditionalFormatting>
  <conditionalFormatting sqref="AB62">
    <cfRule type="cellIs" dxfId="1492" priority="1569" operator="equal">
      <formula>"н/д"</formula>
    </cfRule>
  </conditionalFormatting>
  <conditionalFormatting sqref="AB63">
    <cfRule type="cellIs" dxfId="1491" priority="1568" operator="equal">
      <formula>"н/д"</formula>
    </cfRule>
  </conditionalFormatting>
  <conditionalFormatting sqref="AB64">
    <cfRule type="cellIs" dxfId="1490" priority="1567" operator="equal">
      <formula>"н/д"</formula>
    </cfRule>
  </conditionalFormatting>
  <conditionalFormatting sqref="AB65">
    <cfRule type="cellIs" dxfId="1489" priority="1566" operator="equal">
      <formula>"н/д"</formula>
    </cfRule>
  </conditionalFormatting>
  <conditionalFormatting sqref="AB66">
    <cfRule type="cellIs" dxfId="1488" priority="1565" operator="equal">
      <formula>"н/д"</formula>
    </cfRule>
  </conditionalFormatting>
  <conditionalFormatting sqref="AB67">
    <cfRule type="cellIs" dxfId="1487" priority="1564" operator="equal">
      <formula>"н/д"</formula>
    </cfRule>
  </conditionalFormatting>
  <conditionalFormatting sqref="AB68">
    <cfRule type="cellIs" dxfId="1486" priority="1563" operator="equal">
      <formula>"н/д"</formula>
    </cfRule>
  </conditionalFormatting>
  <conditionalFormatting sqref="AC60">
    <cfRule type="cellIs" dxfId="1485" priority="1560" operator="equal">
      <formula>"н/д"</formula>
    </cfRule>
  </conditionalFormatting>
  <conditionalFormatting sqref="AB60">
    <cfRule type="cellIs" dxfId="1484" priority="1561" operator="equal">
      <formula>"н/д"</formula>
    </cfRule>
  </conditionalFormatting>
  <conditionalFormatting sqref="AF55:AF59 AF61:AF68">
    <cfRule type="cellIs" dxfId="1483" priority="1545" operator="equal">
      <formula>"н/д"</formula>
    </cfRule>
  </conditionalFormatting>
  <conditionalFormatting sqref="AE54:AF54">
    <cfRule type="cellIs" dxfId="1482" priority="1559" operator="equal">
      <formula>"н/д"</formula>
    </cfRule>
  </conditionalFormatting>
  <conditionalFormatting sqref="AE55">
    <cfRule type="cellIs" dxfId="1481" priority="1558" operator="equal">
      <formula>"н/д"</formula>
    </cfRule>
  </conditionalFormatting>
  <conditionalFormatting sqref="AE56">
    <cfRule type="cellIs" dxfId="1480" priority="1557" operator="equal">
      <formula>"н/д"</formula>
    </cfRule>
  </conditionalFormatting>
  <conditionalFormatting sqref="AE57">
    <cfRule type="cellIs" dxfId="1479" priority="1556" operator="equal">
      <formula>"н/д"</formula>
    </cfRule>
  </conditionalFormatting>
  <conditionalFormatting sqref="AE58">
    <cfRule type="cellIs" dxfId="1478" priority="1555" operator="equal">
      <formula>"н/д"</formula>
    </cfRule>
  </conditionalFormatting>
  <conditionalFormatting sqref="AE59">
    <cfRule type="cellIs" dxfId="1477" priority="1554" operator="equal">
      <formula>"н/д"</formula>
    </cfRule>
  </conditionalFormatting>
  <conditionalFormatting sqref="AE61">
    <cfRule type="cellIs" dxfId="1476" priority="1553" operator="equal">
      <formula>"н/д"</formula>
    </cfRule>
  </conditionalFormatting>
  <conditionalFormatting sqref="AE62">
    <cfRule type="cellIs" dxfId="1475" priority="1552" operator="equal">
      <formula>"н/д"</formula>
    </cfRule>
  </conditionalFormatting>
  <conditionalFormatting sqref="AE63">
    <cfRule type="cellIs" dxfId="1474" priority="1551" operator="equal">
      <formula>"н/д"</formula>
    </cfRule>
  </conditionalFormatting>
  <conditionalFormatting sqref="AE64">
    <cfRule type="cellIs" dxfId="1473" priority="1550" operator="equal">
      <formula>"н/д"</formula>
    </cfRule>
  </conditionalFormatting>
  <conditionalFormatting sqref="AE65">
    <cfRule type="cellIs" dxfId="1472" priority="1549" operator="equal">
      <formula>"н/д"</formula>
    </cfRule>
  </conditionalFormatting>
  <conditionalFormatting sqref="AE66">
    <cfRule type="cellIs" dxfId="1471" priority="1548" operator="equal">
      <formula>"н/д"</formula>
    </cfRule>
  </conditionalFormatting>
  <conditionalFormatting sqref="AE67">
    <cfRule type="cellIs" dxfId="1470" priority="1547" operator="equal">
      <formula>"н/д"</formula>
    </cfRule>
  </conditionalFormatting>
  <conditionalFormatting sqref="AE68">
    <cfRule type="cellIs" dxfId="1469" priority="1546" operator="equal">
      <formula>"н/д"</formula>
    </cfRule>
  </conditionalFormatting>
  <conditionalFormatting sqref="AF60">
    <cfRule type="cellIs" dxfId="1468" priority="1543" operator="equal">
      <formula>"н/д"</formula>
    </cfRule>
  </conditionalFormatting>
  <conditionalFormatting sqref="AE60">
    <cfRule type="cellIs" dxfId="1467" priority="1544" operator="equal">
      <formula>"н/д"</formula>
    </cfRule>
  </conditionalFormatting>
  <conditionalFormatting sqref="AI55:AI59 AI61:AI68">
    <cfRule type="cellIs" dxfId="1466" priority="1528" operator="equal">
      <formula>"н/д"</formula>
    </cfRule>
  </conditionalFormatting>
  <conditionalFormatting sqref="AH54:AI54">
    <cfRule type="cellIs" dxfId="1465" priority="1542" operator="equal">
      <formula>"н/д"</formula>
    </cfRule>
  </conditionalFormatting>
  <conditionalFormatting sqref="AH55">
    <cfRule type="cellIs" dxfId="1464" priority="1541" operator="equal">
      <formula>"н/д"</formula>
    </cfRule>
  </conditionalFormatting>
  <conditionalFormatting sqref="AH56">
    <cfRule type="cellIs" dxfId="1463" priority="1540" operator="equal">
      <formula>"н/д"</formula>
    </cfRule>
  </conditionalFormatting>
  <conditionalFormatting sqref="AH57">
    <cfRule type="cellIs" dxfId="1462" priority="1539" operator="equal">
      <formula>"н/д"</formula>
    </cfRule>
  </conditionalFormatting>
  <conditionalFormatting sqref="AH58">
    <cfRule type="cellIs" dxfId="1461" priority="1538" operator="equal">
      <formula>"н/д"</formula>
    </cfRule>
  </conditionalFormatting>
  <conditionalFormatting sqref="AH59">
    <cfRule type="cellIs" dxfId="1460" priority="1537" operator="equal">
      <formula>"н/д"</formula>
    </cfRule>
  </conditionalFormatting>
  <conditionalFormatting sqref="AH61">
    <cfRule type="cellIs" dxfId="1459" priority="1536" operator="equal">
      <formula>"н/д"</formula>
    </cfRule>
  </conditionalFormatting>
  <conditionalFormatting sqref="AH62">
    <cfRule type="cellIs" dxfId="1458" priority="1535" operator="equal">
      <formula>"н/д"</formula>
    </cfRule>
  </conditionalFormatting>
  <conditionalFormatting sqref="AH63">
    <cfRule type="cellIs" dxfId="1457" priority="1534" operator="equal">
      <formula>"н/д"</formula>
    </cfRule>
  </conditionalFormatting>
  <conditionalFormatting sqref="AH64">
    <cfRule type="cellIs" dxfId="1456" priority="1533" operator="equal">
      <formula>"н/д"</formula>
    </cfRule>
  </conditionalFormatting>
  <conditionalFormatting sqref="AH65">
    <cfRule type="cellIs" dxfId="1455" priority="1532" operator="equal">
      <formula>"н/д"</formula>
    </cfRule>
  </conditionalFormatting>
  <conditionalFormatting sqref="AH66">
    <cfRule type="cellIs" dxfId="1454" priority="1531" operator="equal">
      <formula>"н/д"</formula>
    </cfRule>
  </conditionalFormatting>
  <conditionalFormatting sqref="AH67">
    <cfRule type="cellIs" dxfId="1453" priority="1530" operator="equal">
      <formula>"н/д"</formula>
    </cfRule>
  </conditionalFormatting>
  <conditionalFormatting sqref="AH68">
    <cfRule type="cellIs" dxfId="1452" priority="1529" operator="equal">
      <formula>"н/д"</formula>
    </cfRule>
  </conditionalFormatting>
  <conditionalFormatting sqref="AI60">
    <cfRule type="cellIs" dxfId="1451" priority="1526" operator="equal">
      <formula>"н/д"</formula>
    </cfRule>
  </conditionalFormatting>
  <conditionalFormatting sqref="AH60">
    <cfRule type="cellIs" dxfId="1450" priority="1527" operator="equal">
      <formula>"н/д"</formula>
    </cfRule>
  </conditionalFormatting>
  <conditionalFormatting sqref="AO55:AO59 AO61:AO68">
    <cfRule type="cellIs" dxfId="1449" priority="1511" operator="equal">
      <formula>"н/д"</formula>
    </cfRule>
  </conditionalFormatting>
  <conditionalFormatting sqref="AN54:AO54">
    <cfRule type="cellIs" dxfId="1448" priority="1525" operator="equal">
      <formula>"н/д"</formula>
    </cfRule>
  </conditionalFormatting>
  <conditionalFormatting sqref="AN55">
    <cfRule type="cellIs" dxfId="1447" priority="1524" operator="equal">
      <formula>"н/д"</formula>
    </cfRule>
  </conditionalFormatting>
  <conditionalFormatting sqref="AN56">
    <cfRule type="cellIs" dxfId="1446" priority="1523" operator="equal">
      <formula>"н/д"</formula>
    </cfRule>
  </conditionalFormatting>
  <conditionalFormatting sqref="AN57">
    <cfRule type="cellIs" dxfId="1445" priority="1522" operator="equal">
      <formula>"н/д"</formula>
    </cfRule>
  </conditionalFormatting>
  <conditionalFormatting sqref="AN58">
    <cfRule type="cellIs" dxfId="1444" priority="1521" operator="equal">
      <formula>"н/д"</formula>
    </cfRule>
  </conditionalFormatting>
  <conditionalFormatting sqref="AN59">
    <cfRule type="cellIs" dxfId="1443" priority="1520" operator="equal">
      <formula>"н/д"</formula>
    </cfRule>
  </conditionalFormatting>
  <conditionalFormatting sqref="AN61">
    <cfRule type="cellIs" dxfId="1442" priority="1519" operator="equal">
      <formula>"н/д"</formula>
    </cfRule>
  </conditionalFormatting>
  <conditionalFormatting sqref="AN62">
    <cfRule type="cellIs" dxfId="1441" priority="1518" operator="equal">
      <formula>"н/д"</formula>
    </cfRule>
  </conditionalFormatting>
  <conditionalFormatting sqref="AN63">
    <cfRule type="cellIs" dxfId="1440" priority="1517" operator="equal">
      <formula>"н/д"</formula>
    </cfRule>
  </conditionalFormatting>
  <conditionalFormatting sqref="AN64">
    <cfRule type="cellIs" dxfId="1439" priority="1516" operator="equal">
      <formula>"н/д"</formula>
    </cfRule>
  </conditionalFormatting>
  <conditionalFormatting sqref="AN65">
    <cfRule type="cellIs" dxfId="1438" priority="1515" operator="equal">
      <formula>"н/д"</formula>
    </cfRule>
  </conditionalFormatting>
  <conditionalFormatting sqref="AN66">
    <cfRule type="cellIs" dxfId="1437" priority="1514" operator="equal">
      <formula>"н/д"</formula>
    </cfRule>
  </conditionalFormatting>
  <conditionalFormatting sqref="AN67">
    <cfRule type="cellIs" dxfId="1436" priority="1513" operator="equal">
      <formula>"н/д"</formula>
    </cfRule>
  </conditionalFormatting>
  <conditionalFormatting sqref="AN68">
    <cfRule type="cellIs" dxfId="1435" priority="1512" operator="equal">
      <formula>"н/д"</formula>
    </cfRule>
  </conditionalFormatting>
  <conditionalFormatting sqref="AO60">
    <cfRule type="cellIs" dxfId="1434" priority="1509" operator="equal">
      <formula>"н/д"</formula>
    </cfRule>
  </conditionalFormatting>
  <conditionalFormatting sqref="AN60">
    <cfRule type="cellIs" dxfId="1433" priority="1510" operator="equal">
      <formula>"н/д"</formula>
    </cfRule>
  </conditionalFormatting>
  <conditionalFormatting sqref="AR55:AR59 AR61:AR68">
    <cfRule type="cellIs" dxfId="1432" priority="1494" operator="equal">
      <formula>"н/д"</formula>
    </cfRule>
  </conditionalFormatting>
  <conditionalFormatting sqref="AQ54:AR54">
    <cfRule type="cellIs" dxfId="1431" priority="1508" operator="equal">
      <formula>"н/д"</formula>
    </cfRule>
  </conditionalFormatting>
  <conditionalFormatting sqref="AQ55">
    <cfRule type="cellIs" dxfId="1430" priority="1507" operator="equal">
      <formula>"н/д"</formula>
    </cfRule>
  </conditionalFormatting>
  <conditionalFormatting sqref="AQ56">
    <cfRule type="cellIs" dxfId="1429" priority="1506" operator="equal">
      <formula>"н/д"</formula>
    </cfRule>
  </conditionalFormatting>
  <conditionalFormatting sqref="AQ57">
    <cfRule type="cellIs" dxfId="1428" priority="1505" operator="equal">
      <formula>"н/д"</formula>
    </cfRule>
  </conditionalFormatting>
  <conditionalFormatting sqref="AQ58">
    <cfRule type="cellIs" dxfId="1427" priority="1504" operator="equal">
      <formula>"н/д"</formula>
    </cfRule>
  </conditionalFormatting>
  <conditionalFormatting sqref="AQ59">
    <cfRule type="cellIs" dxfId="1426" priority="1503" operator="equal">
      <formula>"н/д"</formula>
    </cfRule>
  </conditionalFormatting>
  <conditionalFormatting sqref="AQ61">
    <cfRule type="cellIs" dxfId="1425" priority="1502" operator="equal">
      <formula>"н/д"</formula>
    </cfRule>
  </conditionalFormatting>
  <conditionalFormatting sqref="AQ62">
    <cfRule type="cellIs" dxfId="1424" priority="1501" operator="equal">
      <formula>"н/д"</formula>
    </cfRule>
  </conditionalFormatting>
  <conditionalFormatting sqref="AQ63">
    <cfRule type="cellIs" dxfId="1423" priority="1500" operator="equal">
      <formula>"н/д"</formula>
    </cfRule>
  </conditionalFormatting>
  <conditionalFormatting sqref="AQ64">
    <cfRule type="cellIs" dxfId="1422" priority="1499" operator="equal">
      <formula>"н/д"</formula>
    </cfRule>
  </conditionalFormatting>
  <conditionalFormatting sqref="AQ65">
    <cfRule type="cellIs" dxfId="1421" priority="1498" operator="equal">
      <formula>"н/д"</formula>
    </cfRule>
  </conditionalFormatting>
  <conditionalFormatting sqref="AQ66">
    <cfRule type="cellIs" dxfId="1420" priority="1497" operator="equal">
      <formula>"н/д"</formula>
    </cfRule>
  </conditionalFormatting>
  <conditionalFormatting sqref="AQ67">
    <cfRule type="cellIs" dxfId="1419" priority="1496" operator="equal">
      <formula>"н/д"</formula>
    </cfRule>
  </conditionalFormatting>
  <conditionalFormatting sqref="AQ68">
    <cfRule type="cellIs" dxfId="1418" priority="1495" operator="equal">
      <formula>"н/д"</formula>
    </cfRule>
  </conditionalFormatting>
  <conditionalFormatting sqref="AR60">
    <cfRule type="cellIs" dxfId="1417" priority="1492" operator="equal">
      <formula>"н/д"</formula>
    </cfRule>
  </conditionalFormatting>
  <conditionalFormatting sqref="AQ60">
    <cfRule type="cellIs" dxfId="1416" priority="1493" operator="equal">
      <formula>"н/д"</formula>
    </cfRule>
  </conditionalFormatting>
  <conditionalFormatting sqref="AU55:AU59 AU61:AU68">
    <cfRule type="cellIs" dxfId="1415" priority="1477" operator="equal">
      <formula>"н/д"</formula>
    </cfRule>
  </conditionalFormatting>
  <conditionalFormatting sqref="AT54:AU54">
    <cfRule type="cellIs" dxfId="1414" priority="1491" operator="equal">
      <formula>"н/д"</formula>
    </cfRule>
  </conditionalFormatting>
  <conditionalFormatting sqref="AT55">
    <cfRule type="cellIs" dxfId="1413" priority="1490" operator="equal">
      <formula>"н/д"</formula>
    </cfRule>
  </conditionalFormatting>
  <conditionalFormatting sqref="AT56">
    <cfRule type="cellIs" dxfId="1412" priority="1489" operator="equal">
      <formula>"н/д"</formula>
    </cfRule>
  </conditionalFormatting>
  <conditionalFormatting sqref="AT57">
    <cfRule type="cellIs" dxfId="1411" priority="1488" operator="equal">
      <formula>"н/д"</formula>
    </cfRule>
  </conditionalFormatting>
  <conditionalFormatting sqref="AT58">
    <cfRule type="cellIs" dxfId="1410" priority="1487" operator="equal">
      <formula>"н/д"</formula>
    </cfRule>
  </conditionalFormatting>
  <conditionalFormatting sqref="AT59">
    <cfRule type="cellIs" dxfId="1409" priority="1486" operator="equal">
      <formula>"н/д"</formula>
    </cfRule>
  </conditionalFormatting>
  <conditionalFormatting sqref="AT61">
    <cfRule type="cellIs" dxfId="1408" priority="1485" operator="equal">
      <formula>"н/д"</formula>
    </cfRule>
  </conditionalFormatting>
  <conditionalFormatting sqref="AT62">
    <cfRule type="cellIs" dxfId="1407" priority="1484" operator="equal">
      <formula>"н/д"</formula>
    </cfRule>
  </conditionalFormatting>
  <conditionalFormatting sqref="AT63">
    <cfRule type="cellIs" dxfId="1406" priority="1483" operator="equal">
      <formula>"н/д"</formula>
    </cfRule>
  </conditionalFormatting>
  <conditionalFormatting sqref="AT64">
    <cfRule type="cellIs" dxfId="1405" priority="1482" operator="equal">
      <formula>"н/д"</formula>
    </cfRule>
  </conditionalFormatting>
  <conditionalFormatting sqref="AT65">
    <cfRule type="cellIs" dxfId="1404" priority="1481" operator="equal">
      <formula>"н/д"</formula>
    </cfRule>
  </conditionalFormatting>
  <conditionalFormatting sqref="AT66">
    <cfRule type="cellIs" dxfId="1403" priority="1480" operator="equal">
      <formula>"н/д"</formula>
    </cfRule>
  </conditionalFormatting>
  <conditionalFormatting sqref="AT67">
    <cfRule type="cellIs" dxfId="1402" priority="1479" operator="equal">
      <formula>"н/д"</formula>
    </cfRule>
  </conditionalFormatting>
  <conditionalFormatting sqref="AT68">
    <cfRule type="cellIs" dxfId="1401" priority="1478" operator="equal">
      <formula>"н/д"</formula>
    </cfRule>
  </conditionalFormatting>
  <conditionalFormatting sqref="AU60">
    <cfRule type="cellIs" dxfId="1400" priority="1475" operator="equal">
      <formula>"н/д"</formula>
    </cfRule>
  </conditionalFormatting>
  <conditionalFormatting sqref="AT60">
    <cfRule type="cellIs" dxfId="1399" priority="1476" operator="equal">
      <formula>"н/д"</formula>
    </cfRule>
  </conditionalFormatting>
  <conditionalFormatting sqref="AX55:AX59 AX61:AX68">
    <cfRule type="cellIs" dxfId="1398" priority="1460" operator="equal">
      <formula>"н/д"</formula>
    </cfRule>
  </conditionalFormatting>
  <conditionalFormatting sqref="AW54:AX54">
    <cfRule type="cellIs" dxfId="1397" priority="1474" operator="equal">
      <formula>"н/д"</formula>
    </cfRule>
  </conditionalFormatting>
  <conditionalFormatting sqref="AW55">
    <cfRule type="cellIs" dxfId="1396" priority="1473" operator="equal">
      <formula>"н/д"</formula>
    </cfRule>
  </conditionalFormatting>
  <conditionalFormatting sqref="AW56">
    <cfRule type="cellIs" dxfId="1395" priority="1472" operator="equal">
      <formula>"н/д"</formula>
    </cfRule>
  </conditionalFormatting>
  <conditionalFormatting sqref="AW57">
    <cfRule type="cellIs" dxfId="1394" priority="1471" operator="equal">
      <formula>"н/д"</formula>
    </cfRule>
  </conditionalFormatting>
  <conditionalFormatting sqref="AW58">
    <cfRule type="cellIs" dxfId="1393" priority="1470" operator="equal">
      <formula>"н/д"</formula>
    </cfRule>
  </conditionalFormatting>
  <conditionalFormatting sqref="AW59">
    <cfRule type="cellIs" dxfId="1392" priority="1469" operator="equal">
      <formula>"н/д"</formula>
    </cfRule>
  </conditionalFormatting>
  <conditionalFormatting sqref="AW61">
    <cfRule type="cellIs" dxfId="1391" priority="1468" operator="equal">
      <formula>"н/д"</formula>
    </cfRule>
  </conditionalFormatting>
  <conditionalFormatting sqref="AW62">
    <cfRule type="cellIs" dxfId="1390" priority="1467" operator="equal">
      <formula>"н/д"</formula>
    </cfRule>
  </conditionalFormatting>
  <conditionalFormatting sqref="AW63">
    <cfRule type="cellIs" dxfId="1389" priority="1466" operator="equal">
      <formula>"н/д"</formula>
    </cfRule>
  </conditionalFormatting>
  <conditionalFormatting sqref="AW64">
    <cfRule type="cellIs" dxfId="1388" priority="1465" operator="equal">
      <formula>"н/д"</formula>
    </cfRule>
  </conditionalFormatting>
  <conditionalFormatting sqref="AW65">
    <cfRule type="cellIs" dxfId="1387" priority="1464" operator="equal">
      <formula>"н/д"</formula>
    </cfRule>
  </conditionalFormatting>
  <conditionalFormatting sqref="AW66">
    <cfRule type="cellIs" dxfId="1386" priority="1463" operator="equal">
      <formula>"н/д"</formula>
    </cfRule>
  </conditionalFormatting>
  <conditionalFormatting sqref="AW67">
    <cfRule type="cellIs" dxfId="1385" priority="1462" operator="equal">
      <formula>"н/д"</formula>
    </cfRule>
  </conditionalFormatting>
  <conditionalFormatting sqref="AW68">
    <cfRule type="cellIs" dxfId="1384" priority="1461" operator="equal">
      <formula>"н/д"</formula>
    </cfRule>
  </conditionalFormatting>
  <conditionalFormatting sqref="AX60">
    <cfRule type="cellIs" dxfId="1383" priority="1458" operator="equal">
      <formula>"н/д"</formula>
    </cfRule>
  </conditionalFormatting>
  <conditionalFormatting sqref="AW60">
    <cfRule type="cellIs" dxfId="1382" priority="1459" operator="equal">
      <formula>"н/д"</formula>
    </cfRule>
  </conditionalFormatting>
  <conditionalFormatting sqref="BA55:BA59 BA61:BA68">
    <cfRule type="cellIs" dxfId="1381" priority="1443" operator="equal">
      <formula>"н/д"</formula>
    </cfRule>
  </conditionalFormatting>
  <conditionalFormatting sqref="AZ54:BA54">
    <cfRule type="cellIs" dxfId="1380" priority="1457" operator="equal">
      <formula>"н/д"</formula>
    </cfRule>
  </conditionalFormatting>
  <conditionalFormatting sqref="AZ55">
    <cfRule type="cellIs" dxfId="1379" priority="1456" operator="equal">
      <formula>"н/д"</formula>
    </cfRule>
  </conditionalFormatting>
  <conditionalFormatting sqref="AZ56">
    <cfRule type="cellIs" dxfId="1378" priority="1455" operator="equal">
      <formula>"н/д"</formula>
    </cfRule>
  </conditionalFormatting>
  <conditionalFormatting sqref="AZ57">
    <cfRule type="cellIs" dxfId="1377" priority="1454" operator="equal">
      <formula>"н/д"</formula>
    </cfRule>
  </conditionalFormatting>
  <conditionalFormatting sqref="AZ58">
    <cfRule type="cellIs" dxfId="1376" priority="1453" operator="equal">
      <formula>"н/д"</formula>
    </cfRule>
  </conditionalFormatting>
  <conditionalFormatting sqref="AZ59">
    <cfRule type="cellIs" dxfId="1375" priority="1452" operator="equal">
      <formula>"н/д"</formula>
    </cfRule>
  </conditionalFormatting>
  <conditionalFormatting sqref="AZ61">
    <cfRule type="cellIs" dxfId="1374" priority="1451" operator="equal">
      <formula>"н/д"</formula>
    </cfRule>
  </conditionalFormatting>
  <conditionalFormatting sqref="AZ62">
    <cfRule type="cellIs" dxfId="1373" priority="1450" operator="equal">
      <formula>"н/д"</formula>
    </cfRule>
  </conditionalFormatting>
  <conditionalFormatting sqref="AZ63">
    <cfRule type="cellIs" dxfId="1372" priority="1449" operator="equal">
      <formula>"н/д"</formula>
    </cfRule>
  </conditionalFormatting>
  <conditionalFormatting sqref="AZ64">
    <cfRule type="cellIs" dxfId="1371" priority="1448" operator="equal">
      <formula>"н/д"</formula>
    </cfRule>
  </conditionalFormatting>
  <conditionalFormatting sqref="AZ65">
    <cfRule type="cellIs" dxfId="1370" priority="1447" operator="equal">
      <formula>"н/д"</formula>
    </cfRule>
  </conditionalFormatting>
  <conditionalFormatting sqref="AZ66">
    <cfRule type="cellIs" dxfId="1369" priority="1446" operator="equal">
      <formula>"н/д"</formula>
    </cfRule>
  </conditionalFormatting>
  <conditionalFormatting sqref="AZ67">
    <cfRule type="cellIs" dxfId="1368" priority="1445" operator="equal">
      <formula>"н/д"</formula>
    </cfRule>
  </conditionalFormatting>
  <conditionalFormatting sqref="AZ68">
    <cfRule type="cellIs" dxfId="1367" priority="1444" operator="equal">
      <formula>"н/д"</formula>
    </cfRule>
  </conditionalFormatting>
  <conditionalFormatting sqref="BA60">
    <cfRule type="cellIs" dxfId="1366" priority="1441" operator="equal">
      <formula>"н/д"</formula>
    </cfRule>
  </conditionalFormatting>
  <conditionalFormatting sqref="AZ60">
    <cfRule type="cellIs" dxfId="1365" priority="1442" operator="equal">
      <formula>"н/д"</formula>
    </cfRule>
  </conditionalFormatting>
  <conditionalFormatting sqref="BD55:BD59 BD61:BD68">
    <cfRule type="cellIs" dxfId="1364" priority="1426" operator="equal">
      <formula>"н/д"</formula>
    </cfRule>
  </conditionalFormatting>
  <conditionalFormatting sqref="BC54:BD54">
    <cfRule type="cellIs" dxfId="1363" priority="1440" operator="equal">
      <formula>"н/д"</formula>
    </cfRule>
  </conditionalFormatting>
  <conditionalFormatting sqref="BC55">
    <cfRule type="cellIs" dxfId="1362" priority="1439" operator="equal">
      <formula>"н/д"</formula>
    </cfRule>
  </conditionalFormatting>
  <conditionalFormatting sqref="BC56">
    <cfRule type="cellIs" dxfId="1361" priority="1438" operator="equal">
      <formula>"н/д"</formula>
    </cfRule>
  </conditionalFormatting>
  <conditionalFormatting sqref="BC57">
    <cfRule type="cellIs" dxfId="1360" priority="1437" operator="equal">
      <formula>"н/д"</formula>
    </cfRule>
  </conditionalFormatting>
  <conditionalFormatting sqref="BC58">
    <cfRule type="cellIs" dxfId="1359" priority="1436" operator="equal">
      <formula>"н/д"</formula>
    </cfRule>
  </conditionalFormatting>
  <conditionalFormatting sqref="BC59">
    <cfRule type="cellIs" dxfId="1358" priority="1435" operator="equal">
      <formula>"н/д"</formula>
    </cfRule>
  </conditionalFormatting>
  <conditionalFormatting sqref="BC61">
    <cfRule type="cellIs" dxfId="1357" priority="1434" operator="equal">
      <formula>"н/д"</formula>
    </cfRule>
  </conditionalFormatting>
  <conditionalFormatting sqref="BC62">
    <cfRule type="cellIs" dxfId="1356" priority="1433" operator="equal">
      <formula>"н/д"</formula>
    </cfRule>
  </conditionalFormatting>
  <conditionalFormatting sqref="BC63">
    <cfRule type="cellIs" dxfId="1355" priority="1432" operator="equal">
      <formula>"н/д"</formula>
    </cfRule>
  </conditionalFormatting>
  <conditionalFormatting sqref="BC64">
    <cfRule type="cellIs" dxfId="1354" priority="1431" operator="equal">
      <formula>"н/д"</formula>
    </cfRule>
  </conditionalFormatting>
  <conditionalFormatting sqref="BC65">
    <cfRule type="cellIs" dxfId="1353" priority="1430" operator="equal">
      <formula>"н/д"</formula>
    </cfRule>
  </conditionalFormatting>
  <conditionalFormatting sqref="BC66">
    <cfRule type="cellIs" dxfId="1352" priority="1429" operator="equal">
      <formula>"н/д"</formula>
    </cfRule>
  </conditionalFormatting>
  <conditionalFormatting sqref="BC67">
    <cfRule type="cellIs" dxfId="1351" priority="1428" operator="equal">
      <formula>"н/д"</formula>
    </cfRule>
  </conditionalFormatting>
  <conditionalFormatting sqref="BC68">
    <cfRule type="cellIs" dxfId="1350" priority="1427" operator="equal">
      <formula>"н/д"</formula>
    </cfRule>
  </conditionalFormatting>
  <conditionalFormatting sqref="BD60">
    <cfRule type="cellIs" dxfId="1349" priority="1424" operator="equal">
      <formula>"н/д"</formula>
    </cfRule>
  </conditionalFormatting>
  <conditionalFormatting sqref="BC60">
    <cfRule type="cellIs" dxfId="1348" priority="1425" operator="equal">
      <formula>"н/д"</formula>
    </cfRule>
  </conditionalFormatting>
  <conditionalFormatting sqref="BG55:BG59 BG61:BG68">
    <cfRule type="cellIs" dxfId="1347" priority="1409" operator="equal">
      <formula>"н/д"</formula>
    </cfRule>
  </conditionalFormatting>
  <conditionalFormatting sqref="BF54:BG54">
    <cfRule type="cellIs" dxfId="1346" priority="1423" operator="equal">
      <formula>"н/д"</formula>
    </cfRule>
  </conditionalFormatting>
  <conditionalFormatting sqref="BF55">
    <cfRule type="cellIs" dxfId="1345" priority="1422" operator="equal">
      <formula>"н/д"</formula>
    </cfRule>
  </conditionalFormatting>
  <conditionalFormatting sqref="BF56">
    <cfRule type="cellIs" dxfId="1344" priority="1421" operator="equal">
      <formula>"н/д"</formula>
    </cfRule>
  </conditionalFormatting>
  <conditionalFormatting sqref="BF57">
    <cfRule type="cellIs" dxfId="1343" priority="1420" operator="equal">
      <formula>"н/д"</formula>
    </cfRule>
  </conditionalFormatting>
  <conditionalFormatting sqref="BF58">
    <cfRule type="cellIs" dxfId="1342" priority="1419" operator="equal">
      <formula>"н/д"</formula>
    </cfRule>
  </conditionalFormatting>
  <conditionalFormatting sqref="BF59">
    <cfRule type="cellIs" dxfId="1341" priority="1418" operator="equal">
      <formula>"н/д"</formula>
    </cfRule>
  </conditionalFormatting>
  <conditionalFormatting sqref="BF61">
    <cfRule type="cellIs" dxfId="1340" priority="1417" operator="equal">
      <formula>"н/д"</formula>
    </cfRule>
  </conditionalFormatting>
  <conditionalFormatting sqref="BF62">
    <cfRule type="cellIs" dxfId="1339" priority="1416" operator="equal">
      <formula>"н/д"</formula>
    </cfRule>
  </conditionalFormatting>
  <conditionalFormatting sqref="BF63">
    <cfRule type="cellIs" dxfId="1338" priority="1415" operator="equal">
      <formula>"н/д"</formula>
    </cfRule>
  </conditionalFormatting>
  <conditionalFormatting sqref="BF64">
    <cfRule type="cellIs" dxfId="1337" priority="1414" operator="equal">
      <formula>"н/д"</formula>
    </cfRule>
  </conditionalFormatting>
  <conditionalFormatting sqref="BF65">
    <cfRule type="cellIs" dxfId="1336" priority="1413" operator="equal">
      <formula>"н/д"</formula>
    </cfRule>
  </conditionalFormatting>
  <conditionalFormatting sqref="BF66">
    <cfRule type="cellIs" dxfId="1335" priority="1412" operator="equal">
      <formula>"н/д"</formula>
    </cfRule>
  </conditionalFormatting>
  <conditionalFormatting sqref="BF67">
    <cfRule type="cellIs" dxfId="1334" priority="1411" operator="equal">
      <formula>"н/д"</formula>
    </cfRule>
  </conditionalFormatting>
  <conditionalFormatting sqref="BF68">
    <cfRule type="cellIs" dxfId="1333" priority="1410" operator="equal">
      <formula>"н/д"</formula>
    </cfRule>
  </conditionalFormatting>
  <conditionalFormatting sqref="BG60">
    <cfRule type="cellIs" dxfId="1332" priority="1407" operator="equal">
      <formula>"н/д"</formula>
    </cfRule>
  </conditionalFormatting>
  <conditionalFormatting sqref="BF60">
    <cfRule type="cellIs" dxfId="1331" priority="1408" operator="equal">
      <formula>"н/д"</formula>
    </cfRule>
  </conditionalFormatting>
  <conditionalFormatting sqref="BJ55:BJ59 BJ61:BJ68">
    <cfRule type="cellIs" dxfId="1330" priority="1392" operator="equal">
      <formula>"н/д"</formula>
    </cfRule>
  </conditionalFormatting>
  <conditionalFormatting sqref="BI54:BJ54">
    <cfRule type="cellIs" dxfId="1329" priority="1406" operator="equal">
      <formula>"н/д"</formula>
    </cfRule>
  </conditionalFormatting>
  <conditionalFormatting sqref="BI55">
    <cfRule type="cellIs" dxfId="1328" priority="1405" operator="equal">
      <formula>"н/д"</formula>
    </cfRule>
  </conditionalFormatting>
  <conditionalFormatting sqref="BI56">
    <cfRule type="cellIs" dxfId="1327" priority="1404" operator="equal">
      <formula>"н/д"</formula>
    </cfRule>
  </conditionalFormatting>
  <conditionalFormatting sqref="BI57">
    <cfRule type="cellIs" dxfId="1326" priority="1403" operator="equal">
      <formula>"н/д"</formula>
    </cfRule>
  </conditionalFormatting>
  <conditionalFormatting sqref="BI58">
    <cfRule type="cellIs" dxfId="1325" priority="1402" operator="equal">
      <formula>"н/д"</formula>
    </cfRule>
  </conditionalFormatting>
  <conditionalFormatting sqref="BI59">
    <cfRule type="cellIs" dxfId="1324" priority="1401" operator="equal">
      <formula>"н/д"</formula>
    </cfRule>
  </conditionalFormatting>
  <conditionalFormatting sqref="BI61">
    <cfRule type="cellIs" dxfId="1323" priority="1400" operator="equal">
      <formula>"н/д"</formula>
    </cfRule>
  </conditionalFormatting>
  <conditionalFormatting sqref="BI62">
    <cfRule type="cellIs" dxfId="1322" priority="1399" operator="equal">
      <formula>"н/д"</formula>
    </cfRule>
  </conditionalFormatting>
  <conditionalFormatting sqref="BI63">
    <cfRule type="cellIs" dxfId="1321" priority="1398" operator="equal">
      <formula>"н/д"</formula>
    </cfRule>
  </conditionalFormatting>
  <conditionalFormatting sqref="BI64">
    <cfRule type="cellIs" dxfId="1320" priority="1397" operator="equal">
      <formula>"н/д"</formula>
    </cfRule>
  </conditionalFormatting>
  <conditionalFormatting sqref="BI65">
    <cfRule type="cellIs" dxfId="1319" priority="1396" operator="equal">
      <formula>"н/д"</formula>
    </cfRule>
  </conditionalFormatting>
  <conditionalFormatting sqref="BI66">
    <cfRule type="cellIs" dxfId="1318" priority="1395" operator="equal">
      <formula>"н/д"</formula>
    </cfRule>
  </conditionalFormatting>
  <conditionalFormatting sqref="BI67">
    <cfRule type="cellIs" dxfId="1317" priority="1394" operator="equal">
      <formula>"н/д"</formula>
    </cfRule>
  </conditionalFormatting>
  <conditionalFormatting sqref="BI68">
    <cfRule type="cellIs" dxfId="1316" priority="1393" operator="equal">
      <formula>"н/д"</formula>
    </cfRule>
  </conditionalFormatting>
  <conditionalFormatting sqref="BJ60">
    <cfRule type="cellIs" dxfId="1315" priority="1390" operator="equal">
      <formula>"н/д"</formula>
    </cfRule>
  </conditionalFormatting>
  <conditionalFormatting sqref="BI60">
    <cfRule type="cellIs" dxfId="1314" priority="1391" operator="equal">
      <formula>"н/д"</formula>
    </cfRule>
  </conditionalFormatting>
  <conditionalFormatting sqref="BL54:BM54">
    <cfRule type="cellIs" dxfId="1313" priority="1389" operator="equal">
      <formula>"н/д"</formula>
    </cfRule>
  </conditionalFormatting>
  <conditionalFormatting sqref="BL55">
    <cfRule type="cellIs" dxfId="1312" priority="1388" operator="equal">
      <formula>"н/д"</formula>
    </cfRule>
  </conditionalFormatting>
  <conditionalFormatting sqref="BP55:BP59 BP61:BP68">
    <cfRule type="cellIs" dxfId="1311" priority="1358" operator="equal">
      <formula>"н/д"</formula>
    </cfRule>
  </conditionalFormatting>
  <conditionalFormatting sqref="BO61">
    <cfRule type="cellIs" dxfId="1310" priority="1366" operator="equal">
      <formula>"н/д"</formula>
    </cfRule>
  </conditionalFormatting>
  <conditionalFormatting sqref="BO62">
    <cfRule type="cellIs" dxfId="1309" priority="1365" operator="equal">
      <formula>"н/д"</formula>
    </cfRule>
  </conditionalFormatting>
  <conditionalFormatting sqref="BO63">
    <cfRule type="cellIs" dxfId="1308" priority="1364" operator="equal">
      <formula>"н/д"</formula>
    </cfRule>
  </conditionalFormatting>
  <conditionalFormatting sqref="BO64">
    <cfRule type="cellIs" dxfId="1307" priority="1363" operator="equal">
      <formula>"н/д"</formula>
    </cfRule>
  </conditionalFormatting>
  <conditionalFormatting sqref="BO65">
    <cfRule type="cellIs" dxfId="1306" priority="1362" operator="equal">
      <formula>"н/д"</formula>
    </cfRule>
  </conditionalFormatting>
  <conditionalFormatting sqref="BO66">
    <cfRule type="cellIs" dxfId="1305" priority="1361" operator="equal">
      <formula>"н/д"</formula>
    </cfRule>
  </conditionalFormatting>
  <conditionalFormatting sqref="BO67">
    <cfRule type="cellIs" dxfId="1304" priority="1360" operator="equal">
      <formula>"н/д"</formula>
    </cfRule>
  </conditionalFormatting>
  <conditionalFormatting sqref="BO68">
    <cfRule type="cellIs" dxfId="1303" priority="1359" operator="equal">
      <formula>"н/д"</formula>
    </cfRule>
  </conditionalFormatting>
  <conditionalFormatting sqref="BP60">
    <cfRule type="cellIs" dxfId="1302" priority="1356" operator="equal">
      <formula>"н/д"</formula>
    </cfRule>
  </conditionalFormatting>
  <conditionalFormatting sqref="BO60">
    <cfRule type="cellIs" dxfId="1301" priority="1357" operator="equal">
      <formula>"н/д"</formula>
    </cfRule>
  </conditionalFormatting>
  <conditionalFormatting sqref="BV55:BV59 BV61:BV68">
    <cfRule type="cellIs" dxfId="1300" priority="1341" operator="equal">
      <formula>"н/д"</formula>
    </cfRule>
  </conditionalFormatting>
  <conditionalFormatting sqref="BU54:BV54">
    <cfRule type="cellIs" dxfId="1299" priority="1355" operator="equal">
      <formula>"н/д"</formula>
    </cfRule>
  </conditionalFormatting>
  <conditionalFormatting sqref="BU55">
    <cfRule type="cellIs" dxfId="1298" priority="1354" operator="equal">
      <formula>"н/д"</formula>
    </cfRule>
  </conditionalFormatting>
  <conditionalFormatting sqref="BU56">
    <cfRule type="cellIs" dxfId="1297" priority="1353" operator="equal">
      <formula>"н/д"</formula>
    </cfRule>
  </conditionalFormatting>
  <conditionalFormatting sqref="BU57">
    <cfRule type="cellIs" dxfId="1296" priority="1352" operator="equal">
      <formula>"н/д"</formula>
    </cfRule>
  </conditionalFormatting>
  <conditionalFormatting sqref="BU58">
    <cfRule type="cellIs" dxfId="1295" priority="1351" operator="equal">
      <formula>"н/д"</formula>
    </cfRule>
  </conditionalFormatting>
  <conditionalFormatting sqref="BU59">
    <cfRule type="cellIs" dxfId="1294" priority="1350" operator="equal">
      <formula>"н/д"</formula>
    </cfRule>
  </conditionalFormatting>
  <conditionalFormatting sqref="BU61">
    <cfRule type="cellIs" dxfId="1293" priority="1349" operator="equal">
      <formula>"н/д"</formula>
    </cfRule>
  </conditionalFormatting>
  <conditionalFormatting sqref="BU62">
    <cfRule type="cellIs" dxfId="1292" priority="1348" operator="equal">
      <formula>"н/д"</formula>
    </cfRule>
  </conditionalFormatting>
  <conditionalFormatting sqref="BU63">
    <cfRule type="cellIs" dxfId="1291" priority="1347" operator="equal">
      <formula>"н/д"</formula>
    </cfRule>
  </conditionalFormatting>
  <conditionalFormatting sqref="BU64">
    <cfRule type="cellIs" dxfId="1290" priority="1346" operator="equal">
      <formula>"н/д"</formula>
    </cfRule>
  </conditionalFormatting>
  <conditionalFormatting sqref="BU65">
    <cfRule type="cellIs" dxfId="1289" priority="1345" operator="equal">
      <formula>"н/д"</formula>
    </cfRule>
  </conditionalFormatting>
  <conditionalFormatting sqref="BU66">
    <cfRule type="cellIs" dxfId="1288" priority="1344" operator="equal">
      <formula>"н/д"</formula>
    </cfRule>
  </conditionalFormatting>
  <conditionalFormatting sqref="BU67">
    <cfRule type="cellIs" dxfId="1287" priority="1343" operator="equal">
      <formula>"н/д"</formula>
    </cfRule>
  </conditionalFormatting>
  <conditionalFormatting sqref="BU68">
    <cfRule type="cellIs" dxfId="1286" priority="1342" operator="equal">
      <formula>"н/д"</formula>
    </cfRule>
  </conditionalFormatting>
  <conditionalFormatting sqref="BV60">
    <cfRule type="cellIs" dxfId="1285" priority="1339" operator="equal">
      <formula>"н/д"</formula>
    </cfRule>
  </conditionalFormatting>
  <conditionalFormatting sqref="BU60">
    <cfRule type="cellIs" dxfId="1284" priority="1340" operator="equal">
      <formula>"н/д"</formula>
    </cfRule>
  </conditionalFormatting>
  <conditionalFormatting sqref="BX54">
    <cfRule type="cellIs" dxfId="1283" priority="1338" operator="equal">
      <formula>"н/д"</formula>
    </cfRule>
  </conditionalFormatting>
  <conditionalFormatting sqref="BX55">
    <cfRule type="cellIs" dxfId="1282" priority="1337" operator="equal">
      <formula>"н/д"</formula>
    </cfRule>
  </conditionalFormatting>
  <conditionalFormatting sqref="BX56">
    <cfRule type="cellIs" dxfId="1281" priority="1336" operator="equal">
      <formula>"н/д"</formula>
    </cfRule>
  </conditionalFormatting>
  <conditionalFormatting sqref="BX57">
    <cfRule type="cellIs" dxfId="1280" priority="1335" operator="equal">
      <formula>"н/д"</formula>
    </cfRule>
  </conditionalFormatting>
  <conditionalFormatting sqref="BX58">
    <cfRule type="cellIs" dxfId="1279" priority="1334" operator="equal">
      <formula>"н/д"</formula>
    </cfRule>
  </conditionalFormatting>
  <conditionalFormatting sqref="BX59">
    <cfRule type="cellIs" dxfId="1278" priority="1333" operator="equal">
      <formula>"н/д"</formula>
    </cfRule>
  </conditionalFormatting>
  <conditionalFormatting sqref="BX61">
    <cfRule type="cellIs" dxfId="1277" priority="1332" operator="equal">
      <formula>"н/д"</formula>
    </cfRule>
  </conditionalFormatting>
  <conditionalFormatting sqref="BX62">
    <cfRule type="cellIs" dxfId="1276" priority="1331" operator="equal">
      <formula>"н/д"</formula>
    </cfRule>
  </conditionalFormatting>
  <conditionalFormatting sqref="H70:H80">
    <cfRule type="cellIs" dxfId="1275" priority="1310" operator="equal">
      <formula>"н/д"</formula>
    </cfRule>
  </conditionalFormatting>
  <conditionalFormatting sqref="G70">
    <cfRule type="cellIs" dxfId="1274" priority="1321" operator="equal">
      <formula>"н/д"</formula>
    </cfRule>
  </conditionalFormatting>
  <conditionalFormatting sqref="G71">
    <cfRule type="cellIs" dxfId="1273" priority="1320" operator="equal">
      <formula>"н/д"</formula>
    </cfRule>
  </conditionalFormatting>
  <conditionalFormatting sqref="G72">
    <cfRule type="cellIs" dxfId="1272" priority="1319" operator="equal">
      <formula>"н/д"</formula>
    </cfRule>
  </conditionalFormatting>
  <conditionalFormatting sqref="G73">
    <cfRule type="cellIs" dxfId="1271" priority="1318" operator="equal">
      <formula>"н/д"</formula>
    </cfRule>
  </conditionalFormatting>
  <conditionalFormatting sqref="G74">
    <cfRule type="cellIs" dxfId="1270" priority="1317" operator="equal">
      <formula>"н/д"</formula>
    </cfRule>
  </conditionalFormatting>
  <conditionalFormatting sqref="G75">
    <cfRule type="cellIs" dxfId="1269" priority="1316" operator="equal">
      <formula>"н/д"</formula>
    </cfRule>
  </conditionalFormatting>
  <conditionalFormatting sqref="G76">
    <cfRule type="cellIs" dxfId="1268" priority="1315" operator="equal">
      <formula>"н/д"</formula>
    </cfRule>
  </conditionalFormatting>
  <conditionalFormatting sqref="G77">
    <cfRule type="cellIs" dxfId="1267" priority="1314" operator="equal">
      <formula>"н/д"</formula>
    </cfRule>
  </conditionalFormatting>
  <conditionalFormatting sqref="G78">
    <cfRule type="cellIs" dxfId="1266" priority="1313" operator="equal">
      <formula>"н/д"</formula>
    </cfRule>
  </conditionalFormatting>
  <conditionalFormatting sqref="G79">
    <cfRule type="cellIs" dxfId="1265" priority="1312" operator="equal">
      <formula>"н/д"</formula>
    </cfRule>
  </conditionalFormatting>
  <conditionalFormatting sqref="G80">
    <cfRule type="cellIs" dxfId="1264" priority="1311" operator="equal">
      <formula>"н/д"</formula>
    </cfRule>
  </conditionalFormatting>
  <conditionalFormatting sqref="K70:K80">
    <cfRule type="cellIs" dxfId="1263" priority="1298" operator="equal">
      <formula>"н/д"</formula>
    </cfRule>
  </conditionalFormatting>
  <conditionalFormatting sqref="J70">
    <cfRule type="cellIs" dxfId="1262" priority="1309" operator="equal">
      <formula>"н/д"</formula>
    </cfRule>
  </conditionalFormatting>
  <conditionalFormatting sqref="J71">
    <cfRule type="cellIs" dxfId="1261" priority="1308" operator="equal">
      <formula>"н/д"</formula>
    </cfRule>
  </conditionalFormatting>
  <conditionalFormatting sqref="J72">
    <cfRule type="cellIs" dxfId="1260" priority="1307" operator="equal">
      <formula>"н/д"</formula>
    </cfRule>
  </conditionalFormatting>
  <conditionalFormatting sqref="J73">
    <cfRule type="cellIs" dxfId="1259" priority="1306" operator="equal">
      <formula>"н/д"</formula>
    </cfRule>
  </conditionalFormatting>
  <conditionalFormatting sqref="J74">
    <cfRule type="cellIs" dxfId="1258" priority="1305" operator="equal">
      <formula>"н/д"</formula>
    </cfRule>
  </conditionalFormatting>
  <conditionalFormatting sqref="J75">
    <cfRule type="cellIs" dxfId="1257" priority="1304" operator="equal">
      <formula>"н/д"</formula>
    </cfRule>
  </conditionalFormatting>
  <conditionalFormatting sqref="J76">
    <cfRule type="cellIs" dxfId="1256" priority="1303" operator="equal">
      <formula>"н/д"</formula>
    </cfRule>
  </conditionalFormatting>
  <conditionalFormatting sqref="J77">
    <cfRule type="cellIs" dxfId="1255" priority="1302" operator="equal">
      <formula>"н/д"</formula>
    </cfRule>
  </conditionalFormatting>
  <conditionalFormatting sqref="J78">
    <cfRule type="cellIs" dxfId="1254" priority="1301" operator="equal">
      <formula>"н/д"</formula>
    </cfRule>
  </conditionalFormatting>
  <conditionalFormatting sqref="J79">
    <cfRule type="cellIs" dxfId="1253" priority="1300" operator="equal">
      <formula>"н/д"</formula>
    </cfRule>
  </conditionalFormatting>
  <conditionalFormatting sqref="J80">
    <cfRule type="cellIs" dxfId="1252" priority="1299" operator="equal">
      <formula>"н/д"</formula>
    </cfRule>
  </conditionalFormatting>
  <conditionalFormatting sqref="N70:N80">
    <cfRule type="cellIs" dxfId="1251" priority="1286" operator="equal">
      <formula>"н/д"</formula>
    </cfRule>
  </conditionalFormatting>
  <conditionalFormatting sqref="M70">
    <cfRule type="cellIs" dxfId="1250" priority="1297" operator="equal">
      <formula>"н/д"</formula>
    </cfRule>
  </conditionalFormatting>
  <conditionalFormatting sqref="M71">
    <cfRule type="cellIs" dxfId="1249" priority="1296" operator="equal">
      <formula>"н/д"</formula>
    </cfRule>
  </conditionalFormatting>
  <conditionalFormatting sqref="M72">
    <cfRule type="cellIs" dxfId="1248" priority="1295" operator="equal">
      <formula>"н/д"</formula>
    </cfRule>
  </conditionalFormatting>
  <conditionalFormatting sqref="M73">
    <cfRule type="cellIs" dxfId="1247" priority="1294" operator="equal">
      <formula>"н/д"</formula>
    </cfRule>
  </conditionalFormatting>
  <conditionalFormatting sqref="M74">
    <cfRule type="cellIs" dxfId="1246" priority="1293" operator="equal">
      <formula>"н/д"</formula>
    </cfRule>
  </conditionalFormatting>
  <conditionalFormatting sqref="M75">
    <cfRule type="cellIs" dxfId="1245" priority="1292" operator="equal">
      <formula>"н/д"</formula>
    </cfRule>
  </conditionalFormatting>
  <conditionalFormatting sqref="M76">
    <cfRule type="cellIs" dxfId="1244" priority="1291" operator="equal">
      <formula>"н/д"</formula>
    </cfRule>
  </conditionalFormatting>
  <conditionalFormatting sqref="M77">
    <cfRule type="cellIs" dxfId="1243" priority="1290" operator="equal">
      <formula>"н/д"</formula>
    </cfRule>
  </conditionalFormatting>
  <conditionalFormatting sqref="M78">
    <cfRule type="cellIs" dxfId="1242" priority="1289" operator="equal">
      <formula>"н/д"</formula>
    </cfRule>
  </conditionalFormatting>
  <conditionalFormatting sqref="M79">
    <cfRule type="cellIs" dxfId="1241" priority="1288" operator="equal">
      <formula>"н/д"</formula>
    </cfRule>
  </conditionalFormatting>
  <conditionalFormatting sqref="M80">
    <cfRule type="cellIs" dxfId="1240" priority="1287" operator="equal">
      <formula>"н/д"</formula>
    </cfRule>
  </conditionalFormatting>
  <conditionalFormatting sqref="Q70:Q80">
    <cfRule type="cellIs" dxfId="1239" priority="1274" operator="equal">
      <formula>"н/д"</formula>
    </cfRule>
  </conditionalFormatting>
  <conditionalFormatting sqref="P70">
    <cfRule type="cellIs" dxfId="1238" priority="1285" operator="equal">
      <formula>"н/д"</formula>
    </cfRule>
  </conditionalFormatting>
  <conditionalFormatting sqref="P71">
    <cfRule type="cellIs" dxfId="1237" priority="1284" operator="equal">
      <formula>"н/д"</formula>
    </cfRule>
  </conditionalFormatting>
  <conditionalFormatting sqref="P72">
    <cfRule type="cellIs" dxfId="1236" priority="1283" operator="equal">
      <formula>"н/д"</formula>
    </cfRule>
  </conditionalFormatting>
  <conditionalFormatting sqref="P73">
    <cfRule type="cellIs" dxfId="1235" priority="1282" operator="equal">
      <formula>"н/д"</formula>
    </cfRule>
  </conditionalFormatting>
  <conditionalFormatting sqref="P74">
    <cfRule type="cellIs" dxfId="1234" priority="1281" operator="equal">
      <formula>"н/д"</formula>
    </cfRule>
  </conditionalFormatting>
  <conditionalFormatting sqref="P75">
    <cfRule type="cellIs" dxfId="1233" priority="1280" operator="equal">
      <formula>"н/д"</formula>
    </cfRule>
  </conditionalFormatting>
  <conditionalFormatting sqref="P76">
    <cfRule type="cellIs" dxfId="1232" priority="1279" operator="equal">
      <formula>"н/д"</formula>
    </cfRule>
  </conditionalFormatting>
  <conditionalFormatting sqref="P77">
    <cfRule type="cellIs" dxfId="1231" priority="1278" operator="equal">
      <formula>"н/д"</formula>
    </cfRule>
  </conditionalFormatting>
  <conditionalFormatting sqref="P78">
    <cfRule type="cellIs" dxfId="1230" priority="1277" operator="equal">
      <formula>"н/д"</formula>
    </cfRule>
  </conditionalFormatting>
  <conditionalFormatting sqref="P79">
    <cfRule type="cellIs" dxfId="1229" priority="1276" operator="equal">
      <formula>"н/д"</formula>
    </cfRule>
  </conditionalFormatting>
  <conditionalFormatting sqref="P80">
    <cfRule type="cellIs" dxfId="1228" priority="1275" operator="equal">
      <formula>"н/д"</formula>
    </cfRule>
  </conditionalFormatting>
  <conditionalFormatting sqref="W70:W80">
    <cfRule type="cellIs" dxfId="1227" priority="1262" operator="equal">
      <formula>"н/д"</formula>
    </cfRule>
  </conditionalFormatting>
  <conditionalFormatting sqref="V70">
    <cfRule type="cellIs" dxfId="1226" priority="1273" operator="equal">
      <formula>"н/д"</formula>
    </cfRule>
  </conditionalFormatting>
  <conditionalFormatting sqref="V71">
    <cfRule type="cellIs" dxfId="1225" priority="1272" operator="equal">
      <formula>"н/д"</formula>
    </cfRule>
  </conditionalFormatting>
  <conditionalFormatting sqref="V72">
    <cfRule type="cellIs" dxfId="1224" priority="1271" operator="equal">
      <formula>"н/д"</formula>
    </cfRule>
  </conditionalFormatting>
  <conditionalFormatting sqref="V73">
    <cfRule type="cellIs" dxfId="1223" priority="1270" operator="equal">
      <formula>"н/д"</formula>
    </cfRule>
  </conditionalFormatting>
  <conditionalFormatting sqref="V74">
    <cfRule type="cellIs" dxfId="1222" priority="1269" operator="equal">
      <formula>"н/д"</formula>
    </cfRule>
  </conditionalFormatting>
  <conditionalFormatting sqref="V75">
    <cfRule type="cellIs" dxfId="1221" priority="1268" operator="equal">
      <formula>"н/д"</formula>
    </cfRule>
  </conditionalFormatting>
  <conditionalFormatting sqref="V76">
    <cfRule type="cellIs" dxfId="1220" priority="1267" operator="equal">
      <formula>"н/д"</formula>
    </cfRule>
  </conditionalFormatting>
  <conditionalFormatting sqref="V77">
    <cfRule type="cellIs" dxfId="1219" priority="1266" operator="equal">
      <formula>"н/д"</formula>
    </cfRule>
  </conditionalFormatting>
  <conditionalFormatting sqref="V78">
    <cfRule type="cellIs" dxfId="1218" priority="1265" operator="equal">
      <formula>"н/д"</formula>
    </cfRule>
  </conditionalFormatting>
  <conditionalFormatting sqref="V79">
    <cfRule type="cellIs" dxfId="1217" priority="1264" operator="equal">
      <formula>"н/д"</formula>
    </cfRule>
  </conditionalFormatting>
  <conditionalFormatting sqref="V80">
    <cfRule type="cellIs" dxfId="1216" priority="1263" operator="equal">
      <formula>"н/д"</formula>
    </cfRule>
  </conditionalFormatting>
  <conditionalFormatting sqref="Z70:Z80">
    <cfRule type="cellIs" dxfId="1215" priority="1250" operator="equal">
      <formula>"н/д"</formula>
    </cfRule>
  </conditionalFormatting>
  <conditionalFormatting sqref="Y70">
    <cfRule type="cellIs" dxfId="1214" priority="1261" operator="equal">
      <formula>"н/д"</formula>
    </cfRule>
  </conditionalFormatting>
  <conditionalFormatting sqref="Y71">
    <cfRule type="cellIs" dxfId="1213" priority="1260" operator="equal">
      <formula>"н/д"</formula>
    </cfRule>
  </conditionalFormatting>
  <conditionalFormatting sqref="Y72">
    <cfRule type="cellIs" dxfId="1212" priority="1259" operator="equal">
      <formula>"н/д"</formula>
    </cfRule>
  </conditionalFormatting>
  <conditionalFormatting sqref="Y73">
    <cfRule type="cellIs" dxfId="1211" priority="1258" operator="equal">
      <formula>"н/д"</formula>
    </cfRule>
  </conditionalFormatting>
  <conditionalFormatting sqref="Y74">
    <cfRule type="cellIs" dxfId="1210" priority="1257" operator="equal">
      <formula>"н/д"</formula>
    </cfRule>
  </conditionalFormatting>
  <conditionalFormatting sqref="Y75">
    <cfRule type="cellIs" dxfId="1209" priority="1256" operator="equal">
      <formula>"н/д"</formula>
    </cfRule>
  </conditionalFormatting>
  <conditionalFormatting sqref="Y76">
    <cfRule type="cellIs" dxfId="1208" priority="1255" operator="equal">
      <formula>"н/д"</formula>
    </cfRule>
  </conditionalFormatting>
  <conditionalFormatting sqref="Y77">
    <cfRule type="cellIs" dxfId="1207" priority="1254" operator="equal">
      <formula>"н/д"</formula>
    </cfRule>
  </conditionalFormatting>
  <conditionalFormatting sqref="Y78">
    <cfRule type="cellIs" dxfId="1206" priority="1253" operator="equal">
      <formula>"н/д"</formula>
    </cfRule>
  </conditionalFormatting>
  <conditionalFormatting sqref="Y79">
    <cfRule type="cellIs" dxfId="1205" priority="1252" operator="equal">
      <formula>"н/д"</formula>
    </cfRule>
  </conditionalFormatting>
  <conditionalFormatting sqref="Y80">
    <cfRule type="cellIs" dxfId="1204" priority="1251" operator="equal">
      <formula>"н/д"</formula>
    </cfRule>
  </conditionalFormatting>
  <conditionalFormatting sqref="AC70:AC80">
    <cfRule type="cellIs" dxfId="1203" priority="1238" operator="equal">
      <formula>"н/д"</formula>
    </cfRule>
  </conditionalFormatting>
  <conditionalFormatting sqref="AB70">
    <cfRule type="cellIs" dxfId="1202" priority="1249" operator="equal">
      <formula>"н/д"</formula>
    </cfRule>
  </conditionalFormatting>
  <conditionalFormatting sqref="AB71">
    <cfRule type="cellIs" dxfId="1201" priority="1248" operator="equal">
      <formula>"н/д"</formula>
    </cfRule>
  </conditionalFormatting>
  <conditionalFormatting sqref="AB72">
    <cfRule type="cellIs" dxfId="1200" priority="1247" operator="equal">
      <formula>"н/д"</formula>
    </cfRule>
  </conditionalFormatting>
  <conditionalFormatting sqref="AB73">
    <cfRule type="cellIs" dxfId="1199" priority="1246" operator="equal">
      <formula>"н/д"</formula>
    </cfRule>
  </conditionalFormatting>
  <conditionalFormatting sqref="AB74">
    <cfRule type="cellIs" dxfId="1198" priority="1245" operator="equal">
      <formula>"н/д"</formula>
    </cfRule>
  </conditionalFormatting>
  <conditionalFormatting sqref="AB75">
    <cfRule type="cellIs" dxfId="1197" priority="1244" operator="equal">
      <formula>"н/д"</formula>
    </cfRule>
  </conditionalFormatting>
  <conditionalFormatting sqref="AB76">
    <cfRule type="cellIs" dxfId="1196" priority="1243" operator="equal">
      <formula>"н/д"</formula>
    </cfRule>
  </conditionalFormatting>
  <conditionalFormatting sqref="AB77">
    <cfRule type="cellIs" dxfId="1195" priority="1242" operator="equal">
      <formula>"н/д"</formula>
    </cfRule>
  </conditionalFormatting>
  <conditionalFormatting sqref="AB78">
    <cfRule type="cellIs" dxfId="1194" priority="1241" operator="equal">
      <formula>"н/д"</formula>
    </cfRule>
  </conditionalFormatting>
  <conditionalFormatting sqref="AB79">
    <cfRule type="cellIs" dxfId="1193" priority="1240" operator="equal">
      <formula>"н/д"</formula>
    </cfRule>
  </conditionalFormatting>
  <conditionalFormatting sqref="AB80">
    <cfRule type="cellIs" dxfId="1192" priority="1239" operator="equal">
      <formula>"н/д"</formula>
    </cfRule>
  </conditionalFormatting>
  <conditionalFormatting sqref="AF70:AF80">
    <cfRule type="cellIs" dxfId="1191" priority="1226" operator="equal">
      <formula>"н/д"</formula>
    </cfRule>
  </conditionalFormatting>
  <conditionalFormatting sqref="AE70">
    <cfRule type="cellIs" dxfId="1190" priority="1237" operator="equal">
      <formula>"н/д"</formula>
    </cfRule>
  </conditionalFormatting>
  <conditionalFormatting sqref="AE71">
    <cfRule type="cellIs" dxfId="1189" priority="1236" operator="equal">
      <formula>"н/д"</formula>
    </cfRule>
  </conditionalFormatting>
  <conditionalFormatting sqref="AE72">
    <cfRule type="cellIs" dxfId="1188" priority="1235" operator="equal">
      <formula>"н/д"</formula>
    </cfRule>
  </conditionalFormatting>
  <conditionalFormatting sqref="AE73">
    <cfRule type="cellIs" dxfId="1187" priority="1234" operator="equal">
      <formula>"н/д"</formula>
    </cfRule>
  </conditionalFormatting>
  <conditionalFormatting sqref="AE74">
    <cfRule type="cellIs" dxfId="1186" priority="1233" operator="equal">
      <formula>"н/д"</formula>
    </cfRule>
  </conditionalFormatting>
  <conditionalFormatting sqref="AE75">
    <cfRule type="cellIs" dxfId="1185" priority="1232" operator="equal">
      <formula>"н/д"</formula>
    </cfRule>
  </conditionalFormatting>
  <conditionalFormatting sqref="AE76">
    <cfRule type="cellIs" dxfId="1184" priority="1231" operator="equal">
      <formula>"н/д"</formula>
    </cfRule>
  </conditionalFormatting>
  <conditionalFormatting sqref="AE77">
    <cfRule type="cellIs" dxfId="1183" priority="1230" operator="equal">
      <formula>"н/д"</formula>
    </cfRule>
  </conditionalFormatting>
  <conditionalFormatting sqref="AE78">
    <cfRule type="cellIs" dxfId="1182" priority="1229" operator="equal">
      <formula>"н/д"</formula>
    </cfRule>
  </conditionalFormatting>
  <conditionalFormatting sqref="AE79">
    <cfRule type="cellIs" dxfId="1181" priority="1228" operator="equal">
      <formula>"н/д"</formula>
    </cfRule>
  </conditionalFormatting>
  <conditionalFormatting sqref="AE80">
    <cfRule type="cellIs" dxfId="1180" priority="1227" operator="equal">
      <formula>"н/д"</formula>
    </cfRule>
  </conditionalFormatting>
  <conditionalFormatting sqref="AI70:AI80">
    <cfRule type="cellIs" dxfId="1179" priority="1214" operator="equal">
      <formula>"н/д"</formula>
    </cfRule>
  </conditionalFormatting>
  <conditionalFormatting sqref="AH70">
    <cfRule type="cellIs" dxfId="1178" priority="1225" operator="equal">
      <formula>"н/д"</formula>
    </cfRule>
  </conditionalFormatting>
  <conditionalFormatting sqref="AH71">
    <cfRule type="cellIs" dxfId="1177" priority="1224" operator="equal">
      <formula>"н/д"</formula>
    </cfRule>
  </conditionalFormatting>
  <conditionalFormatting sqref="AH72">
    <cfRule type="cellIs" dxfId="1176" priority="1223" operator="equal">
      <formula>"н/д"</formula>
    </cfRule>
  </conditionalFormatting>
  <conditionalFormatting sqref="AH73">
    <cfRule type="cellIs" dxfId="1175" priority="1222" operator="equal">
      <formula>"н/д"</formula>
    </cfRule>
  </conditionalFormatting>
  <conditionalFormatting sqref="AH74">
    <cfRule type="cellIs" dxfId="1174" priority="1221" operator="equal">
      <formula>"н/д"</formula>
    </cfRule>
  </conditionalFormatting>
  <conditionalFormatting sqref="AH75">
    <cfRule type="cellIs" dxfId="1173" priority="1220" operator="equal">
      <formula>"н/д"</formula>
    </cfRule>
  </conditionalFormatting>
  <conditionalFormatting sqref="AH76">
    <cfRule type="cellIs" dxfId="1172" priority="1219" operator="equal">
      <formula>"н/д"</formula>
    </cfRule>
  </conditionalFormatting>
  <conditionalFormatting sqref="AH77">
    <cfRule type="cellIs" dxfId="1171" priority="1218" operator="equal">
      <formula>"н/д"</formula>
    </cfRule>
  </conditionalFormatting>
  <conditionalFormatting sqref="AH78">
    <cfRule type="cellIs" dxfId="1170" priority="1217" operator="equal">
      <formula>"н/д"</formula>
    </cfRule>
  </conditionalFormatting>
  <conditionalFormatting sqref="AH79">
    <cfRule type="cellIs" dxfId="1169" priority="1216" operator="equal">
      <formula>"н/д"</formula>
    </cfRule>
  </conditionalFormatting>
  <conditionalFormatting sqref="AH80">
    <cfRule type="cellIs" dxfId="1168" priority="1215" operator="equal">
      <formula>"н/д"</formula>
    </cfRule>
  </conditionalFormatting>
  <conditionalFormatting sqref="AL70:AL80">
    <cfRule type="cellIs" dxfId="1167" priority="1202" operator="equal">
      <formula>"н/д"</formula>
    </cfRule>
  </conditionalFormatting>
  <conditionalFormatting sqref="AK70">
    <cfRule type="cellIs" dxfId="1166" priority="1213" operator="equal">
      <formula>"н/д"</formula>
    </cfRule>
  </conditionalFormatting>
  <conditionalFormatting sqref="AK71">
    <cfRule type="cellIs" dxfId="1165" priority="1212" operator="equal">
      <formula>"н/д"</formula>
    </cfRule>
  </conditionalFormatting>
  <conditionalFormatting sqref="AK72">
    <cfRule type="cellIs" dxfId="1164" priority="1211" operator="equal">
      <formula>"н/д"</formula>
    </cfRule>
  </conditionalFormatting>
  <conditionalFormatting sqref="AK73">
    <cfRule type="cellIs" dxfId="1163" priority="1210" operator="equal">
      <formula>"н/д"</formula>
    </cfRule>
  </conditionalFormatting>
  <conditionalFormatting sqref="AK74">
    <cfRule type="cellIs" dxfId="1162" priority="1209" operator="equal">
      <formula>"н/д"</formula>
    </cfRule>
  </conditionalFormatting>
  <conditionalFormatting sqref="AK75">
    <cfRule type="cellIs" dxfId="1161" priority="1208" operator="equal">
      <formula>"н/д"</formula>
    </cfRule>
  </conditionalFormatting>
  <conditionalFormatting sqref="AK76">
    <cfRule type="cellIs" dxfId="1160" priority="1207" operator="equal">
      <formula>"н/д"</formula>
    </cfRule>
  </conditionalFormatting>
  <conditionalFormatting sqref="AK77">
    <cfRule type="cellIs" dxfId="1159" priority="1206" operator="equal">
      <formula>"н/д"</formula>
    </cfRule>
  </conditionalFormatting>
  <conditionalFormatting sqref="AK78">
    <cfRule type="cellIs" dxfId="1158" priority="1205" operator="equal">
      <formula>"н/д"</formula>
    </cfRule>
  </conditionalFormatting>
  <conditionalFormatting sqref="AK79">
    <cfRule type="cellIs" dxfId="1157" priority="1204" operator="equal">
      <formula>"н/д"</formula>
    </cfRule>
  </conditionalFormatting>
  <conditionalFormatting sqref="AK80">
    <cfRule type="cellIs" dxfId="1156" priority="1203" operator="equal">
      <formula>"н/д"</formula>
    </cfRule>
  </conditionalFormatting>
  <conditionalFormatting sqref="AO70:AO80">
    <cfRule type="cellIs" dxfId="1155" priority="1190" operator="equal">
      <formula>"н/д"</formula>
    </cfRule>
  </conditionalFormatting>
  <conditionalFormatting sqref="AN70">
    <cfRule type="cellIs" dxfId="1154" priority="1201" operator="equal">
      <formula>"н/д"</formula>
    </cfRule>
  </conditionalFormatting>
  <conditionalFormatting sqref="AN71">
    <cfRule type="cellIs" dxfId="1153" priority="1200" operator="equal">
      <formula>"н/д"</formula>
    </cfRule>
  </conditionalFormatting>
  <conditionalFormatting sqref="AN72">
    <cfRule type="cellIs" dxfId="1152" priority="1199" operator="equal">
      <formula>"н/д"</formula>
    </cfRule>
  </conditionalFormatting>
  <conditionalFormatting sqref="AN73">
    <cfRule type="cellIs" dxfId="1151" priority="1198" operator="equal">
      <formula>"н/д"</formula>
    </cfRule>
  </conditionalFormatting>
  <conditionalFormatting sqref="AN74">
    <cfRule type="cellIs" dxfId="1150" priority="1197" operator="equal">
      <formula>"н/д"</formula>
    </cfRule>
  </conditionalFormatting>
  <conditionalFormatting sqref="AN75">
    <cfRule type="cellIs" dxfId="1149" priority="1196" operator="equal">
      <formula>"н/д"</formula>
    </cfRule>
  </conditionalFormatting>
  <conditionalFormatting sqref="AN76">
    <cfRule type="cellIs" dxfId="1148" priority="1195" operator="equal">
      <formula>"н/д"</formula>
    </cfRule>
  </conditionalFormatting>
  <conditionalFormatting sqref="AN77">
    <cfRule type="cellIs" dxfId="1147" priority="1194" operator="equal">
      <formula>"н/д"</formula>
    </cfRule>
  </conditionalFormatting>
  <conditionalFormatting sqref="AN78">
    <cfRule type="cellIs" dxfId="1146" priority="1193" operator="equal">
      <formula>"н/д"</formula>
    </cfRule>
  </conditionalFormatting>
  <conditionalFormatting sqref="AN79">
    <cfRule type="cellIs" dxfId="1145" priority="1192" operator="equal">
      <formula>"н/д"</formula>
    </cfRule>
  </conditionalFormatting>
  <conditionalFormatting sqref="AN80">
    <cfRule type="cellIs" dxfId="1144" priority="1191" operator="equal">
      <formula>"н/д"</formula>
    </cfRule>
  </conditionalFormatting>
  <conditionalFormatting sqref="AR70:AR80">
    <cfRule type="cellIs" dxfId="1143" priority="1178" operator="equal">
      <formula>"н/д"</formula>
    </cfRule>
  </conditionalFormatting>
  <conditionalFormatting sqref="AQ70">
    <cfRule type="cellIs" dxfId="1142" priority="1189" operator="equal">
      <formula>"н/д"</formula>
    </cfRule>
  </conditionalFormatting>
  <conditionalFormatting sqref="AQ71">
    <cfRule type="cellIs" dxfId="1141" priority="1188" operator="equal">
      <formula>"н/д"</formula>
    </cfRule>
  </conditionalFormatting>
  <conditionalFormatting sqref="AQ72">
    <cfRule type="cellIs" dxfId="1140" priority="1187" operator="equal">
      <formula>"н/д"</formula>
    </cfRule>
  </conditionalFormatting>
  <conditionalFormatting sqref="AQ73">
    <cfRule type="cellIs" dxfId="1139" priority="1186" operator="equal">
      <formula>"н/д"</formula>
    </cfRule>
  </conditionalFormatting>
  <conditionalFormatting sqref="AQ74">
    <cfRule type="cellIs" dxfId="1138" priority="1185" operator="equal">
      <formula>"н/д"</formula>
    </cfRule>
  </conditionalFormatting>
  <conditionalFormatting sqref="AQ75">
    <cfRule type="cellIs" dxfId="1137" priority="1184" operator="equal">
      <formula>"н/д"</formula>
    </cfRule>
  </conditionalFormatting>
  <conditionalFormatting sqref="AQ76">
    <cfRule type="cellIs" dxfId="1136" priority="1183" operator="equal">
      <formula>"н/д"</formula>
    </cfRule>
  </conditionalFormatting>
  <conditionalFormatting sqref="AQ77">
    <cfRule type="cellIs" dxfId="1135" priority="1182" operator="equal">
      <formula>"н/д"</formula>
    </cfRule>
  </conditionalFormatting>
  <conditionalFormatting sqref="AQ78">
    <cfRule type="cellIs" dxfId="1134" priority="1181" operator="equal">
      <formula>"н/д"</formula>
    </cfRule>
  </conditionalFormatting>
  <conditionalFormatting sqref="AQ79">
    <cfRule type="cellIs" dxfId="1133" priority="1180" operator="equal">
      <formula>"н/д"</formula>
    </cfRule>
  </conditionalFormatting>
  <conditionalFormatting sqref="AQ80">
    <cfRule type="cellIs" dxfId="1132" priority="1179" operator="equal">
      <formula>"н/д"</formula>
    </cfRule>
  </conditionalFormatting>
  <conditionalFormatting sqref="AU70:AU80">
    <cfRule type="cellIs" dxfId="1131" priority="1166" operator="equal">
      <formula>"н/д"</formula>
    </cfRule>
  </conditionalFormatting>
  <conditionalFormatting sqref="AT70">
    <cfRule type="cellIs" dxfId="1130" priority="1177" operator="equal">
      <formula>"н/д"</formula>
    </cfRule>
  </conditionalFormatting>
  <conditionalFormatting sqref="AT71">
    <cfRule type="cellIs" dxfId="1129" priority="1176" operator="equal">
      <formula>"н/д"</formula>
    </cfRule>
  </conditionalFormatting>
  <conditionalFormatting sqref="AT72">
    <cfRule type="cellIs" dxfId="1128" priority="1175" operator="equal">
      <formula>"н/д"</formula>
    </cfRule>
  </conditionalFormatting>
  <conditionalFormatting sqref="AT73">
    <cfRule type="cellIs" dxfId="1127" priority="1174" operator="equal">
      <formula>"н/д"</formula>
    </cfRule>
  </conditionalFormatting>
  <conditionalFormatting sqref="AT74">
    <cfRule type="cellIs" dxfId="1126" priority="1173" operator="equal">
      <formula>"н/д"</formula>
    </cfRule>
  </conditionalFormatting>
  <conditionalFormatting sqref="AT75">
    <cfRule type="cellIs" dxfId="1125" priority="1172" operator="equal">
      <formula>"н/д"</formula>
    </cfRule>
  </conditionalFormatting>
  <conditionalFormatting sqref="AT76">
    <cfRule type="cellIs" dxfId="1124" priority="1171" operator="equal">
      <formula>"н/д"</formula>
    </cfRule>
  </conditionalFormatting>
  <conditionalFormatting sqref="AT77">
    <cfRule type="cellIs" dxfId="1123" priority="1170" operator="equal">
      <formula>"н/д"</formula>
    </cfRule>
  </conditionalFormatting>
  <conditionalFormatting sqref="AT78">
    <cfRule type="cellIs" dxfId="1122" priority="1169" operator="equal">
      <formula>"н/д"</formula>
    </cfRule>
  </conditionalFormatting>
  <conditionalFormatting sqref="AT79">
    <cfRule type="cellIs" dxfId="1121" priority="1168" operator="equal">
      <formula>"н/д"</formula>
    </cfRule>
  </conditionalFormatting>
  <conditionalFormatting sqref="AT80">
    <cfRule type="cellIs" dxfId="1120" priority="1167" operator="equal">
      <formula>"н/д"</formula>
    </cfRule>
  </conditionalFormatting>
  <conditionalFormatting sqref="AX70:AX80">
    <cfRule type="cellIs" dxfId="1119" priority="1154" operator="equal">
      <formula>"н/д"</formula>
    </cfRule>
  </conditionalFormatting>
  <conditionalFormatting sqref="AW70">
    <cfRule type="cellIs" dxfId="1118" priority="1165" operator="equal">
      <formula>"н/д"</formula>
    </cfRule>
  </conditionalFormatting>
  <conditionalFormatting sqref="AW71">
    <cfRule type="cellIs" dxfId="1117" priority="1164" operator="equal">
      <formula>"н/д"</formula>
    </cfRule>
  </conditionalFormatting>
  <conditionalFormatting sqref="AW72">
    <cfRule type="cellIs" dxfId="1116" priority="1163" operator="equal">
      <formula>"н/д"</formula>
    </cfRule>
  </conditionalFormatting>
  <conditionalFormatting sqref="AW73">
    <cfRule type="cellIs" dxfId="1115" priority="1162" operator="equal">
      <formula>"н/д"</formula>
    </cfRule>
  </conditionalFormatting>
  <conditionalFormatting sqref="AW74">
    <cfRule type="cellIs" dxfId="1114" priority="1161" operator="equal">
      <formula>"н/д"</formula>
    </cfRule>
  </conditionalFormatting>
  <conditionalFormatting sqref="AW75">
    <cfRule type="cellIs" dxfId="1113" priority="1160" operator="equal">
      <formula>"н/д"</formula>
    </cfRule>
  </conditionalFormatting>
  <conditionalFormatting sqref="AW76">
    <cfRule type="cellIs" dxfId="1112" priority="1159" operator="equal">
      <formula>"н/д"</formula>
    </cfRule>
  </conditionalFormatting>
  <conditionalFormatting sqref="AW77">
    <cfRule type="cellIs" dxfId="1111" priority="1158" operator="equal">
      <formula>"н/д"</formula>
    </cfRule>
  </conditionalFormatting>
  <conditionalFormatting sqref="AW78">
    <cfRule type="cellIs" dxfId="1110" priority="1157" operator="equal">
      <formula>"н/д"</formula>
    </cfRule>
  </conditionalFormatting>
  <conditionalFormatting sqref="AW79">
    <cfRule type="cellIs" dxfId="1109" priority="1156" operator="equal">
      <formula>"н/д"</formula>
    </cfRule>
  </conditionalFormatting>
  <conditionalFormatting sqref="AW80">
    <cfRule type="cellIs" dxfId="1108" priority="1155" operator="equal">
      <formula>"н/д"</formula>
    </cfRule>
  </conditionalFormatting>
  <conditionalFormatting sqref="BA70:BA80">
    <cfRule type="cellIs" dxfId="1107" priority="1142" operator="equal">
      <formula>"н/д"</formula>
    </cfRule>
  </conditionalFormatting>
  <conditionalFormatting sqref="AZ70">
    <cfRule type="cellIs" dxfId="1106" priority="1153" operator="equal">
      <formula>"н/д"</formula>
    </cfRule>
  </conditionalFormatting>
  <conditionalFormatting sqref="AZ71">
    <cfRule type="cellIs" dxfId="1105" priority="1152" operator="equal">
      <formula>"н/д"</formula>
    </cfRule>
  </conditionalFormatting>
  <conditionalFormatting sqref="AZ72">
    <cfRule type="cellIs" dxfId="1104" priority="1151" operator="equal">
      <formula>"н/д"</formula>
    </cfRule>
  </conditionalFormatting>
  <conditionalFormatting sqref="AZ73">
    <cfRule type="cellIs" dxfId="1103" priority="1150" operator="equal">
      <formula>"н/д"</formula>
    </cfRule>
  </conditionalFormatting>
  <conditionalFormatting sqref="AZ74">
    <cfRule type="cellIs" dxfId="1102" priority="1149" operator="equal">
      <formula>"н/д"</formula>
    </cfRule>
  </conditionalFormatting>
  <conditionalFormatting sqref="AZ75">
    <cfRule type="cellIs" dxfId="1101" priority="1148" operator="equal">
      <formula>"н/д"</formula>
    </cfRule>
  </conditionalFormatting>
  <conditionalFormatting sqref="AZ76">
    <cfRule type="cellIs" dxfId="1100" priority="1147" operator="equal">
      <formula>"н/д"</formula>
    </cfRule>
  </conditionalFormatting>
  <conditionalFormatting sqref="AZ77">
    <cfRule type="cellIs" dxfId="1099" priority="1146" operator="equal">
      <formula>"н/д"</formula>
    </cfRule>
  </conditionalFormatting>
  <conditionalFormatting sqref="AZ78">
    <cfRule type="cellIs" dxfId="1098" priority="1145" operator="equal">
      <formula>"н/д"</formula>
    </cfRule>
  </conditionalFormatting>
  <conditionalFormatting sqref="AZ79">
    <cfRule type="cellIs" dxfId="1097" priority="1144" operator="equal">
      <formula>"н/д"</formula>
    </cfRule>
  </conditionalFormatting>
  <conditionalFormatting sqref="AZ80">
    <cfRule type="cellIs" dxfId="1096" priority="1143" operator="equal">
      <formula>"н/д"</formula>
    </cfRule>
  </conditionalFormatting>
  <conditionalFormatting sqref="BD70:BD80">
    <cfRule type="cellIs" dxfId="1095" priority="1130" operator="equal">
      <formula>"н/д"</formula>
    </cfRule>
  </conditionalFormatting>
  <conditionalFormatting sqref="BC70">
    <cfRule type="cellIs" dxfId="1094" priority="1141" operator="equal">
      <formula>"н/д"</formula>
    </cfRule>
  </conditionalFormatting>
  <conditionalFormatting sqref="BC71">
    <cfRule type="cellIs" dxfId="1093" priority="1140" operator="equal">
      <formula>"н/д"</formula>
    </cfRule>
  </conditionalFormatting>
  <conditionalFormatting sqref="BC72">
    <cfRule type="cellIs" dxfId="1092" priority="1139" operator="equal">
      <formula>"н/д"</formula>
    </cfRule>
  </conditionalFormatting>
  <conditionalFormatting sqref="BC73">
    <cfRule type="cellIs" dxfId="1091" priority="1138" operator="equal">
      <formula>"н/д"</formula>
    </cfRule>
  </conditionalFormatting>
  <conditionalFormatting sqref="BC74">
    <cfRule type="cellIs" dxfId="1090" priority="1137" operator="equal">
      <formula>"н/д"</formula>
    </cfRule>
  </conditionalFormatting>
  <conditionalFormatting sqref="BC75">
    <cfRule type="cellIs" dxfId="1089" priority="1136" operator="equal">
      <formula>"н/д"</formula>
    </cfRule>
  </conditionalFormatting>
  <conditionalFormatting sqref="BC76">
    <cfRule type="cellIs" dxfId="1088" priority="1135" operator="equal">
      <formula>"н/д"</formula>
    </cfRule>
  </conditionalFormatting>
  <conditionalFormatting sqref="BC77">
    <cfRule type="cellIs" dxfId="1087" priority="1134" operator="equal">
      <formula>"н/д"</formula>
    </cfRule>
  </conditionalFormatting>
  <conditionalFormatting sqref="BC78">
    <cfRule type="cellIs" dxfId="1086" priority="1133" operator="equal">
      <formula>"н/д"</formula>
    </cfRule>
  </conditionalFormatting>
  <conditionalFormatting sqref="BC79">
    <cfRule type="cellIs" dxfId="1085" priority="1132" operator="equal">
      <formula>"н/д"</formula>
    </cfRule>
  </conditionalFormatting>
  <conditionalFormatting sqref="BC80">
    <cfRule type="cellIs" dxfId="1084" priority="1131" operator="equal">
      <formula>"н/д"</formula>
    </cfRule>
  </conditionalFormatting>
  <conditionalFormatting sqref="BG70:BG80">
    <cfRule type="cellIs" dxfId="1083" priority="1118" operator="equal">
      <formula>"н/д"</formula>
    </cfRule>
  </conditionalFormatting>
  <conditionalFormatting sqref="BF70">
    <cfRule type="cellIs" dxfId="1082" priority="1129" operator="equal">
      <formula>"н/д"</formula>
    </cfRule>
  </conditionalFormatting>
  <conditionalFormatting sqref="BF71">
    <cfRule type="cellIs" dxfId="1081" priority="1128" operator="equal">
      <formula>"н/д"</formula>
    </cfRule>
  </conditionalFormatting>
  <conditionalFormatting sqref="BF72">
    <cfRule type="cellIs" dxfId="1080" priority="1127" operator="equal">
      <formula>"н/д"</formula>
    </cfRule>
  </conditionalFormatting>
  <conditionalFormatting sqref="BF73">
    <cfRule type="cellIs" dxfId="1079" priority="1126" operator="equal">
      <formula>"н/д"</formula>
    </cfRule>
  </conditionalFormatting>
  <conditionalFormatting sqref="BF74">
    <cfRule type="cellIs" dxfId="1078" priority="1125" operator="equal">
      <formula>"н/д"</formula>
    </cfRule>
  </conditionalFormatting>
  <conditionalFormatting sqref="BF75">
    <cfRule type="cellIs" dxfId="1077" priority="1124" operator="equal">
      <formula>"н/д"</formula>
    </cfRule>
  </conditionalFormatting>
  <conditionalFormatting sqref="BF76">
    <cfRule type="cellIs" dxfId="1076" priority="1123" operator="equal">
      <formula>"н/д"</formula>
    </cfRule>
  </conditionalFormatting>
  <conditionalFormatting sqref="BF77">
    <cfRule type="cellIs" dxfId="1075" priority="1122" operator="equal">
      <formula>"н/д"</formula>
    </cfRule>
  </conditionalFormatting>
  <conditionalFormatting sqref="BF78">
    <cfRule type="cellIs" dxfId="1074" priority="1121" operator="equal">
      <formula>"н/д"</formula>
    </cfRule>
  </conditionalFormatting>
  <conditionalFormatting sqref="BF79">
    <cfRule type="cellIs" dxfId="1073" priority="1120" operator="equal">
      <formula>"н/д"</formula>
    </cfRule>
  </conditionalFormatting>
  <conditionalFormatting sqref="BF80">
    <cfRule type="cellIs" dxfId="1072" priority="1119" operator="equal">
      <formula>"н/д"</formula>
    </cfRule>
  </conditionalFormatting>
  <conditionalFormatting sqref="BJ70:BJ80">
    <cfRule type="cellIs" dxfId="1071" priority="1106" operator="equal">
      <formula>"н/д"</formula>
    </cfRule>
  </conditionalFormatting>
  <conditionalFormatting sqref="BI70">
    <cfRule type="cellIs" dxfId="1070" priority="1117" operator="equal">
      <formula>"н/д"</formula>
    </cfRule>
  </conditionalFormatting>
  <conditionalFormatting sqref="BI71">
    <cfRule type="cellIs" dxfId="1069" priority="1116" operator="equal">
      <formula>"н/д"</formula>
    </cfRule>
  </conditionalFormatting>
  <conditionalFormatting sqref="BI72">
    <cfRule type="cellIs" dxfId="1068" priority="1115" operator="equal">
      <formula>"н/д"</formula>
    </cfRule>
  </conditionalFormatting>
  <conditionalFormatting sqref="BI73">
    <cfRule type="cellIs" dxfId="1067" priority="1114" operator="equal">
      <formula>"н/д"</formula>
    </cfRule>
  </conditionalFormatting>
  <conditionalFormatting sqref="BI74">
    <cfRule type="cellIs" dxfId="1066" priority="1113" operator="equal">
      <formula>"н/д"</formula>
    </cfRule>
  </conditionalFormatting>
  <conditionalFormatting sqref="BI75">
    <cfRule type="cellIs" dxfId="1065" priority="1112" operator="equal">
      <formula>"н/д"</formula>
    </cfRule>
  </conditionalFormatting>
  <conditionalFormatting sqref="BI76">
    <cfRule type="cellIs" dxfId="1064" priority="1111" operator="equal">
      <formula>"н/д"</formula>
    </cfRule>
  </conditionalFormatting>
  <conditionalFormatting sqref="BI77">
    <cfRule type="cellIs" dxfId="1063" priority="1110" operator="equal">
      <formula>"н/д"</formula>
    </cfRule>
  </conditionalFormatting>
  <conditionalFormatting sqref="BI78">
    <cfRule type="cellIs" dxfId="1062" priority="1109" operator="equal">
      <formula>"н/д"</formula>
    </cfRule>
  </conditionalFormatting>
  <conditionalFormatting sqref="BI79">
    <cfRule type="cellIs" dxfId="1061" priority="1108" operator="equal">
      <formula>"н/д"</formula>
    </cfRule>
  </conditionalFormatting>
  <conditionalFormatting sqref="BI80">
    <cfRule type="cellIs" dxfId="1060" priority="1107" operator="equal">
      <formula>"н/д"</formula>
    </cfRule>
  </conditionalFormatting>
  <conditionalFormatting sqref="BM70:BM80">
    <cfRule type="cellIs" dxfId="1059" priority="1094" operator="equal">
      <formula>"н/д"</formula>
    </cfRule>
  </conditionalFormatting>
  <conditionalFormatting sqref="BL70">
    <cfRule type="cellIs" dxfId="1058" priority="1105" operator="equal">
      <formula>"н/д"</formula>
    </cfRule>
  </conditionalFormatting>
  <conditionalFormatting sqref="BL71">
    <cfRule type="cellIs" dxfId="1057" priority="1104" operator="equal">
      <formula>"н/д"</formula>
    </cfRule>
  </conditionalFormatting>
  <conditionalFormatting sqref="BL72">
    <cfRule type="cellIs" dxfId="1056" priority="1103" operator="equal">
      <formula>"н/д"</formula>
    </cfRule>
  </conditionalFormatting>
  <conditionalFormatting sqref="BL73">
    <cfRule type="cellIs" dxfId="1055" priority="1102" operator="equal">
      <formula>"н/д"</formula>
    </cfRule>
  </conditionalFormatting>
  <conditionalFormatting sqref="BL74">
    <cfRule type="cellIs" dxfId="1054" priority="1101" operator="equal">
      <formula>"н/д"</formula>
    </cfRule>
  </conditionalFormatting>
  <conditionalFormatting sqref="BL75">
    <cfRule type="cellIs" dxfId="1053" priority="1100" operator="equal">
      <formula>"н/д"</formula>
    </cfRule>
  </conditionalFormatting>
  <conditionalFormatting sqref="BL76">
    <cfRule type="cellIs" dxfId="1052" priority="1099" operator="equal">
      <formula>"н/д"</formula>
    </cfRule>
  </conditionalFormatting>
  <conditionalFormatting sqref="BL77">
    <cfRule type="cellIs" dxfId="1051" priority="1098" operator="equal">
      <formula>"н/д"</formula>
    </cfRule>
  </conditionalFormatting>
  <conditionalFormatting sqref="BL78">
    <cfRule type="cellIs" dxfId="1050" priority="1097" operator="equal">
      <formula>"н/д"</formula>
    </cfRule>
  </conditionalFormatting>
  <conditionalFormatting sqref="BL79">
    <cfRule type="cellIs" dxfId="1049" priority="1096" operator="equal">
      <formula>"н/д"</formula>
    </cfRule>
  </conditionalFormatting>
  <conditionalFormatting sqref="BL80">
    <cfRule type="cellIs" dxfId="1048" priority="1095" operator="equal">
      <formula>"н/д"</formula>
    </cfRule>
  </conditionalFormatting>
  <conditionalFormatting sqref="BP70:BP80">
    <cfRule type="cellIs" dxfId="1047" priority="1082" operator="equal">
      <formula>"н/д"</formula>
    </cfRule>
  </conditionalFormatting>
  <conditionalFormatting sqref="BO70">
    <cfRule type="cellIs" dxfId="1046" priority="1093" operator="equal">
      <formula>"н/д"</formula>
    </cfRule>
  </conditionalFormatting>
  <conditionalFormatting sqref="BO71">
    <cfRule type="cellIs" dxfId="1045" priority="1092" operator="equal">
      <formula>"н/д"</formula>
    </cfRule>
  </conditionalFormatting>
  <conditionalFormatting sqref="BO72">
    <cfRule type="cellIs" dxfId="1044" priority="1091" operator="equal">
      <formula>"н/д"</formula>
    </cfRule>
  </conditionalFormatting>
  <conditionalFormatting sqref="BO73">
    <cfRule type="cellIs" dxfId="1043" priority="1090" operator="equal">
      <formula>"н/д"</formula>
    </cfRule>
  </conditionalFormatting>
  <conditionalFormatting sqref="BO74">
    <cfRule type="cellIs" dxfId="1042" priority="1089" operator="equal">
      <formula>"н/д"</formula>
    </cfRule>
  </conditionalFormatting>
  <conditionalFormatting sqref="BO75">
    <cfRule type="cellIs" dxfId="1041" priority="1088" operator="equal">
      <formula>"н/д"</formula>
    </cfRule>
  </conditionalFormatting>
  <conditionalFormatting sqref="BO76">
    <cfRule type="cellIs" dxfId="1040" priority="1087" operator="equal">
      <formula>"н/д"</formula>
    </cfRule>
  </conditionalFormatting>
  <conditionalFormatting sqref="BO77">
    <cfRule type="cellIs" dxfId="1039" priority="1086" operator="equal">
      <formula>"н/д"</formula>
    </cfRule>
  </conditionalFormatting>
  <conditionalFormatting sqref="BO78">
    <cfRule type="cellIs" dxfId="1038" priority="1085" operator="equal">
      <formula>"н/д"</formula>
    </cfRule>
  </conditionalFormatting>
  <conditionalFormatting sqref="BO79">
    <cfRule type="cellIs" dxfId="1037" priority="1084" operator="equal">
      <formula>"н/д"</formula>
    </cfRule>
  </conditionalFormatting>
  <conditionalFormatting sqref="BO80">
    <cfRule type="cellIs" dxfId="1036" priority="1083" operator="equal">
      <formula>"н/д"</formula>
    </cfRule>
  </conditionalFormatting>
  <conditionalFormatting sqref="BV70:BV80">
    <cfRule type="cellIs" dxfId="1035" priority="1070" operator="equal">
      <formula>"н/д"</formula>
    </cfRule>
  </conditionalFormatting>
  <conditionalFormatting sqref="BU70">
    <cfRule type="cellIs" dxfId="1034" priority="1081" operator="equal">
      <formula>"н/д"</formula>
    </cfRule>
  </conditionalFormatting>
  <conditionalFormatting sqref="BU71">
    <cfRule type="cellIs" dxfId="1033" priority="1080" operator="equal">
      <formula>"н/д"</formula>
    </cfRule>
  </conditionalFormatting>
  <conditionalFormatting sqref="BU72">
    <cfRule type="cellIs" dxfId="1032" priority="1079" operator="equal">
      <formula>"н/д"</formula>
    </cfRule>
  </conditionalFormatting>
  <conditionalFormatting sqref="BU73">
    <cfRule type="cellIs" dxfId="1031" priority="1078" operator="equal">
      <formula>"н/д"</formula>
    </cfRule>
  </conditionalFormatting>
  <conditionalFormatting sqref="BU74">
    <cfRule type="cellIs" dxfId="1030" priority="1077" operator="equal">
      <formula>"н/д"</formula>
    </cfRule>
  </conditionalFormatting>
  <conditionalFormatting sqref="BU75">
    <cfRule type="cellIs" dxfId="1029" priority="1076" operator="equal">
      <formula>"н/д"</formula>
    </cfRule>
  </conditionalFormatting>
  <conditionalFormatting sqref="BU76">
    <cfRule type="cellIs" dxfId="1028" priority="1075" operator="equal">
      <formula>"н/д"</formula>
    </cfRule>
  </conditionalFormatting>
  <conditionalFormatting sqref="BU77">
    <cfRule type="cellIs" dxfId="1027" priority="1074" operator="equal">
      <formula>"н/д"</formula>
    </cfRule>
  </conditionalFormatting>
  <conditionalFormatting sqref="BU78">
    <cfRule type="cellIs" dxfId="1026" priority="1073" operator="equal">
      <formula>"н/д"</formula>
    </cfRule>
  </conditionalFormatting>
  <conditionalFormatting sqref="BU79">
    <cfRule type="cellIs" dxfId="1025" priority="1072" operator="equal">
      <formula>"н/д"</formula>
    </cfRule>
  </conditionalFormatting>
  <conditionalFormatting sqref="BU80">
    <cfRule type="cellIs" dxfId="1024" priority="1071" operator="equal">
      <formula>"н/д"</formula>
    </cfRule>
  </conditionalFormatting>
  <conditionalFormatting sqref="BY70:BY80">
    <cfRule type="cellIs" dxfId="1023" priority="1058" operator="equal">
      <formula>"н/д"</formula>
    </cfRule>
  </conditionalFormatting>
  <conditionalFormatting sqref="BX70">
    <cfRule type="cellIs" dxfId="1022" priority="1069" operator="equal">
      <formula>"н/д"</formula>
    </cfRule>
  </conditionalFormatting>
  <conditionalFormatting sqref="BX71">
    <cfRule type="cellIs" dxfId="1021" priority="1068" operator="equal">
      <formula>"н/д"</formula>
    </cfRule>
  </conditionalFormatting>
  <conditionalFormatting sqref="BX72">
    <cfRule type="cellIs" dxfId="1020" priority="1067" operator="equal">
      <formula>"н/д"</formula>
    </cfRule>
  </conditionalFormatting>
  <conditionalFormatting sqref="BX73">
    <cfRule type="cellIs" dxfId="1019" priority="1066" operator="equal">
      <formula>"н/д"</formula>
    </cfRule>
  </conditionalFormatting>
  <conditionalFormatting sqref="BX74">
    <cfRule type="cellIs" dxfId="1018" priority="1065" operator="equal">
      <formula>"н/д"</formula>
    </cfRule>
  </conditionalFormatting>
  <conditionalFormatting sqref="BX75">
    <cfRule type="cellIs" dxfId="1017" priority="1064" operator="equal">
      <formula>"н/д"</formula>
    </cfRule>
  </conditionalFormatting>
  <conditionalFormatting sqref="BX76">
    <cfRule type="cellIs" dxfId="1016" priority="1063" operator="equal">
      <formula>"н/д"</formula>
    </cfRule>
  </conditionalFormatting>
  <conditionalFormatting sqref="BX77">
    <cfRule type="cellIs" dxfId="1015" priority="1062" operator="equal">
      <formula>"н/д"</formula>
    </cfRule>
  </conditionalFormatting>
  <conditionalFormatting sqref="BX78">
    <cfRule type="cellIs" dxfId="1014" priority="1061" operator="equal">
      <formula>"н/д"</formula>
    </cfRule>
  </conditionalFormatting>
  <conditionalFormatting sqref="BX79">
    <cfRule type="cellIs" dxfId="1013" priority="1060" operator="equal">
      <formula>"н/д"</formula>
    </cfRule>
  </conditionalFormatting>
  <conditionalFormatting sqref="BX80">
    <cfRule type="cellIs" dxfId="1012" priority="1059" operator="equal">
      <formula>"н/д"</formula>
    </cfRule>
  </conditionalFormatting>
  <conditionalFormatting sqref="H32">
    <cfRule type="cellIs" dxfId="1011" priority="1046" operator="equal">
      <formula>"н/д"</formula>
    </cfRule>
  </conditionalFormatting>
  <conditionalFormatting sqref="G32">
    <cfRule type="cellIs" dxfId="1010" priority="1047" operator="equal">
      <formula>"н/д"</formula>
    </cfRule>
  </conditionalFormatting>
  <conditionalFormatting sqref="K32">
    <cfRule type="cellIs" dxfId="1009" priority="1044" operator="equal">
      <formula>"н/д"</formula>
    </cfRule>
  </conditionalFormatting>
  <conditionalFormatting sqref="J32">
    <cfRule type="cellIs" dxfId="1008" priority="1045" operator="equal">
      <formula>"н/д"</formula>
    </cfRule>
  </conditionalFormatting>
  <conditionalFormatting sqref="N32">
    <cfRule type="cellIs" dxfId="1007" priority="1042" operator="equal">
      <formula>"н/д"</formula>
    </cfRule>
  </conditionalFormatting>
  <conditionalFormatting sqref="M32">
    <cfRule type="cellIs" dxfId="1006" priority="1043" operator="equal">
      <formula>"н/д"</formula>
    </cfRule>
  </conditionalFormatting>
  <conditionalFormatting sqref="Q32">
    <cfRule type="cellIs" dxfId="1005" priority="1040" operator="equal">
      <formula>"н/д"</formula>
    </cfRule>
  </conditionalFormatting>
  <conditionalFormatting sqref="P32">
    <cfRule type="cellIs" dxfId="1004" priority="1041" operator="equal">
      <formula>"н/д"</formula>
    </cfRule>
  </conditionalFormatting>
  <conditionalFormatting sqref="W32">
    <cfRule type="cellIs" dxfId="1003" priority="1038" operator="equal">
      <formula>"н/д"</formula>
    </cfRule>
  </conditionalFormatting>
  <conditionalFormatting sqref="V32">
    <cfRule type="cellIs" dxfId="1002" priority="1039" operator="equal">
      <formula>"н/д"</formula>
    </cfRule>
  </conditionalFormatting>
  <conditionalFormatting sqref="Z32">
    <cfRule type="cellIs" dxfId="1001" priority="1036" operator="equal">
      <formula>"н/д"</formula>
    </cfRule>
  </conditionalFormatting>
  <conditionalFormatting sqref="Y32">
    <cfRule type="cellIs" dxfId="1000" priority="1037" operator="equal">
      <formula>"н/д"</formula>
    </cfRule>
  </conditionalFormatting>
  <conditionalFormatting sqref="AC32">
    <cfRule type="cellIs" dxfId="999" priority="1034" operator="equal">
      <formula>"н/д"</formula>
    </cfRule>
  </conditionalFormatting>
  <conditionalFormatting sqref="AB32">
    <cfRule type="cellIs" dxfId="998" priority="1035" operator="equal">
      <formula>"н/д"</formula>
    </cfRule>
  </conditionalFormatting>
  <conditionalFormatting sqref="AF32">
    <cfRule type="cellIs" dxfId="997" priority="1032" operator="equal">
      <formula>"н/д"</formula>
    </cfRule>
  </conditionalFormatting>
  <conditionalFormatting sqref="AE32">
    <cfRule type="cellIs" dxfId="996" priority="1033" operator="equal">
      <formula>"н/д"</formula>
    </cfRule>
  </conditionalFormatting>
  <conditionalFormatting sqref="AI32">
    <cfRule type="cellIs" dxfId="995" priority="1030" operator="equal">
      <formula>"н/д"</formula>
    </cfRule>
  </conditionalFormatting>
  <conditionalFormatting sqref="AH32">
    <cfRule type="cellIs" dxfId="994" priority="1031" operator="equal">
      <formula>"н/д"</formula>
    </cfRule>
  </conditionalFormatting>
  <conditionalFormatting sqref="AO32">
    <cfRule type="cellIs" dxfId="993" priority="1028" operator="equal">
      <formula>"н/д"</formula>
    </cfRule>
  </conditionalFormatting>
  <conditionalFormatting sqref="AN32">
    <cfRule type="cellIs" dxfId="992" priority="1029" operator="equal">
      <formula>"н/д"</formula>
    </cfRule>
  </conditionalFormatting>
  <conditionalFormatting sqref="AR32">
    <cfRule type="cellIs" dxfId="991" priority="1026" operator="equal">
      <formula>"н/д"</formula>
    </cfRule>
  </conditionalFormatting>
  <conditionalFormatting sqref="AQ32">
    <cfRule type="cellIs" dxfId="990" priority="1027" operator="equal">
      <formula>"н/д"</formula>
    </cfRule>
  </conditionalFormatting>
  <conditionalFormatting sqref="AU32">
    <cfRule type="cellIs" dxfId="989" priority="1024" operator="equal">
      <formula>"н/д"</formula>
    </cfRule>
  </conditionalFormatting>
  <conditionalFormatting sqref="AT32">
    <cfRule type="cellIs" dxfId="988" priority="1025" operator="equal">
      <formula>"н/д"</formula>
    </cfRule>
  </conditionalFormatting>
  <conditionalFormatting sqref="AX32">
    <cfRule type="cellIs" dxfId="987" priority="1022" operator="equal">
      <formula>"н/д"</formula>
    </cfRule>
  </conditionalFormatting>
  <conditionalFormatting sqref="AW32">
    <cfRule type="cellIs" dxfId="986" priority="1023" operator="equal">
      <formula>"н/д"</formula>
    </cfRule>
  </conditionalFormatting>
  <conditionalFormatting sqref="BA32">
    <cfRule type="cellIs" dxfId="985" priority="1020" operator="equal">
      <formula>"н/д"</formula>
    </cfRule>
  </conditionalFormatting>
  <conditionalFormatting sqref="AZ32">
    <cfRule type="cellIs" dxfId="984" priority="1021" operator="equal">
      <formula>"н/д"</formula>
    </cfRule>
  </conditionalFormatting>
  <conditionalFormatting sqref="BD32">
    <cfRule type="cellIs" dxfId="983" priority="1018" operator="equal">
      <formula>"н/д"</formula>
    </cfRule>
  </conditionalFormatting>
  <conditionalFormatting sqref="BC32">
    <cfRule type="cellIs" dxfId="982" priority="1019" operator="equal">
      <formula>"н/д"</formula>
    </cfRule>
  </conditionalFormatting>
  <conditionalFormatting sqref="BG32">
    <cfRule type="cellIs" dxfId="981" priority="1016" operator="equal">
      <formula>"н/д"</formula>
    </cfRule>
  </conditionalFormatting>
  <conditionalFormatting sqref="BF32">
    <cfRule type="cellIs" dxfId="980" priority="1017" operator="equal">
      <formula>"н/д"</formula>
    </cfRule>
  </conditionalFormatting>
  <conditionalFormatting sqref="BJ32">
    <cfRule type="cellIs" dxfId="979" priority="1014" operator="equal">
      <formula>"н/д"</formula>
    </cfRule>
  </conditionalFormatting>
  <conditionalFormatting sqref="BI32">
    <cfRule type="cellIs" dxfId="978" priority="1015" operator="equal">
      <formula>"н/д"</formula>
    </cfRule>
  </conditionalFormatting>
  <conditionalFormatting sqref="BM32">
    <cfRule type="cellIs" dxfId="977" priority="1012" operator="equal">
      <formula>"н/д"</formula>
    </cfRule>
  </conditionalFormatting>
  <conditionalFormatting sqref="BL32">
    <cfRule type="cellIs" dxfId="976" priority="1013" operator="equal">
      <formula>"н/д"</formula>
    </cfRule>
  </conditionalFormatting>
  <conditionalFormatting sqref="BP32">
    <cfRule type="cellIs" dxfId="975" priority="1010" operator="equal">
      <formula>"н/д"</formula>
    </cfRule>
  </conditionalFormatting>
  <conditionalFormatting sqref="BO32">
    <cfRule type="cellIs" dxfId="974" priority="1011" operator="equal">
      <formula>"н/д"</formula>
    </cfRule>
  </conditionalFormatting>
  <conditionalFormatting sqref="BV32">
    <cfRule type="cellIs" dxfId="973" priority="1008" operator="equal">
      <formula>"н/д"</formula>
    </cfRule>
  </conditionalFormatting>
  <conditionalFormatting sqref="BU32">
    <cfRule type="cellIs" dxfId="972" priority="1009" operator="equal">
      <formula>"н/д"</formula>
    </cfRule>
  </conditionalFormatting>
  <conditionalFormatting sqref="BY32">
    <cfRule type="cellIs" dxfId="971" priority="1006" operator="equal">
      <formula>"н/д"</formula>
    </cfRule>
  </conditionalFormatting>
  <conditionalFormatting sqref="BX32">
    <cfRule type="cellIs" dxfId="970" priority="1007" operator="equal">
      <formula>"н/д"</formula>
    </cfRule>
  </conditionalFormatting>
  <conditionalFormatting sqref="H37">
    <cfRule type="cellIs" dxfId="969" priority="1004" operator="equal">
      <formula>"н/д"</formula>
    </cfRule>
  </conditionalFormatting>
  <conditionalFormatting sqref="G37">
    <cfRule type="cellIs" dxfId="968" priority="1005" operator="equal">
      <formula>"н/д"</formula>
    </cfRule>
  </conditionalFormatting>
  <conditionalFormatting sqref="K37">
    <cfRule type="cellIs" dxfId="967" priority="1002" operator="equal">
      <formula>"н/д"</formula>
    </cfRule>
  </conditionalFormatting>
  <conditionalFormatting sqref="J37">
    <cfRule type="cellIs" dxfId="966" priority="1003" operator="equal">
      <formula>"н/д"</formula>
    </cfRule>
  </conditionalFormatting>
  <conditionalFormatting sqref="N37">
    <cfRule type="cellIs" dxfId="965" priority="1000" operator="equal">
      <formula>"н/д"</formula>
    </cfRule>
  </conditionalFormatting>
  <conditionalFormatting sqref="M37">
    <cfRule type="cellIs" dxfId="964" priority="1001" operator="equal">
      <formula>"н/д"</formula>
    </cfRule>
  </conditionalFormatting>
  <conditionalFormatting sqref="Q37">
    <cfRule type="cellIs" dxfId="963" priority="998" operator="equal">
      <formula>"н/д"</formula>
    </cfRule>
  </conditionalFormatting>
  <conditionalFormatting sqref="P37">
    <cfRule type="cellIs" dxfId="962" priority="999" operator="equal">
      <formula>"н/д"</formula>
    </cfRule>
  </conditionalFormatting>
  <conditionalFormatting sqref="W37">
    <cfRule type="cellIs" dxfId="961" priority="996" operator="equal">
      <formula>"н/д"</formula>
    </cfRule>
  </conditionalFormatting>
  <conditionalFormatting sqref="V37">
    <cfRule type="cellIs" dxfId="960" priority="997" operator="equal">
      <formula>"н/д"</formula>
    </cfRule>
  </conditionalFormatting>
  <conditionalFormatting sqref="Z37">
    <cfRule type="cellIs" dxfId="959" priority="994" operator="equal">
      <formula>"н/д"</formula>
    </cfRule>
  </conditionalFormatting>
  <conditionalFormatting sqref="Y37">
    <cfRule type="cellIs" dxfId="958" priority="995" operator="equal">
      <formula>"н/д"</formula>
    </cfRule>
  </conditionalFormatting>
  <conditionalFormatting sqref="AC37">
    <cfRule type="cellIs" dxfId="957" priority="992" operator="equal">
      <formula>"н/д"</formula>
    </cfRule>
  </conditionalFormatting>
  <conditionalFormatting sqref="AB37">
    <cfRule type="cellIs" dxfId="956" priority="993" operator="equal">
      <formula>"н/д"</formula>
    </cfRule>
  </conditionalFormatting>
  <conditionalFormatting sqref="AF37">
    <cfRule type="cellIs" dxfId="955" priority="990" operator="equal">
      <formula>"н/д"</formula>
    </cfRule>
  </conditionalFormatting>
  <conditionalFormatting sqref="AE37">
    <cfRule type="cellIs" dxfId="954" priority="991" operator="equal">
      <formula>"н/д"</formula>
    </cfRule>
  </conditionalFormatting>
  <conditionalFormatting sqref="AI37">
    <cfRule type="cellIs" dxfId="953" priority="988" operator="equal">
      <formula>"н/д"</formula>
    </cfRule>
  </conditionalFormatting>
  <conditionalFormatting sqref="AH37">
    <cfRule type="cellIs" dxfId="952" priority="989" operator="equal">
      <formula>"н/д"</formula>
    </cfRule>
  </conditionalFormatting>
  <conditionalFormatting sqref="AO37">
    <cfRule type="cellIs" dxfId="951" priority="986" operator="equal">
      <formula>"н/д"</formula>
    </cfRule>
  </conditionalFormatting>
  <conditionalFormatting sqref="AN37">
    <cfRule type="cellIs" dxfId="950" priority="987" operator="equal">
      <formula>"н/д"</formula>
    </cfRule>
  </conditionalFormatting>
  <conditionalFormatting sqref="AR37">
    <cfRule type="cellIs" dxfId="949" priority="984" operator="equal">
      <formula>"н/д"</formula>
    </cfRule>
  </conditionalFormatting>
  <conditionalFormatting sqref="AQ37">
    <cfRule type="cellIs" dxfId="948" priority="985" operator="equal">
      <formula>"н/д"</formula>
    </cfRule>
  </conditionalFormatting>
  <conditionalFormatting sqref="AU37">
    <cfRule type="cellIs" dxfId="947" priority="982" operator="equal">
      <formula>"н/д"</formula>
    </cfRule>
  </conditionalFormatting>
  <conditionalFormatting sqref="AT37">
    <cfRule type="cellIs" dxfId="946" priority="983" operator="equal">
      <formula>"н/д"</formula>
    </cfRule>
  </conditionalFormatting>
  <conditionalFormatting sqref="AX37">
    <cfRule type="cellIs" dxfId="945" priority="980" operator="equal">
      <formula>"н/д"</formula>
    </cfRule>
  </conditionalFormatting>
  <conditionalFormatting sqref="AW37">
    <cfRule type="cellIs" dxfId="944" priority="981" operator="equal">
      <formula>"н/д"</formula>
    </cfRule>
  </conditionalFormatting>
  <conditionalFormatting sqref="BA37">
    <cfRule type="cellIs" dxfId="943" priority="978" operator="equal">
      <formula>"н/д"</formula>
    </cfRule>
  </conditionalFormatting>
  <conditionalFormatting sqref="AZ37">
    <cfRule type="cellIs" dxfId="942" priority="979" operator="equal">
      <formula>"н/д"</formula>
    </cfRule>
  </conditionalFormatting>
  <conditionalFormatting sqref="BD37">
    <cfRule type="cellIs" dxfId="941" priority="976" operator="equal">
      <formula>"н/д"</formula>
    </cfRule>
  </conditionalFormatting>
  <conditionalFormatting sqref="BC37">
    <cfRule type="cellIs" dxfId="940" priority="977" operator="equal">
      <formula>"н/д"</formula>
    </cfRule>
  </conditionalFormatting>
  <conditionalFormatting sqref="BG37">
    <cfRule type="cellIs" dxfId="939" priority="974" operator="equal">
      <formula>"н/д"</formula>
    </cfRule>
  </conditionalFormatting>
  <conditionalFormatting sqref="BF37">
    <cfRule type="cellIs" dxfId="938" priority="975" operator="equal">
      <formula>"н/д"</formula>
    </cfRule>
  </conditionalFormatting>
  <conditionalFormatting sqref="BJ37">
    <cfRule type="cellIs" dxfId="937" priority="972" operator="equal">
      <formula>"н/д"</formula>
    </cfRule>
  </conditionalFormatting>
  <conditionalFormatting sqref="BI37">
    <cfRule type="cellIs" dxfId="936" priority="973" operator="equal">
      <formula>"н/д"</formula>
    </cfRule>
  </conditionalFormatting>
  <conditionalFormatting sqref="BM37">
    <cfRule type="cellIs" dxfId="935" priority="970" operator="equal">
      <formula>"н/д"</formula>
    </cfRule>
  </conditionalFormatting>
  <conditionalFormatting sqref="BL37">
    <cfRule type="cellIs" dxfId="934" priority="971" operator="equal">
      <formula>"н/д"</formula>
    </cfRule>
  </conditionalFormatting>
  <conditionalFormatting sqref="BP37">
    <cfRule type="cellIs" dxfId="933" priority="968" operator="equal">
      <formula>"н/д"</formula>
    </cfRule>
  </conditionalFormatting>
  <conditionalFormatting sqref="BO37">
    <cfRule type="cellIs" dxfId="932" priority="969" operator="equal">
      <formula>"н/д"</formula>
    </cfRule>
  </conditionalFormatting>
  <conditionalFormatting sqref="BV37">
    <cfRule type="cellIs" dxfId="931" priority="966" operator="equal">
      <formula>"н/д"</formula>
    </cfRule>
  </conditionalFormatting>
  <conditionalFormatting sqref="BU37">
    <cfRule type="cellIs" dxfId="930" priority="967" operator="equal">
      <formula>"н/д"</formula>
    </cfRule>
  </conditionalFormatting>
  <conditionalFormatting sqref="BY37">
    <cfRule type="cellIs" dxfId="929" priority="964" operator="equal">
      <formula>"н/д"</formula>
    </cfRule>
  </conditionalFormatting>
  <conditionalFormatting sqref="BX37">
    <cfRule type="cellIs" dxfId="928" priority="965" operator="equal">
      <formula>"н/д"</formula>
    </cfRule>
  </conditionalFormatting>
  <conditionalFormatting sqref="H44 H46">
    <cfRule type="cellIs" dxfId="927" priority="961" operator="equal">
      <formula>"н/д"</formula>
    </cfRule>
  </conditionalFormatting>
  <conditionalFormatting sqref="G44">
    <cfRule type="cellIs" dxfId="926" priority="963" operator="equal">
      <formula>"н/д"</formula>
    </cfRule>
  </conditionalFormatting>
  <conditionalFormatting sqref="G46">
    <cfRule type="cellIs" dxfId="925" priority="962" operator="equal">
      <formula>"н/д"</formula>
    </cfRule>
  </conditionalFormatting>
  <conditionalFormatting sqref="H40">
    <cfRule type="cellIs" dxfId="924" priority="959" operator="equal">
      <formula>"н/д"</formula>
    </cfRule>
  </conditionalFormatting>
  <conditionalFormatting sqref="G40">
    <cfRule type="cellIs" dxfId="923" priority="960" operator="equal">
      <formula>"н/д"</formula>
    </cfRule>
  </conditionalFormatting>
  <conditionalFormatting sqref="H41">
    <cfRule type="cellIs" dxfId="922" priority="957" operator="equal">
      <formula>"н/д"</formula>
    </cfRule>
  </conditionalFormatting>
  <conditionalFormatting sqref="G41">
    <cfRule type="cellIs" dxfId="921" priority="958" operator="equal">
      <formula>"н/д"</formula>
    </cfRule>
  </conditionalFormatting>
  <conditionalFormatting sqref="H42">
    <cfRule type="cellIs" dxfId="920" priority="955" operator="equal">
      <formula>"н/д"</formula>
    </cfRule>
  </conditionalFormatting>
  <conditionalFormatting sqref="G42">
    <cfRule type="cellIs" dxfId="919" priority="956" operator="equal">
      <formula>"н/д"</formula>
    </cfRule>
  </conditionalFormatting>
  <conditionalFormatting sqref="H45">
    <cfRule type="cellIs" dxfId="918" priority="953" operator="equal">
      <formula>"н/д"</formula>
    </cfRule>
  </conditionalFormatting>
  <conditionalFormatting sqref="G45">
    <cfRule type="cellIs" dxfId="917" priority="954" operator="equal">
      <formula>"н/д"</formula>
    </cfRule>
  </conditionalFormatting>
  <conditionalFormatting sqref="H43">
    <cfRule type="cellIs" dxfId="916" priority="951" operator="equal">
      <formula>"н/д"</formula>
    </cfRule>
  </conditionalFormatting>
  <conditionalFormatting sqref="G43">
    <cfRule type="cellIs" dxfId="915" priority="952" operator="equal">
      <formula>"н/д"</formula>
    </cfRule>
  </conditionalFormatting>
  <conditionalFormatting sqref="K44 K46">
    <cfRule type="cellIs" dxfId="914" priority="948" operator="equal">
      <formula>"н/д"</formula>
    </cfRule>
  </conditionalFormatting>
  <conditionalFormatting sqref="J44">
    <cfRule type="cellIs" dxfId="913" priority="950" operator="equal">
      <formula>"н/д"</formula>
    </cfRule>
  </conditionalFormatting>
  <conditionalFormatting sqref="J46">
    <cfRule type="cellIs" dxfId="912" priority="949" operator="equal">
      <formula>"н/д"</formula>
    </cfRule>
  </conditionalFormatting>
  <conditionalFormatting sqref="K40">
    <cfRule type="cellIs" dxfId="911" priority="946" operator="equal">
      <formula>"н/д"</formula>
    </cfRule>
  </conditionalFormatting>
  <conditionalFormatting sqref="J40">
    <cfRule type="cellIs" dxfId="910" priority="947" operator="equal">
      <formula>"н/д"</formula>
    </cfRule>
  </conditionalFormatting>
  <conditionalFormatting sqref="K41">
    <cfRule type="cellIs" dxfId="909" priority="944" operator="equal">
      <formula>"н/д"</formula>
    </cfRule>
  </conditionalFormatting>
  <conditionalFormatting sqref="J41">
    <cfRule type="cellIs" dxfId="908" priority="945" operator="equal">
      <formula>"н/д"</formula>
    </cfRule>
  </conditionalFormatting>
  <conditionalFormatting sqref="K42">
    <cfRule type="cellIs" dxfId="907" priority="942" operator="equal">
      <formula>"н/д"</formula>
    </cfRule>
  </conditionalFormatting>
  <conditionalFormatting sqref="J42">
    <cfRule type="cellIs" dxfId="906" priority="943" operator="equal">
      <formula>"н/д"</formula>
    </cfRule>
  </conditionalFormatting>
  <conditionalFormatting sqref="K45">
    <cfRule type="cellIs" dxfId="905" priority="940" operator="equal">
      <formula>"н/д"</formula>
    </cfRule>
  </conditionalFormatting>
  <conditionalFormatting sqref="J45">
    <cfRule type="cellIs" dxfId="904" priority="941" operator="equal">
      <formula>"н/д"</formula>
    </cfRule>
  </conditionalFormatting>
  <conditionalFormatting sqref="K43">
    <cfRule type="cellIs" dxfId="903" priority="938" operator="equal">
      <formula>"н/д"</formula>
    </cfRule>
  </conditionalFormatting>
  <conditionalFormatting sqref="J43">
    <cfRule type="cellIs" dxfId="902" priority="939" operator="equal">
      <formula>"н/д"</formula>
    </cfRule>
  </conditionalFormatting>
  <conditionalFormatting sqref="N44 N46">
    <cfRule type="cellIs" dxfId="901" priority="935" operator="equal">
      <formula>"н/д"</formula>
    </cfRule>
  </conditionalFormatting>
  <conditionalFormatting sqref="M44">
    <cfRule type="cellIs" dxfId="900" priority="937" operator="equal">
      <formula>"н/д"</formula>
    </cfRule>
  </conditionalFormatting>
  <conditionalFormatting sqref="M46">
    <cfRule type="cellIs" dxfId="899" priority="936" operator="equal">
      <formula>"н/д"</formula>
    </cfRule>
  </conditionalFormatting>
  <conditionalFormatting sqref="N40">
    <cfRule type="cellIs" dxfId="898" priority="933" operator="equal">
      <formula>"н/д"</formula>
    </cfRule>
  </conditionalFormatting>
  <conditionalFormatting sqref="M40">
    <cfRule type="cellIs" dxfId="897" priority="934" operator="equal">
      <formula>"н/д"</formula>
    </cfRule>
  </conditionalFormatting>
  <conditionalFormatting sqref="N41">
    <cfRule type="cellIs" dxfId="896" priority="931" operator="equal">
      <formula>"н/д"</formula>
    </cfRule>
  </conditionalFormatting>
  <conditionalFormatting sqref="M41">
    <cfRule type="cellIs" dxfId="895" priority="932" operator="equal">
      <formula>"н/д"</formula>
    </cfRule>
  </conditionalFormatting>
  <conditionalFormatting sqref="N42">
    <cfRule type="cellIs" dxfId="894" priority="929" operator="equal">
      <formula>"н/д"</formula>
    </cfRule>
  </conditionalFormatting>
  <conditionalFormatting sqref="M42">
    <cfRule type="cellIs" dxfId="893" priority="930" operator="equal">
      <formula>"н/д"</formula>
    </cfRule>
  </conditionalFormatting>
  <conditionalFormatting sqref="N45">
    <cfRule type="cellIs" dxfId="892" priority="927" operator="equal">
      <formula>"н/д"</formula>
    </cfRule>
  </conditionalFormatting>
  <conditionalFormatting sqref="M45">
    <cfRule type="cellIs" dxfId="891" priority="928" operator="equal">
      <formula>"н/д"</formula>
    </cfRule>
  </conditionalFormatting>
  <conditionalFormatting sqref="N43">
    <cfRule type="cellIs" dxfId="890" priority="925" operator="equal">
      <formula>"н/д"</formula>
    </cfRule>
  </conditionalFormatting>
  <conditionalFormatting sqref="M43">
    <cfRule type="cellIs" dxfId="889" priority="926" operator="equal">
      <formula>"н/д"</formula>
    </cfRule>
  </conditionalFormatting>
  <conditionalFormatting sqref="Q44 Q46">
    <cfRule type="cellIs" dxfId="888" priority="922" operator="equal">
      <formula>"н/д"</formula>
    </cfRule>
  </conditionalFormatting>
  <conditionalFormatting sqref="P44">
    <cfRule type="cellIs" dxfId="887" priority="924" operator="equal">
      <formula>"н/д"</formula>
    </cfRule>
  </conditionalFormatting>
  <conditionalFormatting sqref="P46">
    <cfRule type="cellIs" dxfId="886" priority="923" operator="equal">
      <formula>"н/д"</formula>
    </cfRule>
  </conditionalFormatting>
  <conditionalFormatting sqref="Q40">
    <cfRule type="cellIs" dxfId="885" priority="920" operator="equal">
      <formula>"н/д"</formula>
    </cfRule>
  </conditionalFormatting>
  <conditionalFormatting sqref="P40">
    <cfRule type="cellIs" dxfId="884" priority="921" operator="equal">
      <formula>"н/д"</formula>
    </cfRule>
  </conditionalFormatting>
  <conditionalFormatting sqref="Q41">
    <cfRule type="cellIs" dxfId="883" priority="918" operator="equal">
      <formula>"н/д"</formula>
    </cfRule>
  </conditionalFormatting>
  <conditionalFormatting sqref="P41">
    <cfRule type="cellIs" dxfId="882" priority="919" operator="equal">
      <formula>"н/д"</formula>
    </cfRule>
  </conditionalFormatting>
  <conditionalFormatting sqref="Q42">
    <cfRule type="cellIs" dxfId="881" priority="916" operator="equal">
      <formula>"н/д"</formula>
    </cfRule>
  </conditionalFormatting>
  <conditionalFormatting sqref="P42">
    <cfRule type="cellIs" dxfId="880" priority="917" operator="equal">
      <formula>"н/д"</formula>
    </cfRule>
  </conditionalFormatting>
  <conditionalFormatting sqref="Q45">
    <cfRule type="cellIs" dxfId="879" priority="914" operator="equal">
      <formula>"н/д"</formula>
    </cfRule>
  </conditionalFormatting>
  <conditionalFormatting sqref="P45">
    <cfRule type="cellIs" dxfId="878" priority="915" operator="equal">
      <formula>"н/д"</formula>
    </cfRule>
  </conditionalFormatting>
  <conditionalFormatting sqref="Q43">
    <cfRule type="cellIs" dxfId="877" priority="912" operator="equal">
      <formula>"н/д"</formula>
    </cfRule>
  </conditionalFormatting>
  <conditionalFormatting sqref="P43">
    <cfRule type="cellIs" dxfId="876" priority="913" operator="equal">
      <formula>"н/д"</formula>
    </cfRule>
  </conditionalFormatting>
  <conditionalFormatting sqref="W44 W46">
    <cfRule type="cellIs" dxfId="875" priority="909" operator="equal">
      <formula>"н/д"</formula>
    </cfRule>
  </conditionalFormatting>
  <conditionalFormatting sqref="V44">
    <cfRule type="cellIs" dxfId="874" priority="911" operator="equal">
      <formula>"н/д"</formula>
    </cfRule>
  </conditionalFormatting>
  <conditionalFormatting sqref="V46">
    <cfRule type="cellIs" dxfId="873" priority="910" operator="equal">
      <formula>"н/д"</formula>
    </cfRule>
  </conditionalFormatting>
  <conditionalFormatting sqref="W40">
    <cfRule type="cellIs" dxfId="872" priority="907" operator="equal">
      <formula>"н/д"</formula>
    </cfRule>
  </conditionalFormatting>
  <conditionalFormatting sqref="V40">
    <cfRule type="cellIs" dxfId="871" priority="908" operator="equal">
      <formula>"н/д"</formula>
    </cfRule>
  </conditionalFormatting>
  <conditionalFormatting sqref="W41">
    <cfRule type="cellIs" dxfId="870" priority="905" operator="equal">
      <formula>"н/д"</formula>
    </cfRule>
  </conditionalFormatting>
  <conditionalFormatting sqref="V41">
    <cfRule type="cellIs" dxfId="869" priority="906" operator="equal">
      <formula>"н/д"</formula>
    </cfRule>
  </conditionalFormatting>
  <conditionalFormatting sqref="W42">
    <cfRule type="cellIs" dxfId="868" priority="903" operator="equal">
      <formula>"н/д"</formula>
    </cfRule>
  </conditionalFormatting>
  <conditionalFormatting sqref="V42">
    <cfRule type="cellIs" dxfId="867" priority="904" operator="equal">
      <formula>"н/д"</formula>
    </cfRule>
  </conditionalFormatting>
  <conditionalFormatting sqref="W45">
    <cfRule type="cellIs" dxfId="866" priority="901" operator="equal">
      <formula>"н/д"</formula>
    </cfRule>
  </conditionalFormatting>
  <conditionalFormatting sqref="V45">
    <cfRule type="cellIs" dxfId="865" priority="902" operator="equal">
      <formula>"н/д"</formula>
    </cfRule>
  </conditionalFormatting>
  <conditionalFormatting sqref="W43">
    <cfRule type="cellIs" dxfId="864" priority="899" operator="equal">
      <formula>"н/д"</formula>
    </cfRule>
  </conditionalFormatting>
  <conditionalFormatting sqref="V43">
    <cfRule type="cellIs" dxfId="863" priority="900" operator="equal">
      <formula>"н/д"</formula>
    </cfRule>
  </conditionalFormatting>
  <conditionalFormatting sqref="Z44 Z46">
    <cfRule type="cellIs" dxfId="862" priority="896" operator="equal">
      <formula>"н/д"</formula>
    </cfRule>
  </conditionalFormatting>
  <conditionalFormatting sqref="Y44">
    <cfRule type="cellIs" dxfId="861" priority="898" operator="equal">
      <formula>"н/д"</formula>
    </cfRule>
  </conditionalFormatting>
  <conditionalFormatting sqref="Y46">
    <cfRule type="cellIs" dxfId="860" priority="897" operator="equal">
      <formula>"н/д"</formula>
    </cfRule>
  </conditionalFormatting>
  <conditionalFormatting sqref="Z40">
    <cfRule type="cellIs" dxfId="859" priority="894" operator="equal">
      <formula>"н/д"</formula>
    </cfRule>
  </conditionalFormatting>
  <conditionalFormatting sqref="Y40">
    <cfRule type="cellIs" dxfId="858" priority="895" operator="equal">
      <formula>"н/д"</formula>
    </cfRule>
  </conditionalFormatting>
  <conditionalFormatting sqref="Z41">
    <cfRule type="cellIs" dxfId="857" priority="892" operator="equal">
      <formula>"н/д"</formula>
    </cfRule>
  </conditionalFormatting>
  <conditionalFormatting sqref="Y41">
    <cfRule type="cellIs" dxfId="856" priority="893" operator="equal">
      <formula>"н/д"</formula>
    </cfRule>
  </conditionalFormatting>
  <conditionalFormatting sqref="Z42">
    <cfRule type="cellIs" dxfId="855" priority="890" operator="equal">
      <formula>"н/д"</formula>
    </cfRule>
  </conditionalFormatting>
  <conditionalFormatting sqref="Y42">
    <cfRule type="cellIs" dxfId="854" priority="891" operator="equal">
      <formula>"н/д"</formula>
    </cfRule>
  </conditionalFormatting>
  <conditionalFormatting sqref="Z45">
    <cfRule type="cellIs" dxfId="853" priority="888" operator="equal">
      <formula>"н/д"</formula>
    </cfRule>
  </conditionalFormatting>
  <conditionalFormatting sqref="Y45">
    <cfRule type="cellIs" dxfId="852" priority="889" operator="equal">
      <formula>"н/д"</formula>
    </cfRule>
  </conditionalFormatting>
  <conditionalFormatting sqref="Z43">
    <cfRule type="cellIs" dxfId="851" priority="886" operator="equal">
      <formula>"н/д"</formula>
    </cfRule>
  </conditionalFormatting>
  <conditionalFormatting sqref="Y43">
    <cfRule type="cellIs" dxfId="850" priority="887" operator="equal">
      <formula>"н/д"</formula>
    </cfRule>
  </conditionalFormatting>
  <conditionalFormatting sqref="AC44 AC46">
    <cfRule type="cellIs" dxfId="849" priority="883" operator="equal">
      <formula>"н/д"</formula>
    </cfRule>
  </conditionalFormatting>
  <conditionalFormatting sqref="AB44">
    <cfRule type="cellIs" dxfId="848" priority="885" operator="equal">
      <formula>"н/д"</formula>
    </cfRule>
  </conditionalFormatting>
  <conditionalFormatting sqref="AB46">
    <cfRule type="cellIs" dxfId="847" priority="884" operator="equal">
      <formula>"н/д"</formula>
    </cfRule>
  </conditionalFormatting>
  <conditionalFormatting sqref="AC40">
    <cfRule type="cellIs" dxfId="846" priority="881" operator="equal">
      <formula>"н/д"</formula>
    </cfRule>
  </conditionalFormatting>
  <conditionalFormatting sqref="AB40">
    <cfRule type="cellIs" dxfId="845" priority="882" operator="equal">
      <formula>"н/д"</formula>
    </cfRule>
  </conditionalFormatting>
  <conditionalFormatting sqref="AC41">
    <cfRule type="cellIs" dxfId="844" priority="879" operator="equal">
      <formula>"н/д"</formula>
    </cfRule>
  </conditionalFormatting>
  <conditionalFormatting sqref="AB41">
    <cfRule type="cellIs" dxfId="843" priority="880" operator="equal">
      <formula>"н/д"</formula>
    </cfRule>
  </conditionalFormatting>
  <conditionalFormatting sqref="AC42">
    <cfRule type="cellIs" dxfId="842" priority="877" operator="equal">
      <formula>"н/д"</formula>
    </cfRule>
  </conditionalFormatting>
  <conditionalFormatting sqref="AB42">
    <cfRule type="cellIs" dxfId="841" priority="878" operator="equal">
      <formula>"н/д"</formula>
    </cfRule>
  </conditionalFormatting>
  <conditionalFormatting sqref="AC45">
    <cfRule type="cellIs" dxfId="840" priority="875" operator="equal">
      <formula>"н/д"</formula>
    </cfRule>
  </conditionalFormatting>
  <conditionalFormatting sqref="AB45">
    <cfRule type="cellIs" dxfId="839" priority="876" operator="equal">
      <formula>"н/д"</formula>
    </cfRule>
  </conditionalFormatting>
  <conditionalFormatting sqref="AC43">
    <cfRule type="cellIs" dxfId="838" priority="873" operator="equal">
      <formula>"н/д"</formula>
    </cfRule>
  </conditionalFormatting>
  <conditionalFormatting sqref="AB43">
    <cfRule type="cellIs" dxfId="837" priority="874" operator="equal">
      <formula>"н/д"</formula>
    </cfRule>
  </conditionalFormatting>
  <conditionalFormatting sqref="AF44 AF46">
    <cfRule type="cellIs" dxfId="836" priority="870" operator="equal">
      <formula>"н/д"</formula>
    </cfRule>
  </conditionalFormatting>
  <conditionalFormatting sqref="AE44">
    <cfRule type="cellIs" dxfId="835" priority="872" operator="equal">
      <formula>"н/д"</formula>
    </cfRule>
  </conditionalFormatting>
  <conditionalFormatting sqref="AE46">
    <cfRule type="cellIs" dxfId="834" priority="871" operator="equal">
      <formula>"н/д"</formula>
    </cfRule>
  </conditionalFormatting>
  <conditionalFormatting sqref="AF40">
    <cfRule type="cellIs" dxfId="833" priority="868" operator="equal">
      <formula>"н/д"</formula>
    </cfRule>
  </conditionalFormatting>
  <conditionalFormatting sqref="AE40">
    <cfRule type="cellIs" dxfId="832" priority="869" operator="equal">
      <formula>"н/д"</formula>
    </cfRule>
  </conditionalFormatting>
  <conditionalFormatting sqref="AF41">
    <cfRule type="cellIs" dxfId="831" priority="866" operator="equal">
      <formula>"н/д"</formula>
    </cfRule>
  </conditionalFormatting>
  <conditionalFormatting sqref="AE41">
    <cfRule type="cellIs" dxfId="830" priority="867" operator="equal">
      <formula>"н/д"</formula>
    </cfRule>
  </conditionalFormatting>
  <conditionalFormatting sqref="AF42">
    <cfRule type="cellIs" dxfId="829" priority="864" operator="equal">
      <formula>"н/д"</formula>
    </cfRule>
  </conditionalFormatting>
  <conditionalFormatting sqref="AE42">
    <cfRule type="cellIs" dxfId="828" priority="865" operator="equal">
      <formula>"н/д"</formula>
    </cfRule>
  </conditionalFormatting>
  <conditionalFormatting sqref="AF45">
    <cfRule type="cellIs" dxfId="827" priority="862" operator="equal">
      <formula>"н/д"</formula>
    </cfRule>
  </conditionalFormatting>
  <conditionalFormatting sqref="AE45">
    <cfRule type="cellIs" dxfId="826" priority="863" operator="equal">
      <formula>"н/д"</formula>
    </cfRule>
  </conditionalFormatting>
  <conditionalFormatting sqref="AF43">
    <cfRule type="cellIs" dxfId="825" priority="860" operator="equal">
      <formula>"н/д"</formula>
    </cfRule>
  </conditionalFormatting>
  <conditionalFormatting sqref="AE43">
    <cfRule type="cellIs" dxfId="824" priority="861" operator="equal">
      <formula>"н/д"</formula>
    </cfRule>
  </conditionalFormatting>
  <conditionalFormatting sqref="AI44 AI46">
    <cfRule type="cellIs" dxfId="823" priority="857" operator="equal">
      <formula>"н/д"</formula>
    </cfRule>
  </conditionalFormatting>
  <conditionalFormatting sqref="AH44">
    <cfRule type="cellIs" dxfId="822" priority="859" operator="equal">
      <formula>"н/д"</formula>
    </cfRule>
  </conditionalFormatting>
  <conditionalFormatting sqref="AH46">
    <cfRule type="cellIs" dxfId="821" priority="858" operator="equal">
      <formula>"н/д"</formula>
    </cfRule>
  </conditionalFormatting>
  <conditionalFormatting sqref="AI40">
    <cfRule type="cellIs" dxfId="820" priority="855" operator="equal">
      <formula>"н/д"</formula>
    </cfRule>
  </conditionalFormatting>
  <conditionalFormatting sqref="AH40">
    <cfRule type="cellIs" dxfId="819" priority="856" operator="equal">
      <formula>"н/д"</formula>
    </cfRule>
  </conditionalFormatting>
  <conditionalFormatting sqref="AI41">
    <cfRule type="cellIs" dxfId="818" priority="853" operator="equal">
      <formula>"н/д"</formula>
    </cfRule>
  </conditionalFormatting>
  <conditionalFormatting sqref="AH41">
    <cfRule type="cellIs" dxfId="817" priority="854" operator="equal">
      <formula>"н/д"</formula>
    </cfRule>
  </conditionalFormatting>
  <conditionalFormatting sqref="AI42">
    <cfRule type="cellIs" dxfId="816" priority="851" operator="equal">
      <formula>"н/д"</formula>
    </cfRule>
  </conditionalFormatting>
  <conditionalFormatting sqref="AH42">
    <cfRule type="cellIs" dxfId="815" priority="852" operator="equal">
      <formula>"н/д"</formula>
    </cfRule>
  </conditionalFormatting>
  <conditionalFormatting sqref="AI45">
    <cfRule type="cellIs" dxfId="814" priority="849" operator="equal">
      <formula>"н/д"</formula>
    </cfRule>
  </conditionalFormatting>
  <conditionalFormatting sqref="AH45">
    <cfRule type="cellIs" dxfId="813" priority="850" operator="equal">
      <formula>"н/д"</formula>
    </cfRule>
  </conditionalFormatting>
  <conditionalFormatting sqref="AI43">
    <cfRule type="cellIs" dxfId="812" priority="847" operator="equal">
      <formula>"н/д"</formula>
    </cfRule>
  </conditionalFormatting>
  <conditionalFormatting sqref="AH43">
    <cfRule type="cellIs" dxfId="811" priority="848" operator="equal">
      <formula>"н/д"</formula>
    </cfRule>
  </conditionalFormatting>
  <conditionalFormatting sqref="AO44 AO46">
    <cfRule type="cellIs" dxfId="810" priority="844" operator="equal">
      <formula>"н/д"</formula>
    </cfRule>
  </conditionalFormatting>
  <conditionalFormatting sqref="AN44">
    <cfRule type="cellIs" dxfId="809" priority="846" operator="equal">
      <formula>"н/д"</formula>
    </cfRule>
  </conditionalFormatting>
  <conditionalFormatting sqref="AN46">
    <cfRule type="cellIs" dxfId="808" priority="845" operator="equal">
      <formula>"н/д"</formula>
    </cfRule>
  </conditionalFormatting>
  <conditionalFormatting sqref="AO40">
    <cfRule type="cellIs" dxfId="807" priority="842" operator="equal">
      <formula>"н/д"</formula>
    </cfRule>
  </conditionalFormatting>
  <conditionalFormatting sqref="AN40">
    <cfRule type="cellIs" dxfId="806" priority="843" operator="equal">
      <formula>"н/д"</formula>
    </cfRule>
  </conditionalFormatting>
  <conditionalFormatting sqref="AO41">
    <cfRule type="cellIs" dxfId="805" priority="840" operator="equal">
      <formula>"н/д"</formula>
    </cfRule>
  </conditionalFormatting>
  <conditionalFormatting sqref="AN41">
    <cfRule type="cellIs" dxfId="804" priority="841" operator="equal">
      <formula>"н/д"</formula>
    </cfRule>
  </conditionalFormatting>
  <conditionalFormatting sqref="AO42">
    <cfRule type="cellIs" dxfId="803" priority="838" operator="equal">
      <formula>"н/д"</formula>
    </cfRule>
  </conditionalFormatting>
  <conditionalFormatting sqref="AN42">
    <cfRule type="cellIs" dxfId="802" priority="839" operator="equal">
      <formula>"н/д"</formula>
    </cfRule>
  </conditionalFormatting>
  <conditionalFormatting sqref="AO45">
    <cfRule type="cellIs" dxfId="801" priority="836" operator="equal">
      <formula>"н/д"</formula>
    </cfRule>
  </conditionalFormatting>
  <conditionalFormatting sqref="AN45">
    <cfRule type="cellIs" dxfId="800" priority="837" operator="equal">
      <formula>"н/д"</formula>
    </cfRule>
  </conditionalFormatting>
  <conditionalFormatting sqref="AO43">
    <cfRule type="cellIs" dxfId="799" priority="834" operator="equal">
      <formula>"н/д"</formula>
    </cfRule>
  </conditionalFormatting>
  <conditionalFormatting sqref="AN43">
    <cfRule type="cellIs" dxfId="798" priority="835" operator="equal">
      <formula>"н/д"</formula>
    </cfRule>
  </conditionalFormatting>
  <conditionalFormatting sqref="AR44 AR46">
    <cfRule type="cellIs" dxfId="797" priority="831" operator="equal">
      <formula>"н/д"</formula>
    </cfRule>
  </conditionalFormatting>
  <conditionalFormatting sqref="AQ44">
    <cfRule type="cellIs" dxfId="796" priority="833" operator="equal">
      <formula>"н/д"</formula>
    </cfRule>
  </conditionalFormatting>
  <conditionalFormatting sqref="AQ46">
    <cfRule type="cellIs" dxfId="795" priority="832" operator="equal">
      <formula>"н/д"</formula>
    </cfRule>
  </conditionalFormatting>
  <conditionalFormatting sqref="AR40">
    <cfRule type="cellIs" dxfId="794" priority="829" operator="equal">
      <formula>"н/д"</formula>
    </cfRule>
  </conditionalFormatting>
  <conditionalFormatting sqref="AQ40">
    <cfRule type="cellIs" dxfId="793" priority="830" operator="equal">
      <formula>"н/д"</formula>
    </cfRule>
  </conditionalFormatting>
  <conditionalFormatting sqref="AR41">
    <cfRule type="cellIs" dxfId="792" priority="827" operator="equal">
      <formula>"н/д"</formula>
    </cfRule>
  </conditionalFormatting>
  <conditionalFormatting sqref="AQ41">
    <cfRule type="cellIs" dxfId="791" priority="828" operator="equal">
      <formula>"н/д"</formula>
    </cfRule>
  </conditionalFormatting>
  <conditionalFormatting sqref="AR42">
    <cfRule type="cellIs" dxfId="790" priority="825" operator="equal">
      <formula>"н/д"</formula>
    </cfRule>
  </conditionalFormatting>
  <conditionalFormatting sqref="AQ42">
    <cfRule type="cellIs" dxfId="789" priority="826" operator="equal">
      <formula>"н/д"</formula>
    </cfRule>
  </conditionalFormatting>
  <conditionalFormatting sqref="AR45">
    <cfRule type="cellIs" dxfId="788" priority="823" operator="equal">
      <formula>"н/д"</formula>
    </cfRule>
  </conditionalFormatting>
  <conditionalFormatting sqref="AQ45">
    <cfRule type="cellIs" dxfId="787" priority="824" operator="equal">
      <formula>"н/д"</formula>
    </cfRule>
  </conditionalFormatting>
  <conditionalFormatting sqref="AR43">
    <cfRule type="cellIs" dxfId="786" priority="821" operator="equal">
      <formula>"н/д"</formula>
    </cfRule>
  </conditionalFormatting>
  <conditionalFormatting sqref="AQ43">
    <cfRule type="cellIs" dxfId="785" priority="822" operator="equal">
      <formula>"н/д"</formula>
    </cfRule>
  </conditionalFormatting>
  <conditionalFormatting sqref="AU44 AU46">
    <cfRule type="cellIs" dxfId="784" priority="818" operator="equal">
      <formula>"н/д"</formula>
    </cfRule>
  </conditionalFormatting>
  <conditionalFormatting sqref="AT44">
    <cfRule type="cellIs" dxfId="783" priority="820" operator="equal">
      <formula>"н/д"</formula>
    </cfRule>
  </conditionalFormatting>
  <conditionalFormatting sqref="AT46">
    <cfRule type="cellIs" dxfId="782" priority="819" operator="equal">
      <formula>"н/д"</formula>
    </cfRule>
  </conditionalFormatting>
  <conditionalFormatting sqref="AU40">
    <cfRule type="cellIs" dxfId="781" priority="816" operator="equal">
      <formula>"н/д"</formula>
    </cfRule>
  </conditionalFormatting>
  <conditionalFormatting sqref="AT40">
    <cfRule type="cellIs" dxfId="780" priority="817" operator="equal">
      <formula>"н/д"</formula>
    </cfRule>
  </conditionalFormatting>
  <conditionalFormatting sqref="AU41">
    <cfRule type="cellIs" dxfId="779" priority="814" operator="equal">
      <formula>"н/д"</formula>
    </cfRule>
  </conditionalFormatting>
  <conditionalFormatting sqref="AT41">
    <cfRule type="cellIs" dxfId="778" priority="815" operator="equal">
      <formula>"н/д"</formula>
    </cfRule>
  </conditionalFormatting>
  <conditionalFormatting sqref="AU42">
    <cfRule type="cellIs" dxfId="777" priority="812" operator="equal">
      <formula>"н/д"</formula>
    </cfRule>
  </conditionalFormatting>
  <conditionalFormatting sqref="AT42">
    <cfRule type="cellIs" dxfId="776" priority="813" operator="equal">
      <formula>"н/д"</formula>
    </cfRule>
  </conditionalFormatting>
  <conditionalFormatting sqref="AU45">
    <cfRule type="cellIs" dxfId="775" priority="810" operator="equal">
      <formula>"н/д"</formula>
    </cfRule>
  </conditionalFormatting>
  <conditionalFormatting sqref="AT45">
    <cfRule type="cellIs" dxfId="774" priority="811" operator="equal">
      <formula>"н/д"</formula>
    </cfRule>
  </conditionalFormatting>
  <conditionalFormatting sqref="AU43">
    <cfRule type="cellIs" dxfId="773" priority="808" operator="equal">
      <formula>"н/д"</formula>
    </cfRule>
  </conditionalFormatting>
  <conditionalFormatting sqref="AT43">
    <cfRule type="cellIs" dxfId="772" priority="809" operator="equal">
      <formula>"н/д"</formula>
    </cfRule>
  </conditionalFormatting>
  <conditionalFormatting sqref="AX44 AX46">
    <cfRule type="cellIs" dxfId="771" priority="805" operator="equal">
      <formula>"н/д"</formula>
    </cfRule>
  </conditionalFormatting>
  <conditionalFormatting sqref="AW44">
    <cfRule type="cellIs" dxfId="770" priority="807" operator="equal">
      <formula>"н/д"</formula>
    </cfRule>
  </conditionalFormatting>
  <conditionalFormatting sqref="AW46">
    <cfRule type="cellIs" dxfId="769" priority="806" operator="equal">
      <formula>"н/д"</formula>
    </cfRule>
  </conditionalFormatting>
  <conditionalFormatting sqref="AX40">
    <cfRule type="cellIs" dxfId="768" priority="803" operator="equal">
      <formula>"н/д"</formula>
    </cfRule>
  </conditionalFormatting>
  <conditionalFormatting sqref="AW40">
    <cfRule type="cellIs" dxfId="767" priority="804" operator="equal">
      <formula>"н/д"</formula>
    </cfRule>
  </conditionalFormatting>
  <conditionalFormatting sqref="AX41">
    <cfRule type="cellIs" dxfId="766" priority="801" operator="equal">
      <formula>"н/д"</formula>
    </cfRule>
  </conditionalFormatting>
  <conditionalFormatting sqref="AW41">
    <cfRule type="cellIs" dxfId="765" priority="802" operator="equal">
      <formula>"н/д"</formula>
    </cfRule>
  </conditionalFormatting>
  <conditionalFormatting sqref="AX42">
    <cfRule type="cellIs" dxfId="764" priority="799" operator="equal">
      <formula>"н/д"</formula>
    </cfRule>
  </conditionalFormatting>
  <conditionalFormatting sqref="AW42">
    <cfRule type="cellIs" dxfId="763" priority="800" operator="equal">
      <formula>"н/д"</formula>
    </cfRule>
  </conditionalFormatting>
  <conditionalFormatting sqref="AX45">
    <cfRule type="cellIs" dxfId="762" priority="797" operator="equal">
      <formula>"н/д"</formula>
    </cfRule>
  </conditionalFormatting>
  <conditionalFormatting sqref="AW45">
    <cfRule type="cellIs" dxfId="761" priority="798" operator="equal">
      <formula>"н/д"</formula>
    </cfRule>
  </conditionalFormatting>
  <conditionalFormatting sqref="AX43">
    <cfRule type="cellIs" dxfId="760" priority="795" operator="equal">
      <formula>"н/д"</formula>
    </cfRule>
  </conditionalFormatting>
  <conditionalFormatting sqref="AW43">
    <cfRule type="cellIs" dxfId="759" priority="796" operator="equal">
      <formula>"н/д"</formula>
    </cfRule>
  </conditionalFormatting>
  <conditionalFormatting sqref="BA44 BA46">
    <cfRule type="cellIs" dxfId="758" priority="792" operator="equal">
      <formula>"н/д"</formula>
    </cfRule>
  </conditionalFormatting>
  <conditionalFormatting sqref="AZ44">
    <cfRule type="cellIs" dxfId="757" priority="794" operator="equal">
      <formula>"н/д"</formula>
    </cfRule>
  </conditionalFormatting>
  <conditionalFormatting sqref="AZ46">
    <cfRule type="cellIs" dxfId="756" priority="793" operator="equal">
      <formula>"н/д"</formula>
    </cfRule>
  </conditionalFormatting>
  <conditionalFormatting sqref="BA40">
    <cfRule type="cellIs" dxfId="755" priority="790" operator="equal">
      <formula>"н/д"</formula>
    </cfRule>
  </conditionalFormatting>
  <conditionalFormatting sqref="AZ40">
    <cfRule type="cellIs" dxfId="754" priority="791" operator="equal">
      <formula>"н/д"</formula>
    </cfRule>
  </conditionalFormatting>
  <conditionalFormatting sqref="BA41">
    <cfRule type="cellIs" dxfId="753" priority="788" operator="equal">
      <formula>"н/д"</formula>
    </cfRule>
  </conditionalFormatting>
  <conditionalFormatting sqref="AZ41">
    <cfRule type="cellIs" dxfId="752" priority="789" operator="equal">
      <formula>"н/д"</formula>
    </cfRule>
  </conditionalFormatting>
  <conditionalFormatting sqref="BA42">
    <cfRule type="cellIs" dxfId="751" priority="786" operator="equal">
      <formula>"н/д"</formula>
    </cfRule>
  </conditionalFormatting>
  <conditionalFormatting sqref="AZ42">
    <cfRule type="cellIs" dxfId="750" priority="787" operator="equal">
      <formula>"н/д"</formula>
    </cfRule>
  </conditionalFormatting>
  <conditionalFormatting sqref="BA45">
    <cfRule type="cellIs" dxfId="749" priority="784" operator="equal">
      <formula>"н/д"</formula>
    </cfRule>
  </conditionalFormatting>
  <conditionalFormatting sqref="AZ45">
    <cfRule type="cellIs" dxfId="748" priority="785" operator="equal">
      <formula>"н/д"</formula>
    </cfRule>
  </conditionalFormatting>
  <conditionalFormatting sqref="BA43">
    <cfRule type="cellIs" dxfId="747" priority="782" operator="equal">
      <formula>"н/д"</formula>
    </cfRule>
  </conditionalFormatting>
  <conditionalFormatting sqref="AZ43">
    <cfRule type="cellIs" dxfId="746" priority="783" operator="equal">
      <formula>"н/д"</formula>
    </cfRule>
  </conditionalFormatting>
  <conditionalFormatting sqref="BD44 BD46">
    <cfRule type="cellIs" dxfId="745" priority="779" operator="equal">
      <formula>"н/д"</formula>
    </cfRule>
  </conditionalFormatting>
  <conditionalFormatting sqref="BC44">
    <cfRule type="cellIs" dxfId="744" priority="781" operator="equal">
      <formula>"н/д"</formula>
    </cfRule>
  </conditionalFormatting>
  <conditionalFormatting sqref="BC46">
    <cfRule type="cellIs" dxfId="743" priority="780" operator="equal">
      <formula>"н/д"</formula>
    </cfRule>
  </conditionalFormatting>
  <conditionalFormatting sqref="BD40">
    <cfRule type="cellIs" dxfId="742" priority="777" operator="equal">
      <formula>"н/д"</formula>
    </cfRule>
  </conditionalFormatting>
  <conditionalFormatting sqref="BC40">
    <cfRule type="cellIs" dxfId="741" priority="778" operator="equal">
      <formula>"н/д"</formula>
    </cfRule>
  </conditionalFormatting>
  <conditionalFormatting sqref="BD41">
    <cfRule type="cellIs" dxfId="740" priority="775" operator="equal">
      <formula>"н/д"</formula>
    </cfRule>
  </conditionalFormatting>
  <conditionalFormatting sqref="BC41">
    <cfRule type="cellIs" dxfId="739" priority="776" operator="equal">
      <formula>"н/д"</formula>
    </cfRule>
  </conditionalFormatting>
  <conditionalFormatting sqref="BD42">
    <cfRule type="cellIs" dxfId="738" priority="773" operator="equal">
      <formula>"н/д"</formula>
    </cfRule>
  </conditionalFormatting>
  <conditionalFormatting sqref="BC42">
    <cfRule type="cellIs" dxfId="737" priority="774" operator="equal">
      <formula>"н/д"</formula>
    </cfRule>
  </conditionalFormatting>
  <conditionalFormatting sqref="BD45">
    <cfRule type="cellIs" dxfId="736" priority="771" operator="equal">
      <formula>"н/д"</formula>
    </cfRule>
  </conditionalFormatting>
  <conditionalFormatting sqref="BC45">
    <cfRule type="cellIs" dxfId="735" priority="772" operator="equal">
      <formula>"н/д"</formula>
    </cfRule>
  </conditionalFormatting>
  <conditionalFormatting sqref="BD43">
    <cfRule type="cellIs" dxfId="734" priority="769" operator="equal">
      <formula>"н/д"</formula>
    </cfRule>
  </conditionalFormatting>
  <conditionalFormatting sqref="BC43">
    <cfRule type="cellIs" dxfId="733" priority="770" operator="equal">
      <formula>"н/д"</formula>
    </cfRule>
  </conditionalFormatting>
  <conditionalFormatting sqref="BG44 BG46">
    <cfRule type="cellIs" dxfId="732" priority="766" operator="equal">
      <formula>"н/д"</formula>
    </cfRule>
  </conditionalFormatting>
  <conditionalFormatting sqref="BF44">
    <cfRule type="cellIs" dxfId="731" priority="768" operator="equal">
      <formula>"н/д"</formula>
    </cfRule>
  </conditionalFormatting>
  <conditionalFormatting sqref="BF46">
    <cfRule type="cellIs" dxfId="730" priority="767" operator="equal">
      <formula>"н/д"</formula>
    </cfRule>
  </conditionalFormatting>
  <conditionalFormatting sqref="BG40">
    <cfRule type="cellIs" dxfId="729" priority="764" operator="equal">
      <formula>"н/д"</formula>
    </cfRule>
  </conditionalFormatting>
  <conditionalFormatting sqref="BF40">
    <cfRule type="cellIs" dxfId="728" priority="765" operator="equal">
      <formula>"н/д"</formula>
    </cfRule>
  </conditionalFormatting>
  <conditionalFormatting sqref="BG41">
    <cfRule type="cellIs" dxfId="727" priority="762" operator="equal">
      <formula>"н/д"</formula>
    </cfRule>
  </conditionalFormatting>
  <conditionalFormatting sqref="BF41">
    <cfRule type="cellIs" dxfId="726" priority="763" operator="equal">
      <formula>"н/д"</formula>
    </cfRule>
  </conditionalFormatting>
  <conditionalFormatting sqref="BG42">
    <cfRule type="cellIs" dxfId="725" priority="760" operator="equal">
      <formula>"н/д"</formula>
    </cfRule>
  </conditionalFormatting>
  <conditionalFormatting sqref="BF42">
    <cfRule type="cellIs" dxfId="724" priority="761" operator="equal">
      <formula>"н/д"</formula>
    </cfRule>
  </conditionalFormatting>
  <conditionalFormatting sqref="BG45">
    <cfRule type="cellIs" dxfId="723" priority="758" operator="equal">
      <formula>"н/д"</formula>
    </cfRule>
  </conditionalFormatting>
  <conditionalFormatting sqref="BF45">
    <cfRule type="cellIs" dxfId="722" priority="759" operator="equal">
      <formula>"н/д"</formula>
    </cfRule>
  </conditionalFormatting>
  <conditionalFormatting sqref="BG43">
    <cfRule type="cellIs" dxfId="721" priority="756" operator="equal">
      <formula>"н/д"</formula>
    </cfRule>
  </conditionalFormatting>
  <conditionalFormatting sqref="BF43">
    <cfRule type="cellIs" dxfId="720" priority="757" operator="equal">
      <formula>"н/д"</formula>
    </cfRule>
  </conditionalFormatting>
  <conditionalFormatting sqref="BJ44 BJ46">
    <cfRule type="cellIs" dxfId="719" priority="753" operator="equal">
      <formula>"н/д"</formula>
    </cfRule>
  </conditionalFormatting>
  <conditionalFormatting sqref="BI44">
    <cfRule type="cellIs" dxfId="718" priority="755" operator="equal">
      <formula>"н/д"</formula>
    </cfRule>
  </conditionalFormatting>
  <conditionalFormatting sqref="BI46">
    <cfRule type="cellIs" dxfId="717" priority="754" operator="equal">
      <formula>"н/д"</formula>
    </cfRule>
  </conditionalFormatting>
  <conditionalFormatting sqref="BJ40">
    <cfRule type="cellIs" dxfId="716" priority="751" operator="equal">
      <formula>"н/д"</formula>
    </cfRule>
  </conditionalFormatting>
  <conditionalFormatting sqref="BI40">
    <cfRule type="cellIs" dxfId="715" priority="752" operator="equal">
      <formula>"н/д"</formula>
    </cfRule>
  </conditionalFormatting>
  <conditionalFormatting sqref="BJ41">
    <cfRule type="cellIs" dxfId="714" priority="749" operator="equal">
      <formula>"н/д"</formula>
    </cfRule>
  </conditionalFormatting>
  <conditionalFormatting sqref="BI41">
    <cfRule type="cellIs" dxfId="713" priority="750" operator="equal">
      <formula>"н/д"</formula>
    </cfRule>
  </conditionalFormatting>
  <conditionalFormatting sqref="BJ42">
    <cfRule type="cellIs" dxfId="712" priority="747" operator="equal">
      <formula>"н/д"</formula>
    </cfRule>
  </conditionalFormatting>
  <conditionalFormatting sqref="BI42">
    <cfRule type="cellIs" dxfId="711" priority="748" operator="equal">
      <formula>"н/д"</formula>
    </cfRule>
  </conditionalFormatting>
  <conditionalFormatting sqref="BJ45">
    <cfRule type="cellIs" dxfId="710" priority="745" operator="equal">
      <formula>"н/д"</formula>
    </cfRule>
  </conditionalFormatting>
  <conditionalFormatting sqref="BI45">
    <cfRule type="cellIs" dxfId="709" priority="746" operator="equal">
      <formula>"н/д"</formula>
    </cfRule>
  </conditionalFormatting>
  <conditionalFormatting sqref="BJ43">
    <cfRule type="cellIs" dxfId="708" priority="743" operator="equal">
      <formula>"н/д"</formula>
    </cfRule>
  </conditionalFormatting>
  <conditionalFormatting sqref="BI43">
    <cfRule type="cellIs" dxfId="707" priority="744" operator="equal">
      <formula>"н/д"</formula>
    </cfRule>
  </conditionalFormatting>
  <conditionalFormatting sqref="BM44 BM46">
    <cfRule type="cellIs" dxfId="706" priority="740" operator="equal">
      <formula>"н/д"</formula>
    </cfRule>
  </conditionalFormatting>
  <conditionalFormatting sqref="BL44">
    <cfRule type="cellIs" dxfId="705" priority="742" operator="equal">
      <formula>"н/д"</formula>
    </cfRule>
  </conditionalFormatting>
  <conditionalFormatting sqref="BL46">
    <cfRule type="cellIs" dxfId="704" priority="741" operator="equal">
      <formula>"н/д"</formula>
    </cfRule>
  </conditionalFormatting>
  <conditionalFormatting sqref="BM40">
    <cfRule type="cellIs" dxfId="703" priority="738" operator="equal">
      <formula>"н/д"</formula>
    </cfRule>
  </conditionalFormatting>
  <conditionalFormatting sqref="BL40">
    <cfRule type="cellIs" dxfId="702" priority="739" operator="equal">
      <formula>"н/д"</formula>
    </cfRule>
  </conditionalFormatting>
  <conditionalFormatting sqref="BM41">
    <cfRule type="cellIs" dxfId="701" priority="736" operator="equal">
      <formula>"н/д"</formula>
    </cfRule>
  </conditionalFormatting>
  <conditionalFormatting sqref="BL41">
    <cfRule type="cellIs" dxfId="700" priority="737" operator="equal">
      <formula>"н/д"</formula>
    </cfRule>
  </conditionalFormatting>
  <conditionalFormatting sqref="BM42">
    <cfRule type="cellIs" dxfId="699" priority="734" operator="equal">
      <formula>"н/д"</formula>
    </cfRule>
  </conditionalFormatting>
  <conditionalFormatting sqref="BL42">
    <cfRule type="cellIs" dxfId="698" priority="735" operator="equal">
      <formula>"н/д"</formula>
    </cfRule>
  </conditionalFormatting>
  <conditionalFormatting sqref="BM45">
    <cfRule type="cellIs" dxfId="697" priority="732" operator="equal">
      <formula>"н/д"</formula>
    </cfRule>
  </conditionalFormatting>
  <conditionalFormatting sqref="BL45">
    <cfRule type="cellIs" dxfId="696" priority="733" operator="equal">
      <formula>"н/д"</formula>
    </cfRule>
  </conditionalFormatting>
  <conditionalFormatting sqref="BM43">
    <cfRule type="cellIs" dxfId="695" priority="730" operator="equal">
      <formula>"н/д"</formula>
    </cfRule>
  </conditionalFormatting>
  <conditionalFormatting sqref="BL43">
    <cfRule type="cellIs" dxfId="694" priority="731" operator="equal">
      <formula>"н/д"</formula>
    </cfRule>
  </conditionalFormatting>
  <conditionalFormatting sqref="BP44 BP46">
    <cfRule type="cellIs" dxfId="693" priority="727" operator="equal">
      <formula>"н/д"</formula>
    </cfRule>
  </conditionalFormatting>
  <conditionalFormatting sqref="BO44">
    <cfRule type="cellIs" dxfId="692" priority="729" operator="equal">
      <formula>"н/д"</formula>
    </cfRule>
  </conditionalFormatting>
  <conditionalFormatting sqref="BO46">
    <cfRule type="cellIs" dxfId="691" priority="728" operator="equal">
      <formula>"н/д"</formula>
    </cfRule>
  </conditionalFormatting>
  <conditionalFormatting sqref="BP40">
    <cfRule type="cellIs" dxfId="690" priority="725" operator="equal">
      <formula>"н/д"</formula>
    </cfRule>
  </conditionalFormatting>
  <conditionalFormatting sqref="BO40">
    <cfRule type="cellIs" dxfId="689" priority="726" operator="equal">
      <formula>"н/д"</formula>
    </cfRule>
  </conditionalFormatting>
  <conditionalFormatting sqref="BP41">
    <cfRule type="cellIs" dxfId="688" priority="723" operator="equal">
      <formula>"н/д"</formula>
    </cfRule>
  </conditionalFormatting>
  <conditionalFormatting sqref="BO41">
    <cfRule type="cellIs" dxfId="687" priority="724" operator="equal">
      <formula>"н/д"</formula>
    </cfRule>
  </conditionalFormatting>
  <conditionalFormatting sqref="BP42">
    <cfRule type="cellIs" dxfId="686" priority="721" operator="equal">
      <formula>"н/д"</formula>
    </cfRule>
  </conditionalFormatting>
  <conditionalFormatting sqref="BO42">
    <cfRule type="cellIs" dxfId="685" priority="722" operator="equal">
      <formula>"н/д"</formula>
    </cfRule>
  </conditionalFormatting>
  <conditionalFormatting sqref="BP45">
    <cfRule type="cellIs" dxfId="684" priority="719" operator="equal">
      <formula>"н/д"</formula>
    </cfRule>
  </conditionalFormatting>
  <conditionalFormatting sqref="BO45">
    <cfRule type="cellIs" dxfId="683" priority="720" operator="equal">
      <formula>"н/д"</formula>
    </cfRule>
  </conditionalFormatting>
  <conditionalFormatting sqref="BP43">
    <cfRule type="cellIs" dxfId="682" priority="717" operator="equal">
      <formula>"н/д"</formula>
    </cfRule>
  </conditionalFormatting>
  <conditionalFormatting sqref="BO43">
    <cfRule type="cellIs" dxfId="681" priority="718" operator="equal">
      <formula>"н/д"</formula>
    </cfRule>
  </conditionalFormatting>
  <conditionalFormatting sqref="BV44 BV46">
    <cfRule type="cellIs" dxfId="680" priority="714" operator="equal">
      <formula>"н/д"</formula>
    </cfRule>
  </conditionalFormatting>
  <conditionalFormatting sqref="BU44">
    <cfRule type="cellIs" dxfId="679" priority="716" operator="equal">
      <formula>"н/д"</formula>
    </cfRule>
  </conditionalFormatting>
  <conditionalFormatting sqref="BU46">
    <cfRule type="cellIs" dxfId="678" priority="715" operator="equal">
      <formula>"н/д"</formula>
    </cfRule>
  </conditionalFormatting>
  <conditionalFormatting sqref="BV40">
    <cfRule type="cellIs" dxfId="677" priority="712" operator="equal">
      <formula>"н/д"</formula>
    </cfRule>
  </conditionalFormatting>
  <conditionalFormatting sqref="BU40">
    <cfRule type="cellIs" dxfId="676" priority="713" operator="equal">
      <formula>"н/д"</formula>
    </cfRule>
  </conditionalFormatting>
  <conditionalFormatting sqref="BV41">
    <cfRule type="cellIs" dxfId="675" priority="710" operator="equal">
      <formula>"н/д"</formula>
    </cfRule>
  </conditionalFormatting>
  <conditionalFormatting sqref="BU41">
    <cfRule type="cellIs" dxfId="674" priority="711" operator="equal">
      <formula>"н/д"</formula>
    </cfRule>
  </conditionalFormatting>
  <conditionalFormatting sqref="BV42">
    <cfRule type="cellIs" dxfId="673" priority="708" operator="equal">
      <formula>"н/д"</formula>
    </cfRule>
  </conditionalFormatting>
  <conditionalFormatting sqref="BU42">
    <cfRule type="cellIs" dxfId="672" priority="709" operator="equal">
      <formula>"н/д"</formula>
    </cfRule>
  </conditionalFormatting>
  <conditionalFormatting sqref="BV45">
    <cfRule type="cellIs" dxfId="671" priority="706" operator="equal">
      <formula>"н/д"</formula>
    </cfRule>
  </conditionalFormatting>
  <conditionalFormatting sqref="BU45">
    <cfRule type="cellIs" dxfId="670" priority="707" operator="equal">
      <formula>"н/д"</formula>
    </cfRule>
  </conditionalFormatting>
  <conditionalFormatting sqref="BV43">
    <cfRule type="cellIs" dxfId="669" priority="704" operator="equal">
      <formula>"н/д"</formula>
    </cfRule>
  </conditionalFormatting>
  <conditionalFormatting sqref="BU43">
    <cfRule type="cellIs" dxfId="668" priority="705" operator="equal">
      <formula>"н/д"</formula>
    </cfRule>
  </conditionalFormatting>
  <conditionalFormatting sqref="G23:H23 BX40:BY46">
    <cfRule type="cellIs" dxfId="667" priority="690" operator="equal">
      <formula>"н/д"</formula>
    </cfRule>
  </conditionalFormatting>
  <conditionalFormatting sqref="J23:K23">
    <cfRule type="cellIs" dxfId="666" priority="689" operator="equal">
      <formula>"н/д"</formula>
    </cfRule>
  </conditionalFormatting>
  <conditionalFormatting sqref="M23:N23">
    <cfRule type="cellIs" dxfId="665" priority="688" operator="equal">
      <formula>"н/д"</formula>
    </cfRule>
  </conditionalFormatting>
  <conditionalFormatting sqref="P23:Q23">
    <cfRule type="cellIs" dxfId="664" priority="687" operator="equal">
      <formula>"н/д"</formula>
    </cfRule>
  </conditionalFormatting>
  <conditionalFormatting sqref="V23:W23">
    <cfRule type="cellIs" dxfId="663" priority="686" operator="equal">
      <formula>"н/д"</formula>
    </cfRule>
  </conditionalFormatting>
  <conditionalFormatting sqref="Y23:Z23">
    <cfRule type="cellIs" dxfId="662" priority="685" operator="equal">
      <formula>"н/д"</formula>
    </cfRule>
  </conditionalFormatting>
  <conditionalFormatting sqref="AB23:AC23">
    <cfRule type="cellIs" dxfId="661" priority="684" operator="equal">
      <formula>"н/д"</formula>
    </cfRule>
  </conditionalFormatting>
  <conditionalFormatting sqref="AE23:AF23">
    <cfRule type="cellIs" dxfId="660" priority="683" operator="equal">
      <formula>"н/д"</formula>
    </cfRule>
  </conditionalFormatting>
  <conditionalFormatting sqref="AH23:AI23">
    <cfRule type="cellIs" dxfId="659" priority="682" operator="equal">
      <formula>"н/д"</formula>
    </cfRule>
  </conditionalFormatting>
  <conditionalFormatting sqref="AK23:AL23 AN23:AO23">
    <cfRule type="cellIs" dxfId="658" priority="680" operator="equal">
      <formula>"н/д"</formula>
    </cfRule>
  </conditionalFormatting>
  <conditionalFormatting sqref="AQ23:AR23">
    <cfRule type="cellIs" dxfId="657" priority="679" operator="equal">
      <formula>"н/д"</formula>
    </cfRule>
  </conditionalFormatting>
  <conditionalFormatting sqref="AT23:AU23">
    <cfRule type="cellIs" dxfId="656" priority="678" operator="equal">
      <formula>"н/д"</formula>
    </cfRule>
  </conditionalFormatting>
  <conditionalFormatting sqref="AW23:AX23">
    <cfRule type="cellIs" dxfId="655" priority="677" operator="equal">
      <formula>"н/д"</formula>
    </cfRule>
  </conditionalFormatting>
  <conditionalFormatting sqref="AZ23:BA23">
    <cfRule type="cellIs" dxfId="654" priority="676" operator="equal">
      <formula>"н/д"</formula>
    </cfRule>
  </conditionalFormatting>
  <conditionalFormatting sqref="BC23:BD23">
    <cfRule type="cellIs" dxfId="653" priority="675" operator="equal">
      <formula>"н/д"</formula>
    </cfRule>
  </conditionalFormatting>
  <conditionalFormatting sqref="BF23:BG23">
    <cfRule type="cellIs" dxfId="652" priority="674" operator="equal">
      <formula>"н/д"</formula>
    </cfRule>
  </conditionalFormatting>
  <conditionalFormatting sqref="BI23:BJ23">
    <cfRule type="cellIs" dxfId="651" priority="673" operator="equal">
      <formula>"н/д"</formula>
    </cfRule>
  </conditionalFormatting>
  <conditionalFormatting sqref="BL23:BM23">
    <cfRule type="cellIs" dxfId="650" priority="672" operator="equal">
      <formula>"н/д"</formula>
    </cfRule>
  </conditionalFormatting>
  <conditionalFormatting sqref="BO23:BP23">
    <cfRule type="cellIs" dxfId="649" priority="671" operator="equal">
      <formula>"н/д"</formula>
    </cfRule>
  </conditionalFormatting>
  <conditionalFormatting sqref="BU23:BV23">
    <cfRule type="cellIs" dxfId="648" priority="670" operator="equal">
      <formula>"н/д"</formula>
    </cfRule>
  </conditionalFormatting>
  <conditionalFormatting sqref="BX23:BY23">
    <cfRule type="cellIs" dxfId="647" priority="669" operator="equal">
      <formula>"н/д"</formula>
    </cfRule>
  </conditionalFormatting>
  <conditionalFormatting sqref="BR23:BS23">
    <cfRule type="cellIs" dxfId="646" priority="668" operator="equal">
      <formula>"н/д"</formula>
    </cfRule>
  </conditionalFormatting>
  <conditionalFormatting sqref="H26 H28">
    <cfRule type="cellIs" dxfId="645" priority="667" operator="equal">
      <formula>"н/д"</formula>
    </cfRule>
  </conditionalFormatting>
  <conditionalFormatting sqref="G26">
    <cfRule type="cellIs" dxfId="644" priority="666" operator="equal">
      <formula>"н/д"</formula>
    </cfRule>
  </conditionalFormatting>
  <conditionalFormatting sqref="G27">
    <cfRule type="cellIs" dxfId="643" priority="665" operator="equal">
      <formula>"н/д"</formula>
    </cfRule>
  </conditionalFormatting>
  <conditionalFormatting sqref="G28">
    <cfRule type="cellIs" dxfId="642" priority="664" operator="equal">
      <formula>"н/д"</formula>
    </cfRule>
  </conditionalFormatting>
  <conditionalFormatting sqref="H27">
    <cfRule type="cellIs" dxfId="641" priority="663" operator="equal">
      <formula>"н/д"</formula>
    </cfRule>
  </conditionalFormatting>
  <conditionalFormatting sqref="K26 K28">
    <cfRule type="cellIs" dxfId="640" priority="662" operator="equal">
      <formula>"н/д"</formula>
    </cfRule>
  </conditionalFormatting>
  <conditionalFormatting sqref="J26">
    <cfRule type="cellIs" dxfId="639" priority="661" operator="equal">
      <formula>"н/д"</formula>
    </cfRule>
  </conditionalFormatting>
  <conditionalFormatting sqref="J28">
    <cfRule type="cellIs" dxfId="638" priority="660" operator="equal">
      <formula>"н/д"</formula>
    </cfRule>
  </conditionalFormatting>
  <conditionalFormatting sqref="J27:K27">
    <cfRule type="cellIs" dxfId="637" priority="659" operator="equal">
      <formula>"н/д"</formula>
    </cfRule>
  </conditionalFormatting>
  <conditionalFormatting sqref="N26 N28">
    <cfRule type="cellIs" dxfId="636" priority="658" operator="equal">
      <formula>"н/д"</formula>
    </cfRule>
  </conditionalFormatting>
  <conditionalFormatting sqref="M26">
    <cfRule type="cellIs" dxfId="635" priority="657" operator="equal">
      <formula>"н/д"</formula>
    </cfRule>
  </conditionalFormatting>
  <conditionalFormatting sqref="M28">
    <cfRule type="cellIs" dxfId="634" priority="656" operator="equal">
      <formula>"н/д"</formula>
    </cfRule>
  </conditionalFormatting>
  <conditionalFormatting sqref="M27:N27">
    <cfRule type="cellIs" dxfId="633" priority="655" operator="equal">
      <formula>"н/д"</formula>
    </cfRule>
  </conditionalFormatting>
  <conditionalFormatting sqref="Q26 Q28">
    <cfRule type="cellIs" dxfId="632" priority="654" operator="equal">
      <formula>"н/д"</formula>
    </cfRule>
  </conditionalFormatting>
  <conditionalFormatting sqref="P26">
    <cfRule type="cellIs" dxfId="631" priority="653" operator="equal">
      <formula>"н/д"</formula>
    </cfRule>
  </conditionalFormatting>
  <conditionalFormatting sqref="P28">
    <cfRule type="cellIs" dxfId="630" priority="652" operator="equal">
      <formula>"н/д"</formula>
    </cfRule>
  </conditionalFormatting>
  <conditionalFormatting sqref="P27:Q27">
    <cfRule type="cellIs" dxfId="629" priority="651" operator="equal">
      <formula>"н/д"</formula>
    </cfRule>
  </conditionalFormatting>
  <conditionalFormatting sqref="AC26 AC28">
    <cfRule type="cellIs" dxfId="628" priority="650" operator="equal">
      <formula>"н/д"</formula>
    </cfRule>
  </conditionalFormatting>
  <conditionalFormatting sqref="AB26">
    <cfRule type="cellIs" dxfId="627" priority="649" operator="equal">
      <formula>"н/д"</formula>
    </cfRule>
  </conditionalFormatting>
  <conditionalFormatting sqref="AB28">
    <cfRule type="cellIs" dxfId="626" priority="648" operator="equal">
      <formula>"н/д"</formula>
    </cfRule>
  </conditionalFormatting>
  <conditionalFormatting sqref="AB27:AC27">
    <cfRule type="cellIs" dxfId="625" priority="647" operator="equal">
      <formula>"н/д"</formula>
    </cfRule>
  </conditionalFormatting>
  <conditionalFormatting sqref="AF26 AF28">
    <cfRule type="cellIs" dxfId="624" priority="646" operator="equal">
      <formula>"н/д"</formula>
    </cfRule>
  </conditionalFormatting>
  <conditionalFormatting sqref="AE26">
    <cfRule type="cellIs" dxfId="623" priority="645" operator="equal">
      <formula>"н/д"</formula>
    </cfRule>
  </conditionalFormatting>
  <conditionalFormatting sqref="AE28">
    <cfRule type="cellIs" dxfId="622" priority="644" operator="equal">
      <formula>"н/д"</formula>
    </cfRule>
  </conditionalFormatting>
  <conditionalFormatting sqref="AE27:AF27">
    <cfRule type="cellIs" dxfId="621" priority="643" operator="equal">
      <formula>"н/д"</formula>
    </cfRule>
  </conditionalFormatting>
  <conditionalFormatting sqref="AI26 AI28">
    <cfRule type="cellIs" dxfId="620" priority="642" operator="equal">
      <formula>"н/д"</formula>
    </cfRule>
  </conditionalFormatting>
  <conditionalFormatting sqref="AH26">
    <cfRule type="cellIs" dxfId="619" priority="641" operator="equal">
      <formula>"н/д"</formula>
    </cfRule>
  </conditionalFormatting>
  <conditionalFormatting sqref="AH28">
    <cfRule type="cellIs" dxfId="618" priority="640" operator="equal">
      <formula>"н/д"</formula>
    </cfRule>
  </conditionalFormatting>
  <conditionalFormatting sqref="AH27:AI27">
    <cfRule type="cellIs" dxfId="617" priority="639" operator="equal">
      <formula>"н/д"</formula>
    </cfRule>
  </conditionalFormatting>
  <conditionalFormatting sqref="AL26 AL28">
    <cfRule type="cellIs" dxfId="616" priority="638" operator="equal">
      <formula>"н/д"</formula>
    </cfRule>
  </conditionalFormatting>
  <conditionalFormatting sqref="AK26">
    <cfRule type="cellIs" dxfId="615" priority="637" operator="equal">
      <formula>"н/д"</formula>
    </cfRule>
  </conditionalFormatting>
  <conditionalFormatting sqref="AK28">
    <cfRule type="cellIs" dxfId="614" priority="636" operator="equal">
      <formula>"н/д"</formula>
    </cfRule>
  </conditionalFormatting>
  <conditionalFormatting sqref="AK27:AL27">
    <cfRule type="cellIs" dxfId="613" priority="635" operator="equal">
      <formula>"н/д"</formula>
    </cfRule>
  </conditionalFormatting>
  <conditionalFormatting sqref="AO26 AO28">
    <cfRule type="cellIs" dxfId="612" priority="634" operator="equal">
      <formula>"н/д"</formula>
    </cfRule>
  </conditionalFormatting>
  <conditionalFormatting sqref="AN26">
    <cfRule type="cellIs" dxfId="611" priority="633" operator="equal">
      <formula>"н/д"</formula>
    </cfRule>
  </conditionalFormatting>
  <conditionalFormatting sqref="AN28">
    <cfRule type="cellIs" dxfId="610" priority="632" operator="equal">
      <formula>"н/д"</formula>
    </cfRule>
  </conditionalFormatting>
  <conditionalFormatting sqref="AN27:AO27">
    <cfRule type="cellIs" dxfId="609" priority="631" operator="equal">
      <formula>"н/д"</formula>
    </cfRule>
  </conditionalFormatting>
  <conditionalFormatting sqref="AR26 AR28">
    <cfRule type="cellIs" dxfId="608" priority="630" operator="equal">
      <formula>"н/д"</formula>
    </cfRule>
  </conditionalFormatting>
  <conditionalFormatting sqref="AQ26">
    <cfRule type="cellIs" dxfId="607" priority="629" operator="equal">
      <formula>"н/д"</formula>
    </cfRule>
  </conditionalFormatting>
  <conditionalFormatting sqref="AQ28">
    <cfRule type="cellIs" dxfId="606" priority="628" operator="equal">
      <formula>"н/д"</formula>
    </cfRule>
  </conditionalFormatting>
  <conditionalFormatting sqref="AQ27:AR27">
    <cfRule type="cellIs" dxfId="605" priority="627" operator="equal">
      <formula>"н/д"</formula>
    </cfRule>
  </conditionalFormatting>
  <conditionalFormatting sqref="AU26 AU28">
    <cfRule type="cellIs" dxfId="604" priority="626" operator="equal">
      <formula>"н/д"</formula>
    </cfRule>
  </conditionalFormatting>
  <conditionalFormatting sqref="AT26">
    <cfRule type="cellIs" dxfId="603" priority="625" operator="equal">
      <formula>"н/д"</formula>
    </cfRule>
  </conditionalFormatting>
  <conditionalFormatting sqref="AT28">
    <cfRule type="cellIs" dxfId="602" priority="624" operator="equal">
      <formula>"н/д"</formula>
    </cfRule>
  </conditionalFormatting>
  <conditionalFormatting sqref="AT27:AU27">
    <cfRule type="cellIs" dxfId="601" priority="623" operator="equal">
      <formula>"н/д"</formula>
    </cfRule>
  </conditionalFormatting>
  <conditionalFormatting sqref="AX26 AX28">
    <cfRule type="cellIs" dxfId="600" priority="622" operator="equal">
      <formula>"н/д"</formula>
    </cfRule>
  </conditionalFormatting>
  <conditionalFormatting sqref="AW26">
    <cfRule type="cellIs" dxfId="599" priority="621" operator="equal">
      <formula>"н/д"</formula>
    </cfRule>
  </conditionalFormatting>
  <conditionalFormatting sqref="AW28">
    <cfRule type="cellIs" dxfId="598" priority="620" operator="equal">
      <formula>"н/д"</formula>
    </cfRule>
  </conditionalFormatting>
  <conditionalFormatting sqref="AW27:AX27">
    <cfRule type="cellIs" dxfId="597" priority="619" operator="equal">
      <formula>"н/д"</formula>
    </cfRule>
  </conditionalFormatting>
  <conditionalFormatting sqref="BA26 BA28">
    <cfRule type="cellIs" dxfId="596" priority="618" operator="equal">
      <formula>"н/д"</formula>
    </cfRule>
  </conditionalFormatting>
  <conditionalFormatting sqref="AZ26">
    <cfRule type="cellIs" dxfId="595" priority="617" operator="equal">
      <formula>"н/д"</formula>
    </cfRule>
  </conditionalFormatting>
  <conditionalFormatting sqref="AZ28">
    <cfRule type="cellIs" dxfId="594" priority="616" operator="equal">
      <formula>"н/д"</formula>
    </cfRule>
  </conditionalFormatting>
  <conditionalFormatting sqref="AZ27:BA27">
    <cfRule type="cellIs" dxfId="593" priority="615" operator="equal">
      <formula>"н/д"</formula>
    </cfRule>
  </conditionalFormatting>
  <conditionalFormatting sqref="BD26 BD28">
    <cfRule type="cellIs" dxfId="592" priority="614" operator="equal">
      <formula>"н/д"</formula>
    </cfRule>
  </conditionalFormatting>
  <conditionalFormatting sqref="BC26">
    <cfRule type="cellIs" dxfId="591" priority="613" operator="equal">
      <formula>"н/д"</formula>
    </cfRule>
  </conditionalFormatting>
  <conditionalFormatting sqref="BC28">
    <cfRule type="cellIs" dxfId="590" priority="612" operator="equal">
      <formula>"н/д"</formula>
    </cfRule>
  </conditionalFormatting>
  <conditionalFormatting sqref="BC27:BD27">
    <cfRule type="cellIs" dxfId="589" priority="611" operator="equal">
      <formula>"н/д"</formula>
    </cfRule>
  </conditionalFormatting>
  <conditionalFormatting sqref="BG26 BG28">
    <cfRule type="cellIs" dxfId="588" priority="610" operator="equal">
      <formula>"н/д"</formula>
    </cfRule>
  </conditionalFormatting>
  <conditionalFormatting sqref="BF26">
    <cfRule type="cellIs" dxfId="587" priority="609" operator="equal">
      <formula>"н/д"</formula>
    </cfRule>
  </conditionalFormatting>
  <conditionalFormatting sqref="BF28">
    <cfRule type="cellIs" dxfId="586" priority="608" operator="equal">
      <formula>"н/д"</formula>
    </cfRule>
  </conditionalFormatting>
  <conditionalFormatting sqref="BF27:BG27">
    <cfRule type="cellIs" dxfId="585" priority="607" operator="equal">
      <formula>"н/д"</formula>
    </cfRule>
  </conditionalFormatting>
  <conditionalFormatting sqref="BJ26 BJ28">
    <cfRule type="cellIs" dxfId="584" priority="606" operator="equal">
      <formula>"н/д"</formula>
    </cfRule>
  </conditionalFormatting>
  <conditionalFormatting sqref="BI26">
    <cfRule type="cellIs" dxfId="583" priority="605" operator="equal">
      <formula>"н/д"</formula>
    </cfRule>
  </conditionalFormatting>
  <conditionalFormatting sqref="BI28">
    <cfRule type="cellIs" dxfId="582" priority="604" operator="equal">
      <formula>"н/д"</formula>
    </cfRule>
  </conditionalFormatting>
  <conditionalFormatting sqref="BI27:BJ27">
    <cfRule type="cellIs" dxfId="581" priority="603" operator="equal">
      <formula>"н/д"</formula>
    </cfRule>
  </conditionalFormatting>
  <conditionalFormatting sqref="BM26 BM28">
    <cfRule type="cellIs" dxfId="580" priority="602" operator="equal">
      <formula>"н/д"</formula>
    </cfRule>
  </conditionalFormatting>
  <conditionalFormatting sqref="BL26">
    <cfRule type="cellIs" dxfId="579" priority="601" operator="equal">
      <formula>"н/д"</formula>
    </cfRule>
  </conditionalFormatting>
  <conditionalFormatting sqref="BL28">
    <cfRule type="cellIs" dxfId="578" priority="600" operator="equal">
      <formula>"н/д"</formula>
    </cfRule>
  </conditionalFormatting>
  <conditionalFormatting sqref="BL27:BM27">
    <cfRule type="cellIs" dxfId="577" priority="599" operator="equal">
      <formula>"н/д"</formula>
    </cfRule>
  </conditionalFormatting>
  <conditionalFormatting sqref="BP26 BP28">
    <cfRule type="cellIs" dxfId="576" priority="598" operator="equal">
      <formula>"н/д"</formula>
    </cfRule>
  </conditionalFormatting>
  <conditionalFormatting sqref="BO26">
    <cfRule type="cellIs" dxfId="575" priority="597" operator="equal">
      <formula>"н/д"</formula>
    </cfRule>
  </conditionalFormatting>
  <conditionalFormatting sqref="BO28">
    <cfRule type="cellIs" dxfId="574" priority="596" operator="equal">
      <formula>"н/д"</formula>
    </cfRule>
  </conditionalFormatting>
  <conditionalFormatting sqref="BO27:BP27">
    <cfRule type="cellIs" dxfId="573" priority="595" operator="equal">
      <formula>"н/д"</formula>
    </cfRule>
  </conditionalFormatting>
  <conditionalFormatting sqref="BV26 BV28">
    <cfRule type="cellIs" dxfId="572" priority="594" operator="equal">
      <formula>"н/д"</formula>
    </cfRule>
  </conditionalFormatting>
  <conditionalFormatting sqref="BU26">
    <cfRule type="cellIs" dxfId="571" priority="593" operator="equal">
      <formula>"н/д"</formula>
    </cfRule>
  </conditionalFormatting>
  <conditionalFormatting sqref="BU28">
    <cfRule type="cellIs" dxfId="570" priority="592" operator="equal">
      <formula>"н/д"</formula>
    </cfRule>
  </conditionalFormatting>
  <conditionalFormatting sqref="BU27:BV27">
    <cfRule type="cellIs" dxfId="569" priority="591" operator="equal">
      <formula>"н/д"</formula>
    </cfRule>
  </conditionalFormatting>
  <conditionalFormatting sqref="BY26 BY28">
    <cfRule type="cellIs" dxfId="568" priority="590" operator="equal">
      <formula>"н/д"</formula>
    </cfRule>
  </conditionalFormatting>
  <conditionalFormatting sqref="BX26">
    <cfRule type="cellIs" dxfId="567" priority="589" operator="equal">
      <formula>"н/д"</formula>
    </cfRule>
  </conditionalFormatting>
  <conditionalFormatting sqref="BX28">
    <cfRule type="cellIs" dxfId="566" priority="588" operator="equal">
      <formula>"н/д"</formula>
    </cfRule>
  </conditionalFormatting>
  <conditionalFormatting sqref="BX27:BY27">
    <cfRule type="cellIs" dxfId="565" priority="587" operator="equal">
      <formula>"н/д"</formula>
    </cfRule>
  </conditionalFormatting>
  <conditionalFormatting sqref="H17:H18">
    <cfRule type="cellIs" dxfId="564" priority="586" operator="equal">
      <formula>"н/д"</formula>
    </cfRule>
  </conditionalFormatting>
  <conditionalFormatting sqref="G17">
    <cfRule type="cellIs" dxfId="563" priority="585" operator="equal">
      <formula>"н/д"</formula>
    </cfRule>
  </conditionalFormatting>
  <conditionalFormatting sqref="G18">
    <cfRule type="cellIs" dxfId="562" priority="584" operator="equal">
      <formula>"н/д"</formula>
    </cfRule>
  </conditionalFormatting>
  <conditionalFormatting sqref="K17:K18">
    <cfRule type="cellIs" dxfId="561" priority="583" operator="equal">
      <formula>"н/д"</formula>
    </cfRule>
  </conditionalFormatting>
  <conditionalFormatting sqref="J17">
    <cfRule type="cellIs" dxfId="560" priority="582" operator="equal">
      <formula>"н/д"</formula>
    </cfRule>
  </conditionalFormatting>
  <conditionalFormatting sqref="J18">
    <cfRule type="cellIs" dxfId="559" priority="581" operator="equal">
      <formula>"н/д"</formula>
    </cfRule>
  </conditionalFormatting>
  <conditionalFormatting sqref="N17:N18">
    <cfRule type="cellIs" dxfId="558" priority="580" operator="equal">
      <formula>"н/д"</formula>
    </cfRule>
  </conditionalFormatting>
  <conditionalFormatting sqref="M17">
    <cfRule type="cellIs" dxfId="557" priority="579" operator="equal">
      <formula>"н/д"</formula>
    </cfRule>
  </conditionalFormatting>
  <conditionalFormatting sqref="M18">
    <cfRule type="cellIs" dxfId="556" priority="578" operator="equal">
      <formula>"н/д"</formula>
    </cfRule>
  </conditionalFormatting>
  <conditionalFormatting sqref="Q17:Q18">
    <cfRule type="cellIs" dxfId="555" priority="577" operator="equal">
      <formula>"н/д"</formula>
    </cfRule>
  </conditionalFormatting>
  <conditionalFormatting sqref="P17">
    <cfRule type="cellIs" dxfId="554" priority="576" operator="equal">
      <formula>"н/д"</formula>
    </cfRule>
  </conditionalFormatting>
  <conditionalFormatting sqref="P18">
    <cfRule type="cellIs" dxfId="553" priority="575" operator="equal">
      <formula>"н/д"</formula>
    </cfRule>
  </conditionalFormatting>
  <conditionalFormatting sqref="W17:W18">
    <cfRule type="cellIs" dxfId="552" priority="574" operator="equal">
      <formula>"н/д"</formula>
    </cfRule>
  </conditionalFormatting>
  <conditionalFormatting sqref="V17">
    <cfRule type="cellIs" dxfId="551" priority="573" operator="equal">
      <formula>"н/д"</formula>
    </cfRule>
  </conditionalFormatting>
  <conditionalFormatting sqref="V18">
    <cfRule type="cellIs" dxfId="550" priority="572" operator="equal">
      <formula>"н/д"</formula>
    </cfRule>
  </conditionalFormatting>
  <conditionalFormatting sqref="Z17:Z18">
    <cfRule type="cellIs" dxfId="549" priority="571" operator="equal">
      <formula>"н/д"</formula>
    </cfRule>
  </conditionalFormatting>
  <conditionalFormatting sqref="Y17">
    <cfRule type="cellIs" dxfId="548" priority="570" operator="equal">
      <formula>"н/д"</formula>
    </cfRule>
  </conditionalFormatting>
  <conditionalFormatting sqref="Y18">
    <cfRule type="cellIs" dxfId="547" priority="569" operator="equal">
      <formula>"н/д"</formula>
    </cfRule>
  </conditionalFormatting>
  <conditionalFormatting sqref="AC17:AC18">
    <cfRule type="cellIs" dxfId="546" priority="568" operator="equal">
      <formula>"н/д"</formula>
    </cfRule>
  </conditionalFormatting>
  <conditionalFormatting sqref="AB17">
    <cfRule type="cellIs" dxfId="545" priority="567" operator="equal">
      <formula>"н/д"</formula>
    </cfRule>
  </conditionalFormatting>
  <conditionalFormatting sqref="AB18">
    <cfRule type="cellIs" dxfId="544" priority="566" operator="equal">
      <formula>"н/д"</formula>
    </cfRule>
  </conditionalFormatting>
  <conditionalFormatting sqref="AF17:AF18">
    <cfRule type="cellIs" dxfId="543" priority="565" operator="equal">
      <formula>"н/д"</formula>
    </cfRule>
  </conditionalFormatting>
  <conditionalFormatting sqref="AE17">
    <cfRule type="cellIs" dxfId="542" priority="564" operator="equal">
      <formula>"н/д"</formula>
    </cfRule>
  </conditionalFormatting>
  <conditionalFormatting sqref="AE18">
    <cfRule type="cellIs" dxfId="541" priority="563" operator="equal">
      <formula>"н/д"</formula>
    </cfRule>
  </conditionalFormatting>
  <conditionalFormatting sqref="AI17:AI18">
    <cfRule type="cellIs" dxfId="540" priority="562" operator="equal">
      <formula>"н/д"</formula>
    </cfRule>
  </conditionalFormatting>
  <conditionalFormatting sqref="AH17">
    <cfRule type="cellIs" dxfId="539" priority="561" operator="equal">
      <formula>"н/д"</formula>
    </cfRule>
  </conditionalFormatting>
  <conditionalFormatting sqref="AH18">
    <cfRule type="cellIs" dxfId="538" priority="560" operator="equal">
      <formula>"н/д"</formula>
    </cfRule>
  </conditionalFormatting>
  <conditionalFormatting sqref="AO17:AO18">
    <cfRule type="cellIs" dxfId="537" priority="559" operator="equal">
      <formula>"н/д"</formula>
    </cfRule>
  </conditionalFormatting>
  <conditionalFormatting sqref="AN17">
    <cfRule type="cellIs" dxfId="536" priority="558" operator="equal">
      <formula>"н/д"</formula>
    </cfRule>
  </conditionalFormatting>
  <conditionalFormatting sqref="AN18">
    <cfRule type="cellIs" dxfId="535" priority="557" operator="equal">
      <formula>"н/д"</formula>
    </cfRule>
  </conditionalFormatting>
  <conditionalFormatting sqref="AR17:AR18">
    <cfRule type="cellIs" dxfId="534" priority="556" operator="equal">
      <formula>"н/д"</formula>
    </cfRule>
  </conditionalFormatting>
  <conditionalFormatting sqref="AQ17">
    <cfRule type="cellIs" dxfId="533" priority="555" operator="equal">
      <formula>"н/д"</formula>
    </cfRule>
  </conditionalFormatting>
  <conditionalFormatting sqref="AQ18">
    <cfRule type="cellIs" dxfId="532" priority="554" operator="equal">
      <formula>"н/д"</formula>
    </cfRule>
  </conditionalFormatting>
  <conditionalFormatting sqref="AU17:AU18">
    <cfRule type="cellIs" dxfId="531" priority="553" operator="equal">
      <formula>"н/д"</formula>
    </cfRule>
  </conditionalFormatting>
  <conditionalFormatting sqref="AT17">
    <cfRule type="cellIs" dxfId="530" priority="552" operator="equal">
      <formula>"н/д"</formula>
    </cfRule>
  </conditionalFormatting>
  <conditionalFormatting sqref="AT18">
    <cfRule type="cellIs" dxfId="529" priority="551" operator="equal">
      <formula>"н/д"</formula>
    </cfRule>
  </conditionalFormatting>
  <conditionalFormatting sqref="AX17:AX18">
    <cfRule type="cellIs" dxfId="528" priority="550" operator="equal">
      <formula>"н/д"</formula>
    </cfRule>
  </conditionalFormatting>
  <conditionalFormatting sqref="AW17">
    <cfRule type="cellIs" dxfId="527" priority="549" operator="equal">
      <formula>"н/д"</formula>
    </cfRule>
  </conditionalFormatting>
  <conditionalFormatting sqref="AW18">
    <cfRule type="cellIs" dxfId="526" priority="548" operator="equal">
      <formula>"н/д"</formula>
    </cfRule>
  </conditionalFormatting>
  <conditionalFormatting sqref="BA17:BA18">
    <cfRule type="cellIs" dxfId="525" priority="547" operator="equal">
      <formula>"н/д"</formula>
    </cfRule>
  </conditionalFormatting>
  <conditionalFormatting sqref="AZ17">
    <cfRule type="cellIs" dxfId="524" priority="546" operator="equal">
      <formula>"н/д"</formula>
    </cfRule>
  </conditionalFormatting>
  <conditionalFormatting sqref="AZ18">
    <cfRule type="cellIs" dxfId="523" priority="545" operator="equal">
      <formula>"н/д"</formula>
    </cfRule>
  </conditionalFormatting>
  <conditionalFormatting sqref="BD17:BD18">
    <cfRule type="cellIs" dxfId="522" priority="544" operator="equal">
      <formula>"н/д"</formula>
    </cfRule>
  </conditionalFormatting>
  <conditionalFormatting sqref="BC17">
    <cfRule type="cellIs" dxfId="521" priority="543" operator="equal">
      <formula>"н/д"</formula>
    </cfRule>
  </conditionalFormatting>
  <conditionalFormatting sqref="BC18">
    <cfRule type="cellIs" dxfId="520" priority="542" operator="equal">
      <formula>"н/д"</formula>
    </cfRule>
  </conditionalFormatting>
  <conditionalFormatting sqref="BG17:BG18">
    <cfRule type="cellIs" dxfId="519" priority="541" operator="equal">
      <formula>"н/д"</formula>
    </cfRule>
  </conditionalFormatting>
  <conditionalFormatting sqref="BF17">
    <cfRule type="cellIs" dxfId="518" priority="540" operator="equal">
      <formula>"н/д"</formula>
    </cfRule>
  </conditionalFormatting>
  <conditionalFormatting sqref="BF18">
    <cfRule type="cellIs" dxfId="517" priority="539" operator="equal">
      <formula>"н/д"</formula>
    </cfRule>
  </conditionalFormatting>
  <conditionalFormatting sqref="BJ17:BJ18">
    <cfRule type="cellIs" dxfId="516" priority="538" operator="equal">
      <formula>"н/д"</formula>
    </cfRule>
  </conditionalFormatting>
  <conditionalFormatting sqref="BI17">
    <cfRule type="cellIs" dxfId="515" priority="537" operator="equal">
      <formula>"н/д"</formula>
    </cfRule>
  </conditionalFormatting>
  <conditionalFormatting sqref="BI18">
    <cfRule type="cellIs" dxfId="514" priority="536" operator="equal">
      <formula>"н/д"</formula>
    </cfRule>
  </conditionalFormatting>
  <conditionalFormatting sqref="BM17:BM18">
    <cfRule type="cellIs" dxfId="513" priority="535" operator="equal">
      <formula>"н/д"</formula>
    </cfRule>
  </conditionalFormatting>
  <conditionalFormatting sqref="BL17">
    <cfRule type="cellIs" dxfId="512" priority="534" operator="equal">
      <formula>"н/д"</formula>
    </cfRule>
  </conditionalFormatting>
  <conditionalFormatting sqref="BL18">
    <cfRule type="cellIs" dxfId="511" priority="533" operator="equal">
      <formula>"н/д"</formula>
    </cfRule>
  </conditionalFormatting>
  <conditionalFormatting sqref="BP17:BP18">
    <cfRule type="cellIs" dxfId="510" priority="532" operator="equal">
      <formula>"н/д"</formula>
    </cfRule>
  </conditionalFormatting>
  <conditionalFormatting sqref="BO17">
    <cfRule type="cellIs" dxfId="509" priority="531" operator="equal">
      <formula>"н/д"</formula>
    </cfRule>
  </conditionalFormatting>
  <conditionalFormatting sqref="BO18">
    <cfRule type="cellIs" dxfId="508" priority="530" operator="equal">
      <formula>"н/д"</formula>
    </cfRule>
  </conditionalFormatting>
  <conditionalFormatting sqref="BV17:BV18">
    <cfRule type="cellIs" dxfId="507" priority="529" operator="equal">
      <formula>"н/д"</formula>
    </cfRule>
  </conditionalFormatting>
  <conditionalFormatting sqref="BU17">
    <cfRule type="cellIs" dxfId="506" priority="528" operator="equal">
      <formula>"н/д"</formula>
    </cfRule>
  </conditionalFormatting>
  <conditionalFormatting sqref="BU18">
    <cfRule type="cellIs" dxfId="505" priority="527" operator="equal">
      <formula>"н/д"</formula>
    </cfRule>
  </conditionalFormatting>
  <conditionalFormatting sqref="BY17:BY18">
    <cfRule type="cellIs" dxfId="504" priority="526" operator="equal">
      <formula>"н/д"</formula>
    </cfRule>
  </conditionalFormatting>
  <conditionalFormatting sqref="BX17">
    <cfRule type="cellIs" dxfId="503" priority="525" operator="equal">
      <formula>"н/д"</formula>
    </cfRule>
  </conditionalFormatting>
  <conditionalFormatting sqref="BX18">
    <cfRule type="cellIs" dxfId="502" priority="524" operator="equal">
      <formula>"н/д"</formula>
    </cfRule>
  </conditionalFormatting>
  <conditionalFormatting sqref="H168:H169">
    <cfRule type="cellIs" dxfId="501" priority="521" operator="equal">
      <formula>"н/д"</formula>
    </cfRule>
  </conditionalFormatting>
  <conditionalFormatting sqref="G168">
    <cfRule type="cellIs" dxfId="500" priority="523" operator="equal">
      <formula>"н/д"</formula>
    </cfRule>
  </conditionalFormatting>
  <conditionalFormatting sqref="G169">
    <cfRule type="cellIs" dxfId="499" priority="522" operator="equal">
      <formula>"н/д"</formula>
    </cfRule>
  </conditionalFormatting>
  <conditionalFormatting sqref="H170:H171">
    <cfRule type="cellIs" dxfId="498" priority="518" operator="equal">
      <formula>"н/д"</formula>
    </cfRule>
  </conditionalFormatting>
  <conditionalFormatting sqref="G170">
    <cfRule type="cellIs" dxfId="497" priority="520" operator="equal">
      <formula>"н/д"</formula>
    </cfRule>
  </conditionalFormatting>
  <conditionalFormatting sqref="G171">
    <cfRule type="cellIs" dxfId="496" priority="519" operator="equal">
      <formula>"н/д"</formula>
    </cfRule>
  </conditionalFormatting>
  <conditionalFormatting sqref="K168:K169">
    <cfRule type="cellIs" dxfId="495" priority="515" operator="equal">
      <formula>"н/д"</formula>
    </cfRule>
  </conditionalFormatting>
  <conditionalFormatting sqref="J168">
    <cfRule type="cellIs" dxfId="494" priority="517" operator="equal">
      <formula>"н/д"</formula>
    </cfRule>
  </conditionalFormatting>
  <conditionalFormatting sqref="J169">
    <cfRule type="cellIs" dxfId="493" priority="516" operator="equal">
      <formula>"н/д"</formula>
    </cfRule>
  </conditionalFormatting>
  <conditionalFormatting sqref="K170:K171">
    <cfRule type="cellIs" dxfId="492" priority="512" operator="equal">
      <formula>"н/д"</formula>
    </cfRule>
  </conditionalFormatting>
  <conditionalFormatting sqref="J170">
    <cfRule type="cellIs" dxfId="491" priority="514" operator="equal">
      <formula>"н/д"</formula>
    </cfRule>
  </conditionalFormatting>
  <conditionalFormatting sqref="J171">
    <cfRule type="cellIs" dxfId="490" priority="513" operator="equal">
      <formula>"н/д"</formula>
    </cfRule>
  </conditionalFormatting>
  <conditionalFormatting sqref="N168:N169">
    <cfRule type="cellIs" dxfId="489" priority="509" operator="equal">
      <formula>"н/д"</formula>
    </cfRule>
  </conditionalFormatting>
  <conditionalFormatting sqref="M168">
    <cfRule type="cellIs" dxfId="488" priority="511" operator="equal">
      <formula>"н/д"</formula>
    </cfRule>
  </conditionalFormatting>
  <conditionalFormatting sqref="M169">
    <cfRule type="cellIs" dxfId="487" priority="510" operator="equal">
      <formula>"н/д"</formula>
    </cfRule>
  </conditionalFormatting>
  <conditionalFormatting sqref="N170:N171">
    <cfRule type="cellIs" dxfId="486" priority="506" operator="equal">
      <formula>"н/д"</formula>
    </cfRule>
  </conditionalFormatting>
  <conditionalFormatting sqref="M170">
    <cfRule type="cellIs" dxfId="485" priority="508" operator="equal">
      <formula>"н/д"</formula>
    </cfRule>
  </conditionalFormatting>
  <conditionalFormatting sqref="M171">
    <cfRule type="cellIs" dxfId="484" priority="507" operator="equal">
      <formula>"н/д"</formula>
    </cfRule>
  </conditionalFormatting>
  <conditionalFormatting sqref="Q168:Q169">
    <cfRule type="cellIs" dxfId="483" priority="503" operator="equal">
      <formula>"н/д"</formula>
    </cfRule>
  </conditionalFormatting>
  <conditionalFormatting sqref="P168">
    <cfRule type="cellIs" dxfId="482" priority="505" operator="equal">
      <formula>"н/д"</formula>
    </cfRule>
  </conditionalFormatting>
  <conditionalFormatting sqref="P169">
    <cfRule type="cellIs" dxfId="481" priority="504" operator="equal">
      <formula>"н/д"</formula>
    </cfRule>
  </conditionalFormatting>
  <conditionalFormatting sqref="Q170:Q171">
    <cfRule type="cellIs" dxfId="480" priority="500" operator="equal">
      <formula>"н/д"</formula>
    </cfRule>
  </conditionalFormatting>
  <conditionalFormatting sqref="P170">
    <cfRule type="cellIs" dxfId="479" priority="502" operator="equal">
      <formula>"н/д"</formula>
    </cfRule>
  </conditionalFormatting>
  <conditionalFormatting sqref="P171">
    <cfRule type="cellIs" dxfId="478" priority="501" operator="equal">
      <formula>"н/д"</formula>
    </cfRule>
  </conditionalFormatting>
  <conditionalFormatting sqref="W168:W169">
    <cfRule type="cellIs" dxfId="477" priority="497" operator="equal">
      <formula>"н/д"</formula>
    </cfRule>
  </conditionalFormatting>
  <conditionalFormatting sqref="V168">
    <cfRule type="cellIs" dxfId="476" priority="499" operator="equal">
      <formula>"н/д"</formula>
    </cfRule>
  </conditionalFormatting>
  <conditionalFormatting sqref="V169">
    <cfRule type="cellIs" dxfId="475" priority="498" operator="equal">
      <formula>"н/д"</formula>
    </cfRule>
  </conditionalFormatting>
  <conditionalFormatting sqref="W170:W171">
    <cfRule type="cellIs" dxfId="474" priority="494" operator="equal">
      <formula>"н/д"</formula>
    </cfRule>
  </conditionalFormatting>
  <conditionalFormatting sqref="V170">
    <cfRule type="cellIs" dxfId="473" priority="496" operator="equal">
      <formula>"н/д"</formula>
    </cfRule>
  </conditionalFormatting>
  <conditionalFormatting sqref="V171">
    <cfRule type="cellIs" dxfId="472" priority="495" operator="equal">
      <formula>"н/д"</formula>
    </cfRule>
  </conditionalFormatting>
  <conditionalFormatting sqref="Z168:Z169">
    <cfRule type="cellIs" dxfId="471" priority="491" operator="equal">
      <formula>"н/д"</formula>
    </cfRule>
  </conditionalFormatting>
  <conditionalFormatting sqref="Y168">
    <cfRule type="cellIs" dxfId="470" priority="493" operator="equal">
      <formula>"н/д"</formula>
    </cfRule>
  </conditionalFormatting>
  <conditionalFormatting sqref="Y169">
    <cfRule type="cellIs" dxfId="469" priority="492" operator="equal">
      <formula>"н/д"</formula>
    </cfRule>
  </conditionalFormatting>
  <conditionalFormatting sqref="Z170:Z171">
    <cfRule type="cellIs" dxfId="468" priority="488" operator="equal">
      <formula>"н/д"</formula>
    </cfRule>
  </conditionalFormatting>
  <conditionalFormatting sqref="Y170">
    <cfRule type="cellIs" dxfId="467" priority="490" operator="equal">
      <formula>"н/д"</formula>
    </cfRule>
  </conditionalFormatting>
  <conditionalFormatting sqref="Y171">
    <cfRule type="cellIs" dxfId="466" priority="489" operator="equal">
      <formula>"н/д"</formula>
    </cfRule>
  </conditionalFormatting>
  <conditionalFormatting sqref="AC168:AC169">
    <cfRule type="cellIs" dxfId="465" priority="485" operator="equal">
      <formula>"н/д"</formula>
    </cfRule>
  </conditionalFormatting>
  <conditionalFormatting sqref="AB168">
    <cfRule type="cellIs" dxfId="464" priority="487" operator="equal">
      <formula>"н/д"</formula>
    </cfRule>
  </conditionalFormatting>
  <conditionalFormatting sqref="AB169">
    <cfRule type="cellIs" dxfId="463" priority="486" operator="equal">
      <formula>"н/д"</formula>
    </cfRule>
  </conditionalFormatting>
  <conditionalFormatting sqref="AC170:AC171">
    <cfRule type="cellIs" dxfId="462" priority="482" operator="equal">
      <formula>"н/д"</formula>
    </cfRule>
  </conditionalFormatting>
  <conditionalFormatting sqref="AB170">
    <cfRule type="cellIs" dxfId="461" priority="484" operator="equal">
      <formula>"н/д"</formula>
    </cfRule>
  </conditionalFormatting>
  <conditionalFormatting sqref="AB171">
    <cfRule type="cellIs" dxfId="460" priority="483" operator="equal">
      <formula>"н/д"</formula>
    </cfRule>
  </conditionalFormatting>
  <conditionalFormatting sqref="AF168:AF169">
    <cfRule type="cellIs" dxfId="459" priority="479" operator="equal">
      <formula>"н/д"</formula>
    </cfRule>
  </conditionalFormatting>
  <conditionalFormatting sqref="AE168">
    <cfRule type="cellIs" dxfId="458" priority="481" operator="equal">
      <formula>"н/д"</formula>
    </cfRule>
  </conditionalFormatting>
  <conditionalFormatting sqref="AE169">
    <cfRule type="cellIs" dxfId="457" priority="480" operator="equal">
      <formula>"н/д"</formula>
    </cfRule>
  </conditionalFormatting>
  <conditionalFormatting sqref="AF170:AF171">
    <cfRule type="cellIs" dxfId="456" priority="476" operator="equal">
      <formula>"н/д"</formula>
    </cfRule>
  </conditionalFormatting>
  <conditionalFormatting sqref="AE170">
    <cfRule type="cellIs" dxfId="455" priority="478" operator="equal">
      <formula>"н/д"</formula>
    </cfRule>
  </conditionalFormatting>
  <conditionalFormatting sqref="AE171">
    <cfRule type="cellIs" dxfId="454" priority="477" operator="equal">
      <formula>"н/д"</formula>
    </cfRule>
  </conditionalFormatting>
  <conditionalFormatting sqref="AI168:AI169">
    <cfRule type="cellIs" dxfId="453" priority="473" operator="equal">
      <formula>"н/д"</formula>
    </cfRule>
  </conditionalFormatting>
  <conditionalFormatting sqref="AH168">
    <cfRule type="cellIs" dxfId="452" priority="475" operator="equal">
      <formula>"н/д"</formula>
    </cfRule>
  </conditionalFormatting>
  <conditionalFormatting sqref="AH169">
    <cfRule type="cellIs" dxfId="451" priority="474" operator="equal">
      <formula>"н/д"</formula>
    </cfRule>
  </conditionalFormatting>
  <conditionalFormatting sqref="AI170:AI171">
    <cfRule type="cellIs" dxfId="450" priority="470" operator="equal">
      <formula>"н/д"</formula>
    </cfRule>
  </conditionalFormatting>
  <conditionalFormatting sqref="AH170">
    <cfRule type="cellIs" dxfId="449" priority="472" operator="equal">
      <formula>"н/д"</formula>
    </cfRule>
  </conditionalFormatting>
  <conditionalFormatting sqref="AH171">
    <cfRule type="cellIs" dxfId="448" priority="471" operator="equal">
      <formula>"н/д"</formula>
    </cfRule>
  </conditionalFormatting>
  <conditionalFormatting sqref="AO168:AO169">
    <cfRule type="cellIs" dxfId="447" priority="467" operator="equal">
      <formula>"н/д"</formula>
    </cfRule>
  </conditionalFormatting>
  <conditionalFormatting sqref="AN168">
    <cfRule type="cellIs" dxfId="446" priority="469" operator="equal">
      <formula>"н/д"</formula>
    </cfRule>
  </conditionalFormatting>
  <conditionalFormatting sqref="AN169">
    <cfRule type="cellIs" dxfId="445" priority="468" operator="equal">
      <formula>"н/д"</formula>
    </cfRule>
  </conditionalFormatting>
  <conditionalFormatting sqref="AO170:AO171">
    <cfRule type="cellIs" dxfId="444" priority="464" operator="equal">
      <formula>"н/д"</formula>
    </cfRule>
  </conditionalFormatting>
  <conditionalFormatting sqref="AN170">
    <cfRule type="cellIs" dxfId="443" priority="466" operator="equal">
      <formula>"н/д"</formula>
    </cfRule>
  </conditionalFormatting>
  <conditionalFormatting sqref="AN171">
    <cfRule type="cellIs" dxfId="442" priority="465" operator="equal">
      <formula>"н/д"</formula>
    </cfRule>
  </conditionalFormatting>
  <conditionalFormatting sqref="AR168:AR169">
    <cfRule type="cellIs" dxfId="441" priority="461" operator="equal">
      <formula>"н/д"</formula>
    </cfRule>
  </conditionalFormatting>
  <conditionalFormatting sqref="AQ168">
    <cfRule type="cellIs" dxfId="440" priority="463" operator="equal">
      <formula>"н/д"</formula>
    </cfRule>
  </conditionalFormatting>
  <conditionalFormatting sqref="AQ169">
    <cfRule type="cellIs" dxfId="439" priority="462" operator="equal">
      <formula>"н/д"</formula>
    </cfRule>
  </conditionalFormatting>
  <conditionalFormatting sqref="AR170:AR171">
    <cfRule type="cellIs" dxfId="438" priority="458" operator="equal">
      <formula>"н/д"</formula>
    </cfRule>
  </conditionalFormatting>
  <conditionalFormatting sqref="AQ170">
    <cfRule type="cellIs" dxfId="437" priority="460" operator="equal">
      <formula>"н/д"</formula>
    </cfRule>
  </conditionalFormatting>
  <conditionalFormatting sqref="AQ171">
    <cfRule type="cellIs" dxfId="436" priority="459" operator="equal">
      <formula>"н/д"</formula>
    </cfRule>
  </conditionalFormatting>
  <conditionalFormatting sqref="AU168:AU169">
    <cfRule type="cellIs" dxfId="435" priority="455" operator="equal">
      <formula>"н/д"</formula>
    </cfRule>
  </conditionalFormatting>
  <conditionalFormatting sqref="AT168">
    <cfRule type="cellIs" dxfId="434" priority="457" operator="equal">
      <formula>"н/д"</formula>
    </cfRule>
  </conditionalFormatting>
  <conditionalFormatting sqref="AT169">
    <cfRule type="cellIs" dxfId="433" priority="456" operator="equal">
      <formula>"н/д"</formula>
    </cfRule>
  </conditionalFormatting>
  <conditionalFormatting sqref="AU170:AU171">
    <cfRule type="cellIs" dxfId="432" priority="452" operator="equal">
      <formula>"н/д"</formula>
    </cfRule>
  </conditionalFormatting>
  <conditionalFormatting sqref="AT170">
    <cfRule type="cellIs" dxfId="431" priority="454" operator="equal">
      <formula>"н/д"</formula>
    </cfRule>
  </conditionalFormatting>
  <conditionalFormatting sqref="AT171">
    <cfRule type="cellIs" dxfId="430" priority="453" operator="equal">
      <formula>"н/д"</formula>
    </cfRule>
  </conditionalFormatting>
  <conditionalFormatting sqref="AX168:AX169">
    <cfRule type="cellIs" dxfId="429" priority="449" operator="equal">
      <formula>"н/д"</formula>
    </cfRule>
  </conditionalFormatting>
  <conditionalFormatting sqref="AW168">
    <cfRule type="cellIs" dxfId="428" priority="451" operator="equal">
      <formula>"н/д"</formula>
    </cfRule>
  </conditionalFormatting>
  <conditionalFormatting sqref="AW169">
    <cfRule type="cellIs" dxfId="427" priority="450" operator="equal">
      <formula>"н/д"</formula>
    </cfRule>
  </conditionalFormatting>
  <conditionalFormatting sqref="AX170:AX171">
    <cfRule type="cellIs" dxfId="426" priority="446" operator="equal">
      <formula>"н/д"</formula>
    </cfRule>
  </conditionalFormatting>
  <conditionalFormatting sqref="AW170">
    <cfRule type="cellIs" dxfId="425" priority="448" operator="equal">
      <formula>"н/д"</formula>
    </cfRule>
  </conditionalFormatting>
  <conditionalFormatting sqref="AW171">
    <cfRule type="cellIs" dxfId="424" priority="447" operator="equal">
      <formula>"н/д"</formula>
    </cfRule>
  </conditionalFormatting>
  <conditionalFormatting sqref="BA168:BA169">
    <cfRule type="cellIs" dxfId="423" priority="443" operator="equal">
      <formula>"н/д"</formula>
    </cfRule>
  </conditionalFormatting>
  <conditionalFormatting sqref="AZ168">
    <cfRule type="cellIs" dxfId="422" priority="445" operator="equal">
      <formula>"н/д"</formula>
    </cfRule>
  </conditionalFormatting>
  <conditionalFormatting sqref="AZ169">
    <cfRule type="cellIs" dxfId="421" priority="444" operator="equal">
      <formula>"н/д"</formula>
    </cfRule>
  </conditionalFormatting>
  <conditionalFormatting sqref="BA170:BA171">
    <cfRule type="cellIs" dxfId="420" priority="440" operator="equal">
      <formula>"н/д"</formula>
    </cfRule>
  </conditionalFormatting>
  <conditionalFormatting sqref="AZ170">
    <cfRule type="cellIs" dxfId="419" priority="442" operator="equal">
      <formula>"н/д"</formula>
    </cfRule>
  </conditionalFormatting>
  <conditionalFormatting sqref="AZ171">
    <cfRule type="cellIs" dxfId="418" priority="441" operator="equal">
      <formula>"н/д"</formula>
    </cfRule>
  </conditionalFormatting>
  <conditionalFormatting sqref="BD168:BD169">
    <cfRule type="cellIs" dxfId="417" priority="437" operator="equal">
      <formula>"н/д"</formula>
    </cfRule>
  </conditionalFormatting>
  <conditionalFormatting sqref="BC168">
    <cfRule type="cellIs" dxfId="416" priority="439" operator="equal">
      <formula>"н/д"</formula>
    </cfRule>
  </conditionalFormatting>
  <conditionalFormatting sqref="BC169">
    <cfRule type="cellIs" dxfId="415" priority="438" operator="equal">
      <formula>"н/д"</formula>
    </cfRule>
  </conditionalFormatting>
  <conditionalFormatting sqref="BD170:BD171">
    <cfRule type="cellIs" dxfId="414" priority="434" operator="equal">
      <formula>"н/д"</formula>
    </cfRule>
  </conditionalFormatting>
  <conditionalFormatting sqref="BC170">
    <cfRule type="cellIs" dxfId="413" priority="436" operator="equal">
      <formula>"н/д"</formula>
    </cfRule>
  </conditionalFormatting>
  <conditionalFormatting sqref="BC171">
    <cfRule type="cellIs" dxfId="412" priority="435" operator="equal">
      <formula>"н/д"</formula>
    </cfRule>
  </conditionalFormatting>
  <conditionalFormatting sqref="BG168:BG169">
    <cfRule type="cellIs" dxfId="411" priority="431" operator="equal">
      <formula>"н/д"</formula>
    </cfRule>
  </conditionalFormatting>
  <conditionalFormatting sqref="BF168">
    <cfRule type="cellIs" dxfId="410" priority="433" operator="equal">
      <formula>"н/д"</formula>
    </cfRule>
  </conditionalFormatting>
  <conditionalFormatting sqref="BF169">
    <cfRule type="cellIs" dxfId="409" priority="432" operator="equal">
      <formula>"н/д"</formula>
    </cfRule>
  </conditionalFormatting>
  <conditionalFormatting sqref="BG170:BG171">
    <cfRule type="cellIs" dxfId="408" priority="428" operator="equal">
      <formula>"н/д"</formula>
    </cfRule>
  </conditionalFormatting>
  <conditionalFormatting sqref="BF170">
    <cfRule type="cellIs" dxfId="407" priority="430" operator="equal">
      <formula>"н/д"</formula>
    </cfRule>
  </conditionalFormatting>
  <conditionalFormatting sqref="BF171">
    <cfRule type="cellIs" dxfId="406" priority="429" operator="equal">
      <formula>"н/д"</formula>
    </cfRule>
  </conditionalFormatting>
  <conditionalFormatting sqref="BJ168:BJ169">
    <cfRule type="cellIs" dxfId="405" priority="425" operator="equal">
      <formula>"н/д"</formula>
    </cfRule>
  </conditionalFormatting>
  <conditionalFormatting sqref="BI168">
    <cfRule type="cellIs" dxfId="404" priority="427" operator="equal">
      <formula>"н/д"</formula>
    </cfRule>
  </conditionalFormatting>
  <conditionalFormatting sqref="BI169">
    <cfRule type="cellIs" dxfId="403" priority="426" operator="equal">
      <formula>"н/д"</formula>
    </cfRule>
  </conditionalFormatting>
  <conditionalFormatting sqref="BJ170:BJ171">
    <cfRule type="cellIs" dxfId="402" priority="422" operator="equal">
      <formula>"н/д"</formula>
    </cfRule>
  </conditionalFormatting>
  <conditionalFormatting sqref="BI170">
    <cfRule type="cellIs" dxfId="401" priority="424" operator="equal">
      <formula>"н/д"</formula>
    </cfRule>
  </conditionalFormatting>
  <conditionalFormatting sqref="BI171">
    <cfRule type="cellIs" dxfId="400" priority="423" operator="equal">
      <formula>"н/д"</formula>
    </cfRule>
  </conditionalFormatting>
  <conditionalFormatting sqref="BM168:BM169">
    <cfRule type="cellIs" dxfId="399" priority="419" operator="equal">
      <formula>"н/д"</formula>
    </cfRule>
  </conditionalFormatting>
  <conditionalFormatting sqref="BL168">
    <cfRule type="cellIs" dxfId="398" priority="421" operator="equal">
      <formula>"н/д"</formula>
    </cfRule>
  </conditionalFormatting>
  <conditionalFormatting sqref="BL169">
    <cfRule type="cellIs" dxfId="397" priority="420" operator="equal">
      <formula>"н/д"</formula>
    </cfRule>
  </conditionalFormatting>
  <conditionalFormatting sqref="BM170:BM171">
    <cfRule type="cellIs" dxfId="396" priority="416" operator="equal">
      <formula>"н/д"</formula>
    </cfRule>
  </conditionalFormatting>
  <conditionalFormatting sqref="BL170">
    <cfRule type="cellIs" dxfId="395" priority="418" operator="equal">
      <formula>"н/д"</formula>
    </cfRule>
  </conditionalFormatting>
  <conditionalFormatting sqref="BL171">
    <cfRule type="cellIs" dxfId="394" priority="417" operator="equal">
      <formula>"н/д"</formula>
    </cfRule>
  </conditionalFormatting>
  <conditionalFormatting sqref="BP168:BP169">
    <cfRule type="cellIs" dxfId="393" priority="413" operator="equal">
      <formula>"н/д"</formula>
    </cfRule>
  </conditionalFormatting>
  <conditionalFormatting sqref="BO168">
    <cfRule type="cellIs" dxfId="392" priority="415" operator="equal">
      <formula>"н/д"</formula>
    </cfRule>
  </conditionalFormatting>
  <conditionalFormatting sqref="BO169">
    <cfRule type="cellIs" dxfId="391" priority="414" operator="equal">
      <formula>"н/д"</formula>
    </cfRule>
  </conditionalFormatting>
  <conditionalFormatting sqref="BP170:BP171">
    <cfRule type="cellIs" dxfId="390" priority="410" operator="equal">
      <formula>"н/д"</formula>
    </cfRule>
  </conditionalFormatting>
  <conditionalFormatting sqref="BO170">
    <cfRule type="cellIs" dxfId="389" priority="412" operator="equal">
      <formula>"н/д"</formula>
    </cfRule>
  </conditionalFormatting>
  <conditionalFormatting sqref="BO171">
    <cfRule type="cellIs" dxfId="388" priority="411" operator="equal">
      <formula>"н/д"</formula>
    </cfRule>
  </conditionalFormatting>
  <conditionalFormatting sqref="BV168:BV169">
    <cfRule type="cellIs" dxfId="387" priority="407" operator="equal">
      <formula>"н/д"</formula>
    </cfRule>
  </conditionalFormatting>
  <conditionalFormatting sqref="BU168">
    <cfRule type="cellIs" dxfId="386" priority="409" operator="equal">
      <formula>"н/д"</formula>
    </cfRule>
  </conditionalFormatting>
  <conditionalFormatting sqref="BU169">
    <cfRule type="cellIs" dxfId="385" priority="408" operator="equal">
      <formula>"н/д"</formula>
    </cfRule>
  </conditionalFormatting>
  <conditionalFormatting sqref="BV170:BV171">
    <cfRule type="cellIs" dxfId="384" priority="404" operator="equal">
      <formula>"н/д"</formula>
    </cfRule>
  </conditionalFormatting>
  <conditionalFormatting sqref="BU170">
    <cfRule type="cellIs" dxfId="383" priority="406" operator="equal">
      <formula>"н/д"</formula>
    </cfRule>
  </conditionalFormatting>
  <conditionalFormatting sqref="BU171">
    <cfRule type="cellIs" dxfId="382" priority="405" operator="equal">
      <formula>"н/д"</formula>
    </cfRule>
  </conditionalFormatting>
  <conditionalFormatting sqref="BY168:BY169">
    <cfRule type="cellIs" dxfId="381" priority="401" operator="equal">
      <formula>"н/д"</formula>
    </cfRule>
  </conditionalFormatting>
  <conditionalFormatting sqref="BX168">
    <cfRule type="cellIs" dxfId="380" priority="403" operator="equal">
      <formula>"н/д"</formula>
    </cfRule>
  </conditionalFormatting>
  <conditionalFormatting sqref="BX169">
    <cfRule type="cellIs" dxfId="379" priority="402" operator="equal">
      <formula>"н/д"</formula>
    </cfRule>
  </conditionalFormatting>
  <conditionalFormatting sqref="BY170:BY171">
    <cfRule type="cellIs" dxfId="378" priority="398" operator="equal">
      <formula>"н/д"</formula>
    </cfRule>
  </conditionalFormatting>
  <conditionalFormatting sqref="BX170">
    <cfRule type="cellIs" dxfId="377" priority="400" operator="equal">
      <formula>"н/д"</formula>
    </cfRule>
  </conditionalFormatting>
  <conditionalFormatting sqref="BX171">
    <cfRule type="cellIs" dxfId="376" priority="399" operator="equal">
      <formula>"н/д"</formula>
    </cfRule>
  </conditionalFormatting>
  <conditionalFormatting sqref="G180:H180">
    <cfRule type="cellIs" dxfId="375" priority="397" operator="equal">
      <formula>"н/д"</formula>
    </cfRule>
  </conditionalFormatting>
  <conditionalFormatting sqref="J180:K180">
    <cfRule type="cellIs" dxfId="374" priority="396" operator="equal">
      <formula>"н/д"</formula>
    </cfRule>
  </conditionalFormatting>
  <conditionalFormatting sqref="M180:N180">
    <cfRule type="cellIs" dxfId="373" priority="395" operator="equal">
      <formula>"н/д"</formula>
    </cfRule>
  </conditionalFormatting>
  <conditionalFormatting sqref="P180:Q180">
    <cfRule type="cellIs" dxfId="372" priority="394" operator="equal">
      <formula>"н/д"</formula>
    </cfRule>
  </conditionalFormatting>
  <conditionalFormatting sqref="V180:W180">
    <cfRule type="cellIs" dxfId="371" priority="393" operator="equal">
      <formula>"н/д"</formula>
    </cfRule>
  </conditionalFormatting>
  <conditionalFormatting sqref="Y180:Z180">
    <cfRule type="cellIs" dxfId="370" priority="392" operator="equal">
      <formula>"н/д"</formula>
    </cfRule>
  </conditionalFormatting>
  <conditionalFormatting sqref="AB180:AC180">
    <cfRule type="cellIs" dxfId="369" priority="391" operator="equal">
      <formula>"н/д"</formula>
    </cfRule>
  </conditionalFormatting>
  <conditionalFormatting sqref="AE180:AF180">
    <cfRule type="cellIs" dxfId="368" priority="390" operator="equal">
      <formula>"н/д"</formula>
    </cfRule>
  </conditionalFormatting>
  <conditionalFormatting sqref="AH180:AI180">
    <cfRule type="cellIs" dxfId="367" priority="389" operator="equal">
      <formula>"н/д"</formula>
    </cfRule>
  </conditionalFormatting>
  <conditionalFormatting sqref="AN180:AO180">
    <cfRule type="cellIs" dxfId="366" priority="388" operator="equal">
      <formula>"н/д"</formula>
    </cfRule>
  </conditionalFormatting>
  <conditionalFormatting sqref="AQ180:AR180">
    <cfRule type="cellIs" dxfId="365" priority="387" operator="equal">
      <formula>"н/д"</formula>
    </cfRule>
  </conditionalFormatting>
  <conditionalFormatting sqref="AT180:AU180">
    <cfRule type="cellIs" dxfId="364" priority="386" operator="equal">
      <formula>"н/д"</formula>
    </cfRule>
  </conditionalFormatting>
  <conditionalFormatting sqref="AW180:AX180">
    <cfRule type="cellIs" dxfId="363" priority="385" operator="equal">
      <formula>"н/д"</formula>
    </cfRule>
  </conditionalFormatting>
  <conditionalFormatting sqref="AZ180:BA180">
    <cfRule type="cellIs" dxfId="362" priority="384" operator="equal">
      <formula>"н/д"</formula>
    </cfRule>
  </conditionalFormatting>
  <conditionalFormatting sqref="G296">
    <cfRule type="cellIs" dxfId="361" priority="383" operator="equal">
      <formula>"н/д"</formula>
    </cfRule>
  </conditionalFormatting>
  <conditionalFormatting sqref="G295">
    <cfRule type="cellIs" dxfId="360" priority="382" operator="equal">
      <formula>"н/д"</formula>
    </cfRule>
  </conditionalFormatting>
  <conditionalFormatting sqref="G297">
    <cfRule type="cellIs" dxfId="359" priority="381" operator="equal">
      <formula>"н/д"</formula>
    </cfRule>
  </conditionalFormatting>
  <conditionalFormatting sqref="G299">
    <cfRule type="cellIs" dxfId="358" priority="380" operator="equal">
      <formula>"н/д"</formula>
    </cfRule>
  </conditionalFormatting>
  <conditionalFormatting sqref="J296">
    <cfRule type="cellIs" dxfId="357" priority="378" operator="equal">
      <formula>"н/д"</formula>
    </cfRule>
  </conditionalFormatting>
  <conditionalFormatting sqref="J295">
    <cfRule type="cellIs" dxfId="356" priority="377" operator="equal">
      <formula>"н/д"</formula>
    </cfRule>
  </conditionalFormatting>
  <conditionalFormatting sqref="J297">
    <cfRule type="cellIs" dxfId="355" priority="376" operator="equal">
      <formula>"н/д"</formula>
    </cfRule>
  </conditionalFormatting>
  <conditionalFormatting sqref="J299">
    <cfRule type="cellIs" dxfId="354" priority="375" operator="equal">
      <formula>"н/д"</formula>
    </cfRule>
  </conditionalFormatting>
  <conditionalFormatting sqref="M296">
    <cfRule type="cellIs" dxfId="353" priority="373" operator="equal">
      <formula>"н/д"</formula>
    </cfRule>
  </conditionalFormatting>
  <conditionalFormatting sqref="M295">
    <cfRule type="cellIs" dxfId="352" priority="372" operator="equal">
      <formula>"н/д"</formula>
    </cfRule>
  </conditionalFormatting>
  <conditionalFormatting sqref="M297">
    <cfRule type="cellIs" dxfId="351" priority="371" operator="equal">
      <formula>"н/д"</formula>
    </cfRule>
  </conditionalFormatting>
  <conditionalFormatting sqref="M299">
    <cfRule type="cellIs" dxfId="350" priority="370" operator="equal">
      <formula>"н/д"</formula>
    </cfRule>
  </conditionalFormatting>
  <conditionalFormatting sqref="P296">
    <cfRule type="cellIs" dxfId="349" priority="368" operator="equal">
      <formula>"н/д"</formula>
    </cfRule>
  </conditionalFormatting>
  <conditionalFormatting sqref="P295">
    <cfRule type="cellIs" dxfId="348" priority="367" operator="equal">
      <formula>"н/д"</formula>
    </cfRule>
  </conditionalFormatting>
  <conditionalFormatting sqref="P297">
    <cfRule type="cellIs" dxfId="347" priority="366" operator="equal">
      <formula>"н/д"</formula>
    </cfRule>
  </conditionalFormatting>
  <conditionalFormatting sqref="P299">
    <cfRule type="cellIs" dxfId="346" priority="365" operator="equal">
      <formula>"н/д"</formula>
    </cfRule>
  </conditionalFormatting>
  <conditionalFormatting sqref="V296">
    <cfRule type="cellIs" dxfId="345" priority="363" operator="equal">
      <formula>"н/д"</formula>
    </cfRule>
  </conditionalFormatting>
  <conditionalFormatting sqref="V295">
    <cfRule type="cellIs" dxfId="344" priority="362" operator="equal">
      <formula>"н/д"</formula>
    </cfRule>
  </conditionalFormatting>
  <conditionalFormatting sqref="V297">
    <cfRule type="cellIs" dxfId="343" priority="361" operator="equal">
      <formula>"н/д"</formula>
    </cfRule>
  </conditionalFormatting>
  <conditionalFormatting sqref="V299">
    <cfRule type="cellIs" dxfId="342" priority="360" operator="equal">
      <formula>"н/д"</formula>
    </cfRule>
  </conditionalFormatting>
  <conditionalFormatting sqref="Y296">
    <cfRule type="cellIs" dxfId="341" priority="358" operator="equal">
      <formula>"н/д"</formula>
    </cfRule>
  </conditionalFormatting>
  <conditionalFormatting sqref="Y295">
    <cfRule type="cellIs" dxfId="340" priority="357" operator="equal">
      <formula>"н/д"</formula>
    </cfRule>
  </conditionalFormatting>
  <conditionalFormatting sqref="Y297">
    <cfRule type="cellIs" dxfId="339" priority="356" operator="equal">
      <formula>"н/д"</formula>
    </cfRule>
  </conditionalFormatting>
  <conditionalFormatting sqref="Y299">
    <cfRule type="cellIs" dxfId="338" priority="355" operator="equal">
      <formula>"н/д"</formula>
    </cfRule>
  </conditionalFormatting>
  <conditionalFormatting sqref="AB296">
    <cfRule type="cellIs" dxfId="337" priority="353" operator="equal">
      <formula>"н/д"</formula>
    </cfRule>
  </conditionalFormatting>
  <conditionalFormatting sqref="AB295">
    <cfRule type="cellIs" dxfId="336" priority="352" operator="equal">
      <formula>"н/д"</formula>
    </cfRule>
  </conditionalFormatting>
  <conditionalFormatting sqref="AB297">
    <cfRule type="cellIs" dxfId="335" priority="351" operator="equal">
      <formula>"н/д"</formula>
    </cfRule>
  </conditionalFormatting>
  <conditionalFormatting sqref="AB299">
    <cfRule type="cellIs" dxfId="334" priority="350" operator="equal">
      <formula>"н/д"</formula>
    </cfRule>
  </conditionalFormatting>
  <conditionalFormatting sqref="AE296">
    <cfRule type="cellIs" dxfId="333" priority="348" operator="equal">
      <formula>"н/д"</formula>
    </cfRule>
  </conditionalFormatting>
  <conditionalFormatting sqref="AE295">
    <cfRule type="cellIs" dxfId="332" priority="347" operator="equal">
      <formula>"н/д"</formula>
    </cfRule>
  </conditionalFormatting>
  <conditionalFormatting sqref="AE297">
    <cfRule type="cellIs" dxfId="331" priority="346" operator="equal">
      <formula>"н/д"</formula>
    </cfRule>
  </conditionalFormatting>
  <conditionalFormatting sqref="AE299">
    <cfRule type="cellIs" dxfId="330" priority="345" operator="equal">
      <formula>"н/д"</formula>
    </cfRule>
  </conditionalFormatting>
  <conditionalFormatting sqref="AH296">
    <cfRule type="cellIs" dxfId="329" priority="343" operator="equal">
      <formula>"н/д"</formula>
    </cfRule>
  </conditionalFormatting>
  <conditionalFormatting sqref="AH295">
    <cfRule type="cellIs" dxfId="328" priority="342" operator="equal">
      <formula>"н/д"</formula>
    </cfRule>
  </conditionalFormatting>
  <conditionalFormatting sqref="AH297">
    <cfRule type="cellIs" dxfId="327" priority="341" operator="equal">
      <formula>"н/д"</formula>
    </cfRule>
  </conditionalFormatting>
  <conditionalFormatting sqref="AH299">
    <cfRule type="cellIs" dxfId="326" priority="340" operator="equal">
      <formula>"н/д"</formula>
    </cfRule>
  </conditionalFormatting>
  <conditionalFormatting sqref="AN296">
    <cfRule type="cellIs" dxfId="325" priority="338" operator="equal">
      <formula>"н/д"</formula>
    </cfRule>
  </conditionalFormatting>
  <conditionalFormatting sqref="AN295">
    <cfRule type="cellIs" dxfId="324" priority="337" operator="equal">
      <formula>"н/д"</formula>
    </cfRule>
  </conditionalFormatting>
  <conditionalFormatting sqref="AN297">
    <cfRule type="cellIs" dxfId="323" priority="336" operator="equal">
      <formula>"н/д"</formula>
    </cfRule>
  </conditionalFormatting>
  <conditionalFormatting sqref="AN299">
    <cfRule type="cellIs" dxfId="322" priority="335" operator="equal">
      <formula>"н/д"</formula>
    </cfRule>
  </conditionalFormatting>
  <conditionalFormatting sqref="AQ296">
    <cfRule type="cellIs" dxfId="321" priority="333" operator="equal">
      <formula>"н/д"</formula>
    </cfRule>
  </conditionalFormatting>
  <conditionalFormatting sqref="AQ295">
    <cfRule type="cellIs" dxfId="320" priority="332" operator="equal">
      <formula>"н/д"</formula>
    </cfRule>
  </conditionalFormatting>
  <conditionalFormatting sqref="AQ297">
    <cfRule type="cellIs" dxfId="319" priority="331" operator="equal">
      <formula>"н/д"</formula>
    </cfRule>
  </conditionalFormatting>
  <conditionalFormatting sqref="AQ299">
    <cfRule type="cellIs" dxfId="318" priority="330" operator="equal">
      <formula>"н/д"</formula>
    </cfRule>
  </conditionalFormatting>
  <conditionalFormatting sqref="AT296">
    <cfRule type="cellIs" dxfId="317" priority="328" operator="equal">
      <formula>"н/д"</formula>
    </cfRule>
  </conditionalFormatting>
  <conditionalFormatting sqref="AT295">
    <cfRule type="cellIs" dxfId="316" priority="327" operator="equal">
      <formula>"н/д"</formula>
    </cfRule>
  </conditionalFormatting>
  <conditionalFormatting sqref="AT297">
    <cfRule type="cellIs" dxfId="315" priority="326" operator="equal">
      <formula>"н/д"</formula>
    </cfRule>
  </conditionalFormatting>
  <conditionalFormatting sqref="AT299">
    <cfRule type="cellIs" dxfId="314" priority="325" operator="equal">
      <formula>"н/д"</formula>
    </cfRule>
  </conditionalFormatting>
  <conditionalFormatting sqref="AW296">
    <cfRule type="cellIs" dxfId="313" priority="323" operator="equal">
      <formula>"н/д"</formula>
    </cfRule>
  </conditionalFormatting>
  <conditionalFormatting sqref="AW295">
    <cfRule type="cellIs" dxfId="312" priority="322" operator="equal">
      <formula>"н/д"</formula>
    </cfRule>
  </conditionalFormatting>
  <conditionalFormatting sqref="AW297">
    <cfRule type="cellIs" dxfId="311" priority="321" operator="equal">
      <formula>"н/д"</formula>
    </cfRule>
  </conditionalFormatting>
  <conditionalFormatting sqref="AW299">
    <cfRule type="cellIs" dxfId="310" priority="320" operator="equal">
      <formula>"н/д"</formula>
    </cfRule>
  </conditionalFormatting>
  <conditionalFormatting sqref="AZ296">
    <cfRule type="cellIs" dxfId="309" priority="318" operator="equal">
      <formula>"н/д"</formula>
    </cfRule>
  </conditionalFormatting>
  <conditionalFormatting sqref="AZ295">
    <cfRule type="cellIs" dxfId="308" priority="317" operator="equal">
      <formula>"н/д"</formula>
    </cfRule>
  </conditionalFormatting>
  <conditionalFormatting sqref="AZ297">
    <cfRule type="cellIs" dxfId="307" priority="316" operator="equal">
      <formula>"н/д"</formula>
    </cfRule>
  </conditionalFormatting>
  <conditionalFormatting sqref="AZ299">
    <cfRule type="cellIs" dxfId="306" priority="315" operator="equal">
      <formula>"н/д"</formula>
    </cfRule>
  </conditionalFormatting>
  <conditionalFormatting sqref="BC296">
    <cfRule type="cellIs" dxfId="305" priority="313" operator="equal">
      <formula>"н/д"</formula>
    </cfRule>
  </conditionalFormatting>
  <conditionalFormatting sqref="BC295">
    <cfRule type="cellIs" dxfId="304" priority="312" operator="equal">
      <formula>"н/д"</formula>
    </cfRule>
  </conditionalFormatting>
  <conditionalFormatting sqref="BC297">
    <cfRule type="cellIs" dxfId="303" priority="311" operator="equal">
      <formula>"н/д"</formula>
    </cfRule>
  </conditionalFormatting>
  <conditionalFormatting sqref="BC299">
    <cfRule type="cellIs" dxfId="302" priority="310" operator="equal">
      <formula>"н/д"</formula>
    </cfRule>
  </conditionalFormatting>
  <conditionalFormatting sqref="BF296">
    <cfRule type="cellIs" dxfId="301" priority="308" operator="equal">
      <formula>"н/д"</formula>
    </cfRule>
  </conditionalFormatting>
  <conditionalFormatting sqref="BF295">
    <cfRule type="cellIs" dxfId="300" priority="307" operator="equal">
      <formula>"н/д"</formula>
    </cfRule>
  </conditionalFormatting>
  <conditionalFormatting sqref="BF297">
    <cfRule type="cellIs" dxfId="299" priority="306" operator="equal">
      <formula>"н/д"</formula>
    </cfRule>
  </conditionalFormatting>
  <conditionalFormatting sqref="BF299">
    <cfRule type="cellIs" dxfId="298" priority="305" operator="equal">
      <formula>"н/д"</formula>
    </cfRule>
  </conditionalFormatting>
  <conditionalFormatting sqref="BI296">
    <cfRule type="cellIs" dxfId="297" priority="303" operator="equal">
      <formula>"н/д"</formula>
    </cfRule>
  </conditionalFormatting>
  <conditionalFormatting sqref="BI295">
    <cfRule type="cellIs" dxfId="296" priority="302" operator="equal">
      <formula>"н/д"</formula>
    </cfRule>
  </conditionalFormatting>
  <conditionalFormatting sqref="BI297">
    <cfRule type="cellIs" dxfId="295" priority="301" operator="equal">
      <formula>"н/д"</formula>
    </cfRule>
  </conditionalFormatting>
  <conditionalFormatting sqref="BI299">
    <cfRule type="cellIs" dxfId="294" priority="300" operator="equal">
      <formula>"н/д"</formula>
    </cfRule>
  </conditionalFormatting>
  <conditionalFormatting sqref="BL296">
    <cfRule type="cellIs" dxfId="293" priority="298" operator="equal">
      <formula>"н/д"</formula>
    </cfRule>
  </conditionalFormatting>
  <conditionalFormatting sqref="BL295">
    <cfRule type="cellIs" dxfId="292" priority="297" operator="equal">
      <formula>"н/д"</formula>
    </cfRule>
  </conditionalFormatting>
  <conditionalFormatting sqref="BL297">
    <cfRule type="cellIs" dxfId="291" priority="296" operator="equal">
      <formula>"н/д"</formula>
    </cfRule>
  </conditionalFormatting>
  <conditionalFormatting sqref="BL299">
    <cfRule type="cellIs" dxfId="290" priority="295" operator="equal">
      <formula>"н/д"</formula>
    </cfRule>
  </conditionalFormatting>
  <conditionalFormatting sqref="BO296">
    <cfRule type="cellIs" dxfId="289" priority="293" operator="equal">
      <formula>"н/д"</formula>
    </cfRule>
  </conditionalFormatting>
  <conditionalFormatting sqref="BO295">
    <cfRule type="cellIs" dxfId="288" priority="292" operator="equal">
      <formula>"н/д"</formula>
    </cfRule>
  </conditionalFormatting>
  <conditionalFormatting sqref="BO297">
    <cfRule type="cellIs" dxfId="287" priority="291" operator="equal">
      <formula>"н/д"</formula>
    </cfRule>
  </conditionalFormatting>
  <conditionalFormatting sqref="BO299">
    <cfRule type="cellIs" dxfId="286" priority="290" operator="equal">
      <formula>"н/д"</formula>
    </cfRule>
  </conditionalFormatting>
  <conditionalFormatting sqref="BU296">
    <cfRule type="cellIs" dxfId="285" priority="288" operator="equal">
      <formula>"н/д"</formula>
    </cfRule>
  </conditionalFormatting>
  <conditionalFormatting sqref="BU295">
    <cfRule type="cellIs" dxfId="284" priority="287" operator="equal">
      <formula>"н/д"</formula>
    </cfRule>
  </conditionalFormatting>
  <conditionalFormatting sqref="BU297">
    <cfRule type="cellIs" dxfId="283" priority="286" operator="equal">
      <formula>"н/д"</formula>
    </cfRule>
  </conditionalFormatting>
  <conditionalFormatting sqref="BU299">
    <cfRule type="cellIs" dxfId="282" priority="285" operator="equal">
      <formula>"н/д"</formula>
    </cfRule>
  </conditionalFormatting>
  <conditionalFormatting sqref="BX296">
    <cfRule type="cellIs" dxfId="281" priority="283" operator="equal">
      <formula>"н/д"</formula>
    </cfRule>
  </conditionalFormatting>
  <conditionalFormatting sqref="BX295">
    <cfRule type="cellIs" dxfId="280" priority="282" operator="equal">
      <formula>"н/д"</formula>
    </cfRule>
  </conditionalFormatting>
  <conditionalFormatting sqref="BX297">
    <cfRule type="cellIs" dxfId="279" priority="281" operator="equal">
      <formula>"н/д"</formula>
    </cfRule>
  </conditionalFormatting>
  <conditionalFormatting sqref="BX299">
    <cfRule type="cellIs" dxfId="278" priority="280" operator="equal">
      <formula>"н/д"</formula>
    </cfRule>
  </conditionalFormatting>
  <conditionalFormatting sqref="G301">
    <cfRule type="cellIs" dxfId="277" priority="278" operator="equal">
      <formula>"н/д"</formula>
    </cfRule>
  </conditionalFormatting>
  <conditionalFormatting sqref="G302">
    <cfRule type="cellIs" dxfId="276" priority="277" operator="equal">
      <formula>"н/д"</formula>
    </cfRule>
  </conditionalFormatting>
  <conditionalFormatting sqref="J301">
    <cfRule type="cellIs" dxfId="275" priority="276" operator="equal">
      <formula>"н/д"</formula>
    </cfRule>
  </conditionalFormatting>
  <conditionalFormatting sqref="J302">
    <cfRule type="cellIs" dxfId="274" priority="275" operator="equal">
      <formula>"н/д"</formula>
    </cfRule>
  </conditionalFormatting>
  <conditionalFormatting sqref="M301">
    <cfRule type="cellIs" dxfId="273" priority="274" operator="equal">
      <formula>"н/д"</formula>
    </cfRule>
  </conditionalFormatting>
  <conditionalFormatting sqref="M302">
    <cfRule type="cellIs" dxfId="272" priority="273" operator="equal">
      <formula>"н/д"</formula>
    </cfRule>
  </conditionalFormatting>
  <conditionalFormatting sqref="V301">
    <cfRule type="cellIs" dxfId="271" priority="272" operator="equal">
      <formula>"н/д"</formula>
    </cfRule>
  </conditionalFormatting>
  <conditionalFormatting sqref="V302">
    <cfRule type="cellIs" dxfId="270" priority="271" operator="equal">
      <formula>"н/д"</formula>
    </cfRule>
  </conditionalFormatting>
  <conditionalFormatting sqref="Y301">
    <cfRule type="cellIs" dxfId="269" priority="270" operator="equal">
      <formula>"н/д"</formula>
    </cfRule>
  </conditionalFormatting>
  <conditionalFormatting sqref="Y302">
    <cfRule type="cellIs" dxfId="268" priority="269" operator="equal">
      <formula>"н/д"</formula>
    </cfRule>
  </conditionalFormatting>
  <conditionalFormatting sqref="AB301">
    <cfRule type="cellIs" dxfId="267" priority="268" operator="equal">
      <formula>"н/д"</formula>
    </cfRule>
  </conditionalFormatting>
  <conditionalFormatting sqref="AB302">
    <cfRule type="cellIs" dxfId="266" priority="267" operator="equal">
      <formula>"н/д"</formula>
    </cfRule>
  </conditionalFormatting>
  <conditionalFormatting sqref="AE301">
    <cfRule type="cellIs" dxfId="265" priority="266" operator="equal">
      <formula>"н/д"</formula>
    </cfRule>
  </conditionalFormatting>
  <conditionalFormatting sqref="AE302">
    <cfRule type="cellIs" dxfId="264" priority="265" operator="equal">
      <formula>"н/д"</formula>
    </cfRule>
  </conditionalFormatting>
  <conditionalFormatting sqref="AH301">
    <cfRule type="cellIs" dxfId="263" priority="264" operator="equal">
      <formula>"н/д"</formula>
    </cfRule>
  </conditionalFormatting>
  <conditionalFormatting sqref="AH302">
    <cfRule type="cellIs" dxfId="262" priority="263" operator="equal">
      <formula>"н/д"</formula>
    </cfRule>
  </conditionalFormatting>
  <conditionalFormatting sqref="AK301">
    <cfRule type="cellIs" dxfId="261" priority="262" operator="equal">
      <formula>"н/д"</formula>
    </cfRule>
  </conditionalFormatting>
  <conditionalFormatting sqref="AK302">
    <cfRule type="cellIs" dxfId="260" priority="261" operator="equal">
      <formula>"н/д"</formula>
    </cfRule>
  </conditionalFormatting>
  <conditionalFormatting sqref="AN301">
    <cfRule type="cellIs" dxfId="259" priority="260" operator="equal">
      <formula>"н/д"</formula>
    </cfRule>
  </conditionalFormatting>
  <conditionalFormatting sqref="AN302">
    <cfRule type="cellIs" dxfId="258" priority="259" operator="equal">
      <formula>"н/д"</formula>
    </cfRule>
  </conditionalFormatting>
  <conditionalFormatting sqref="AQ301">
    <cfRule type="cellIs" dxfId="257" priority="258" operator="equal">
      <formula>"н/д"</formula>
    </cfRule>
  </conditionalFormatting>
  <conditionalFormatting sqref="AQ302">
    <cfRule type="cellIs" dxfId="256" priority="257" operator="equal">
      <formula>"н/д"</formula>
    </cfRule>
  </conditionalFormatting>
  <conditionalFormatting sqref="AT301">
    <cfRule type="cellIs" dxfId="255" priority="256" operator="equal">
      <formula>"н/д"</formula>
    </cfRule>
  </conditionalFormatting>
  <conditionalFormatting sqref="AT302">
    <cfRule type="cellIs" dxfId="254" priority="255" operator="equal">
      <formula>"н/д"</formula>
    </cfRule>
  </conditionalFormatting>
  <conditionalFormatting sqref="AW301">
    <cfRule type="cellIs" dxfId="253" priority="254" operator="equal">
      <formula>"н/д"</formula>
    </cfRule>
  </conditionalFormatting>
  <conditionalFormatting sqref="AW302">
    <cfRule type="cellIs" dxfId="252" priority="253" operator="equal">
      <formula>"н/д"</formula>
    </cfRule>
  </conditionalFormatting>
  <conditionalFormatting sqref="AZ301">
    <cfRule type="cellIs" dxfId="251" priority="252" operator="equal">
      <formula>"н/д"</formula>
    </cfRule>
  </conditionalFormatting>
  <conditionalFormatting sqref="AZ302">
    <cfRule type="cellIs" dxfId="250" priority="251" operator="equal">
      <formula>"н/д"</formula>
    </cfRule>
  </conditionalFormatting>
  <conditionalFormatting sqref="BC301">
    <cfRule type="cellIs" dxfId="249" priority="250" operator="equal">
      <formula>"н/д"</formula>
    </cfRule>
  </conditionalFormatting>
  <conditionalFormatting sqref="BC302">
    <cfRule type="cellIs" dxfId="248" priority="249" operator="equal">
      <formula>"н/д"</formula>
    </cfRule>
  </conditionalFormatting>
  <conditionalFormatting sqref="BF301">
    <cfRule type="cellIs" dxfId="247" priority="248" operator="equal">
      <formula>"н/д"</formula>
    </cfRule>
  </conditionalFormatting>
  <conditionalFormatting sqref="BF302">
    <cfRule type="cellIs" dxfId="246" priority="247" operator="equal">
      <formula>"н/д"</formula>
    </cfRule>
  </conditionalFormatting>
  <conditionalFormatting sqref="BI301">
    <cfRule type="cellIs" dxfId="245" priority="246" operator="equal">
      <formula>"н/д"</formula>
    </cfRule>
  </conditionalFormatting>
  <conditionalFormatting sqref="BI302">
    <cfRule type="cellIs" dxfId="244" priority="245" operator="equal">
      <formula>"н/д"</formula>
    </cfRule>
  </conditionalFormatting>
  <conditionalFormatting sqref="BL301">
    <cfRule type="cellIs" dxfId="243" priority="244" operator="equal">
      <formula>"н/д"</formula>
    </cfRule>
  </conditionalFormatting>
  <conditionalFormatting sqref="BL302">
    <cfRule type="cellIs" dxfId="242" priority="243" operator="equal">
      <formula>"н/д"</formula>
    </cfRule>
  </conditionalFormatting>
  <conditionalFormatting sqref="BO301">
    <cfRule type="cellIs" dxfId="241" priority="242" operator="equal">
      <formula>"н/д"</formula>
    </cfRule>
  </conditionalFormatting>
  <conditionalFormatting sqref="BO302">
    <cfRule type="cellIs" dxfId="240" priority="241" operator="equal">
      <formula>"н/д"</formula>
    </cfRule>
  </conditionalFormatting>
  <conditionalFormatting sqref="BU301">
    <cfRule type="cellIs" dxfId="239" priority="240" operator="equal">
      <formula>"н/д"</formula>
    </cfRule>
  </conditionalFormatting>
  <conditionalFormatting sqref="BU302">
    <cfRule type="cellIs" dxfId="238" priority="239" operator="equal">
      <formula>"н/д"</formula>
    </cfRule>
  </conditionalFormatting>
  <conditionalFormatting sqref="BX301">
    <cfRule type="cellIs" dxfId="237" priority="238" operator="equal">
      <formula>"н/д"</formula>
    </cfRule>
  </conditionalFormatting>
  <conditionalFormatting sqref="BX302">
    <cfRule type="cellIs" dxfId="236" priority="237" operator="equal">
      <formula>"н/д"</formula>
    </cfRule>
  </conditionalFormatting>
  <conditionalFormatting sqref="S99:T99">
    <cfRule type="cellIs" dxfId="235" priority="236" operator="equal">
      <formula>"н/д"</formula>
    </cfRule>
  </conditionalFormatting>
  <conditionalFormatting sqref="AK99:AL99">
    <cfRule type="cellIs" dxfId="234" priority="235" operator="equal">
      <formula>"н/д"</formula>
    </cfRule>
  </conditionalFormatting>
  <conditionalFormatting sqref="BR99:BS99">
    <cfRule type="cellIs" dxfId="233" priority="234" operator="equal">
      <formula>"н/д"</formula>
    </cfRule>
  </conditionalFormatting>
  <conditionalFormatting sqref="S104:T104">
    <cfRule type="cellIs" dxfId="232" priority="233" operator="equal">
      <formula>"н/д"</formula>
    </cfRule>
  </conditionalFormatting>
  <conditionalFormatting sqref="AK104:AL104">
    <cfRule type="cellIs" dxfId="231" priority="232" operator="equal">
      <formula>"н/д"</formula>
    </cfRule>
  </conditionalFormatting>
  <conditionalFormatting sqref="BR104:BS104">
    <cfRule type="cellIs" dxfId="230" priority="231" operator="equal">
      <formula>"н/д"</formula>
    </cfRule>
  </conditionalFormatting>
  <conditionalFormatting sqref="G99:H99">
    <cfRule type="cellIs" dxfId="229" priority="230" operator="equal">
      <formula>"н/д"</formula>
    </cfRule>
  </conditionalFormatting>
  <conditionalFormatting sqref="G104:H104">
    <cfRule type="cellIs" dxfId="228" priority="229" operator="equal">
      <formula>"н/д"</formula>
    </cfRule>
  </conditionalFormatting>
  <conditionalFormatting sqref="J99:K99">
    <cfRule type="cellIs" dxfId="227" priority="228" operator="equal">
      <formula>"н/д"</formula>
    </cfRule>
  </conditionalFormatting>
  <conditionalFormatting sqref="J104:K104">
    <cfRule type="cellIs" dxfId="226" priority="227" operator="equal">
      <formula>"н/д"</formula>
    </cfRule>
  </conditionalFormatting>
  <conditionalFormatting sqref="M99:N99">
    <cfRule type="cellIs" dxfId="225" priority="226" operator="equal">
      <formula>"н/д"</formula>
    </cfRule>
  </conditionalFormatting>
  <conditionalFormatting sqref="M104:N104">
    <cfRule type="cellIs" dxfId="224" priority="225" operator="equal">
      <formula>"н/д"</formula>
    </cfRule>
  </conditionalFormatting>
  <conditionalFormatting sqref="P99:Q99">
    <cfRule type="cellIs" dxfId="223" priority="224" operator="equal">
      <formula>"н/д"</formula>
    </cfRule>
  </conditionalFormatting>
  <conditionalFormatting sqref="P104:Q104">
    <cfRule type="cellIs" dxfId="222" priority="223" operator="equal">
      <formula>"н/д"</formula>
    </cfRule>
  </conditionalFormatting>
  <conditionalFormatting sqref="V99:W99">
    <cfRule type="cellIs" dxfId="221" priority="222" operator="equal">
      <formula>"н/д"</formula>
    </cfRule>
  </conditionalFormatting>
  <conditionalFormatting sqref="V104:W104">
    <cfRule type="cellIs" dxfId="220" priority="221" operator="equal">
      <formula>"н/д"</formula>
    </cfRule>
  </conditionalFormatting>
  <conditionalFormatting sqref="Y99:Z99">
    <cfRule type="cellIs" dxfId="219" priority="220" operator="equal">
      <formula>"н/д"</formula>
    </cfRule>
  </conditionalFormatting>
  <conditionalFormatting sqref="Y104:Z104">
    <cfRule type="cellIs" dxfId="218" priority="219" operator="equal">
      <formula>"н/д"</formula>
    </cfRule>
  </conditionalFormatting>
  <conditionalFormatting sqref="BX99:BY99">
    <cfRule type="cellIs" dxfId="217" priority="218" operator="equal">
      <formula>"н/д"</formula>
    </cfRule>
  </conditionalFormatting>
  <conditionalFormatting sqref="BX104:BY104">
    <cfRule type="cellIs" dxfId="216" priority="217" operator="equal">
      <formula>"н/д"</formula>
    </cfRule>
  </conditionalFormatting>
  <conditionalFormatting sqref="BU99:BV99">
    <cfRule type="cellIs" dxfId="215" priority="216" operator="equal">
      <formula>"н/д"</formula>
    </cfRule>
  </conditionalFormatting>
  <conditionalFormatting sqref="BU104:BV104">
    <cfRule type="cellIs" dxfId="214" priority="215" operator="equal">
      <formula>"н/д"</formula>
    </cfRule>
  </conditionalFormatting>
  <conditionalFormatting sqref="BO99:BP99">
    <cfRule type="cellIs" dxfId="213" priority="214" operator="equal">
      <formula>"н/д"</formula>
    </cfRule>
  </conditionalFormatting>
  <conditionalFormatting sqref="BO104:BP104">
    <cfRule type="cellIs" dxfId="212" priority="213" operator="equal">
      <formula>"н/д"</formula>
    </cfRule>
  </conditionalFormatting>
  <conditionalFormatting sqref="BL99:BM99">
    <cfRule type="cellIs" dxfId="211" priority="212" operator="equal">
      <formula>"н/д"</formula>
    </cfRule>
  </conditionalFormatting>
  <conditionalFormatting sqref="BL104:BM104">
    <cfRule type="cellIs" dxfId="210" priority="211" operator="equal">
      <formula>"н/д"</formula>
    </cfRule>
  </conditionalFormatting>
  <conditionalFormatting sqref="BI99:BJ99">
    <cfRule type="cellIs" dxfId="209" priority="210" operator="equal">
      <formula>"н/д"</formula>
    </cfRule>
  </conditionalFormatting>
  <conditionalFormatting sqref="BI104:BJ104">
    <cfRule type="cellIs" dxfId="208" priority="209" operator="equal">
      <formula>"н/д"</formula>
    </cfRule>
  </conditionalFormatting>
  <conditionalFormatting sqref="BF99:BG99">
    <cfRule type="cellIs" dxfId="207" priority="208" operator="equal">
      <formula>"н/д"</formula>
    </cfRule>
  </conditionalFormatting>
  <conditionalFormatting sqref="BF104:BG104">
    <cfRule type="cellIs" dxfId="206" priority="207" operator="equal">
      <formula>"н/д"</formula>
    </cfRule>
  </conditionalFormatting>
  <conditionalFormatting sqref="AQ99:AR99">
    <cfRule type="cellIs" dxfId="205" priority="206" operator="equal">
      <formula>"н/д"</formula>
    </cfRule>
  </conditionalFormatting>
  <conditionalFormatting sqref="AQ104:AR104">
    <cfRule type="cellIs" dxfId="204" priority="205" operator="equal">
      <formula>"н/д"</formula>
    </cfRule>
  </conditionalFormatting>
  <conditionalFormatting sqref="AN99:AO99">
    <cfRule type="cellIs" dxfId="203" priority="204" operator="equal">
      <formula>"н/д"</formula>
    </cfRule>
  </conditionalFormatting>
  <conditionalFormatting sqref="AN104:AO104">
    <cfRule type="cellIs" dxfId="202" priority="203" operator="equal">
      <formula>"н/д"</formula>
    </cfRule>
  </conditionalFormatting>
  <conditionalFormatting sqref="AT99:AU99">
    <cfRule type="cellIs" dxfId="201" priority="202" operator="equal">
      <formula>"н/д"</formula>
    </cfRule>
  </conditionalFormatting>
  <conditionalFormatting sqref="AT104:AU104">
    <cfRule type="cellIs" dxfId="200" priority="201" operator="equal">
      <formula>"н/д"</formula>
    </cfRule>
  </conditionalFormatting>
  <conditionalFormatting sqref="AW99:AX99">
    <cfRule type="cellIs" dxfId="199" priority="200" operator="equal">
      <formula>"н/д"</formula>
    </cfRule>
  </conditionalFormatting>
  <conditionalFormatting sqref="AW104:AX104">
    <cfRule type="cellIs" dxfId="198" priority="199" operator="equal">
      <formula>"н/д"</formula>
    </cfRule>
  </conditionalFormatting>
  <conditionalFormatting sqref="AZ99:BA99">
    <cfRule type="cellIs" dxfId="197" priority="198" operator="equal">
      <formula>"н/д"</formula>
    </cfRule>
  </conditionalFormatting>
  <conditionalFormatting sqref="AZ104:BA104">
    <cfRule type="cellIs" dxfId="196" priority="197" operator="equal">
      <formula>"н/д"</formula>
    </cfRule>
  </conditionalFormatting>
  <conditionalFormatting sqref="AH99:AI99">
    <cfRule type="cellIs" dxfId="195" priority="196" operator="equal">
      <formula>"н/д"</formula>
    </cfRule>
  </conditionalFormatting>
  <conditionalFormatting sqref="AH104:AI104">
    <cfRule type="cellIs" dxfId="194" priority="195" operator="equal">
      <formula>"н/д"</formula>
    </cfRule>
  </conditionalFormatting>
  <conditionalFormatting sqref="AB99:AC99">
    <cfRule type="cellIs" dxfId="193" priority="194" operator="equal">
      <formula>"н/д"</formula>
    </cfRule>
  </conditionalFormatting>
  <conditionalFormatting sqref="AB104:AC104">
    <cfRule type="cellIs" dxfId="192" priority="193" operator="equal">
      <formula>"н/д"</formula>
    </cfRule>
  </conditionalFormatting>
  <conditionalFormatting sqref="AE99:AF99">
    <cfRule type="cellIs" dxfId="191" priority="192" operator="equal">
      <formula>"н/д"</formula>
    </cfRule>
  </conditionalFormatting>
  <conditionalFormatting sqref="AE104:AF104">
    <cfRule type="cellIs" dxfId="190" priority="191" operator="equal">
      <formula>"н/д"</formula>
    </cfRule>
  </conditionalFormatting>
  <conditionalFormatting sqref="BC99:BD99">
    <cfRule type="cellIs" dxfId="189" priority="190" operator="equal">
      <formula>"н/д"</formula>
    </cfRule>
  </conditionalFormatting>
  <conditionalFormatting sqref="BC104:BD104">
    <cfRule type="cellIs" dxfId="188" priority="189" operator="equal">
      <formula>"н/д"</formula>
    </cfRule>
  </conditionalFormatting>
  <conditionalFormatting sqref="S424:T424">
    <cfRule type="cellIs" dxfId="187" priority="188" operator="equal">
      <formula>"н/д"</formula>
    </cfRule>
  </conditionalFormatting>
  <conditionalFormatting sqref="AK424:AL424">
    <cfRule type="cellIs" dxfId="186" priority="187" operator="equal">
      <formula>"н/д"</formula>
    </cfRule>
  </conditionalFormatting>
  <conditionalFormatting sqref="BR424:BS424">
    <cfRule type="cellIs" dxfId="185" priority="186" operator="equal">
      <formula>"н/д"</formula>
    </cfRule>
  </conditionalFormatting>
  <conditionalFormatting sqref="S428:T428">
    <cfRule type="cellIs" dxfId="184" priority="185" operator="equal">
      <formula>"н/д"</formula>
    </cfRule>
  </conditionalFormatting>
  <conditionalFormatting sqref="AK428:AL428">
    <cfRule type="cellIs" dxfId="183" priority="184" operator="equal">
      <formula>"н/д"</formula>
    </cfRule>
  </conditionalFormatting>
  <conditionalFormatting sqref="BR428:BS428">
    <cfRule type="cellIs" dxfId="182" priority="183" operator="equal">
      <formula>"н/д"</formula>
    </cfRule>
  </conditionalFormatting>
  <conditionalFormatting sqref="BU424:BV424">
    <cfRule type="cellIs" dxfId="181" priority="182" operator="equal">
      <formula>"н/д"</formula>
    </cfRule>
  </conditionalFormatting>
  <conditionalFormatting sqref="BU428:BV428">
    <cfRule type="cellIs" dxfId="180" priority="181" operator="equal">
      <formula>"н/д"</formula>
    </cfRule>
  </conditionalFormatting>
  <conditionalFormatting sqref="BO424:BP424">
    <cfRule type="cellIs" dxfId="179" priority="180" operator="equal">
      <formula>"н/д"</formula>
    </cfRule>
  </conditionalFormatting>
  <conditionalFormatting sqref="BO428:BP428">
    <cfRule type="cellIs" dxfId="178" priority="179" operator="equal">
      <formula>"н/д"</formula>
    </cfRule>
  </conditionalFormatting>
  <conditionalFormatting sqref="BL424:BM424">
    <cfRule type="cellIs" dxfId="177" priority="178" operator="equal">
      <formula>"н/д"</formula>
    </cfRule>
  </conditionalFormatting>
  <conditionalFormatting sqref="BL428:BM428">
    <cfRule type="cellIs" dxfId="176" priority="177" operator="equal">
      <formula>"н/д"</formula>
    </cfRule>
  </conditionalFormatting>
  <conditionalFormatting sqref="BI424:BJ424">
    <cfRule type="cellIs" dxfId="175" priority="176" operator="equal">
      <formula>"н/д"</formula>
    </cfRule>
  </conditionalFormatting>
  <conditionalFormatting sqref="BI428:BJ428">
    <cfRule type="cellIs" dxfId="174" priority="175" operator="equal">
      <formula>"н/д"</formula>
    </cfRule>
  </conditionalFormatting>
  <conditionalFormatting sqref="BF424:BG424">
    <cfRule type="cellIs" dxfId="173" priority="174" operator="equal">
      <formula>"н/д"</formula>
    </cfRule>
  </conditionalFormatting>
  <conditionalFormatting sqref="BF428:BG428">
    <cfRule type="cellIs" dxfId="172" priority="173" operator="equal">
      <formula>"н/д"</formula>
    </cfRule>
  </conditionalFormatting>
  <conditionalFormatting sqref="AQ424:AR424">
    <cfRule type="cellIs" dxfId="171" priority="172" operator="equal">
      <formula>"н/д"</formula>
    </cfRule>
  </conditionalFormatting>
  <conditionalFormatting sqref="AQ428:AR428">
    <cfRule type="cellIs" dxfId="170" priority="171" operator="equal">
      <formula>"н/д"</formula>
    </cfRule>
  </conditionalFormatting>
  <conditionalFormatting sqref="AN424:AO424">
    <cfRule type="cellIs" dxfId="169" priority="170" operator="equal">
      <formula>"н/д"</formula>
    </cfRule>
  </conditionalFormatting>
  <conditionalFormatting sqref="AN428:AO428">
    <cfRule type="cellIs" dxfId="168" priority="169" operator="equal">
      <formula>"н/д"</formula>
    </cfRule>
  </conditionalFormatting>
  <conditionalFormatting sqref="AT424:AU424">
    <cfRule type="cellIs" dxfId="167" priority="168" operator="equal">
      <formula>"н/д"</formula>
    </cfRule>
  </conditionalFormatting>
  <conditionalFormatting sqref="AT428:AU428">
    <cfRule type="cellIs" dxfId="166" priority="167" operator="equal">
      <formula>"н/д"</formula>
    </cfRule>
  </conditionalFormatting>
  <conditionalFormatting sqref="AW424:AX424">
    <cfRule type="cellIs" dxfId="165" priority="166" operator="equal">
      <formula>"н/д"</formula>
    </cfRule>
  </conditionalFormatting>
  <conditionalFormatting sqref="AW428:AX428">
    <cfRule type="cellIs" dxfId="164" priority="165" operator="equal">
      <formula>"н/д"</formula>
    </cfRule>
  </conditionalFormatting>
  <conditionalFormatting sqref="AZ424:BA424">
    <cfRule type="cellIs" dxfId="163" priority="164" operator="equal">
      <formula>"н/д"</formula>
    </cfRule>
  </conditionalFormatting>
  <conditionalFormatting sqref="AZ428:BA428">
    <cfRule type="cellIs" dxfId="162" priority="163" operator="equal">
      <formula>"н/д"</formula>
    </cfRule>
  </conditionalFormatting>
  <conditionalFormatting sqref="BC424:BD424">
    <cfRule type="cellIs" dxfId="161" priority="162" operator="equal">
      <formula>"н/д"</formula>
    </cfRule>
  </conditionalFormatting>
  <conditionalFormatting sqref="BC428:BD428">
    <cfRule type="cellIs" dxfId="160" priority="161" operator="equal">
      <formula>"н/д"</formula>
    </cfRule>
  </conditionalFormatting>
  <conditionalFormatting sqref="AH424:AI424">
    <cfRule type="cellIs" dxfId="159" priority="160" operator="equal">
      <formula>"н/д"</formula>
    </cfRule>
  </conditionalFormatting>
  <conditionalFormatting sqref="AH428:AI428">
    <cfRule type="cellIs" dxfId="158" priority="159" operator="equal">
      <formula>"н/д"</formula>
    </cfRule>
  </conditionalFormatting>
  <conditionalFormatting sqref="AB424:AC424 AE424:AF424">
    <cfRule type="cellIs" dxfId="157" priority="158" operator="equal">
      <formula>"н/д"</formula>
    </cfRule>
  </conditionalFormatting>
  <conditionalFormatting sqref="AB428:AC428 AE428:AF428">
    <cfRule type="cellIs" dxfId="156" priority="157" operator="equal">
      <formula>"н/д"</formula>
    </cfRule>
  </conditionalFormatting>
  <conditionalFormatting sqref="Y424:Z424 V424:W424 P424:Q424">
    <cfRule type="cellIs" dxfId="155" priority="156" operator="equal">
      <formula>"н/д"</formula>
    </cfRule>
  </conditionalFormatting>
  <conditionalFormatting sqref="Y428:Z428 V428:W428 P428:Q428">
    <cfRule type="cellIs" dxfId="154" priority="155" operator="equal">
      <formula>"н/д"</formula>
    </cfRule>
  </conditionalFormatting>
  <conditionalFormatting sqref="M424:N424">
    <cfRule type="cellIs" dxfId="153" priority="154" operator="equal">
      <formula>"н/д"</formula>
    </cfRule>
  </conditionalFormatting>
  <conditionalFormatting sqref="M428:N428">
    <cfRule type="cellIs" dxfId="152" priority="153" operator="equal">
      <formula>"н/д"</formula>
    </cfRule>
  </conditionalFormatting>
  <conditionalFormatting sqref="J424:K424">
    <cfRule type="cellIs" dxfId="151" priority="152" operator="equal">
      <formula>"н/д"</formula>
    </cfRule>
  </conditionalFormatting>
  <conditionalFormatting sqref="J428:K428">
    <cfRule type="cellIs" dxfId="150" priority="151" operator="equal">
      <formula>"н/д"</formula>
    </cfRule>
  </conditionalFormatting>
  <conditionalFormatting sqref="G424:H424">
    <cfRule type="cellIs" dxfId="149" priority="150" operator="equal">
      <formula>"н/д"</formula>
    </cfRule>
  </conditionalFormatting>
  <conditionalFormatting sqref="G428:H428">
    <cfRule type="cellIs" dxfId="148" priority="149" operator="equal">
      <formula>"н/д"</formula>
    </cfRule>
  </conditionalFormatting>
  <conditionalFormatting sqref="BX424:BY424">
    <cfRule type="cellIs" dxfId="147" priority="148" operator="equal">
      <formula>"н/д"</formula>
    </cfRule>
  </conditionalFormatting>
  <conditionalFormatting sqref="BX428:BY428">
    <cfRule type="cellIs" dxfId="146" priority="147" operator="equal">
      <formula>"н/д"</formula>
    </cfRule>
  </conditionalFormatting>
  <conditionalFormatting sqref="S449:T449">
    <cfRule type="cellIs" dxfId="145" priority="146" operator="equal">
      <formula>"н/д"</formula>
    </cfRule>
  </conditionalFormatting>
  <conditionalFormatting sqref="AK449:AL449">
    <cfRule type="cellIs" dxfId="144" priority="145" operator="equal">
      <formula>"н/д"</formula>
    </cfRule>
  </conditionalFormatting>
  <conditionalFormatting sqref="BR449:BS449">
    <cfRule type="cellIs" dxfId="143" priority="144" operator="equal">
      <formula>"н/д"</formula>
    </cfRule>
  </conditionalFormatting>
  <conditionalFormatting sqref="BU449:BV449">
    <cfRule type="cellIs" dxfId="142" priority="143" operator="equal">
      <formula>"н/д"</formula>
    </cfRule>
  </conditionalFormatting>
  <conditionalFormatting sqref="BL449:BM449 BO449:BP449">
    <cfRule type="cellIs" dxfId="141" priority="142" operator="equal">
      <formula>"н/д"</formula>
    </cfRule>
  </conditionalFormatting>
  <conditionalFormatting sqref="BI449:BJ449">
    <cfRule type="cellIs" dxfId="140" priority="141" operator="equal">
      <formula>"н/д"</formula>
    </cfRule>
  </conditionalFormatting>
  <conditionalFormatting sqref="BF449:BG449">
    <cfRule type="cellIs" dxfId="139" priority="140" operator="equal">
      <formula>"н/д"</formula>
    </cfRule>
  </conditionalFormatting>
  <conditionalFormatting sqref="AQ449:AR449">
    <cfRule type="cellIs" dxfId="138" priority="139" operator="equal">
      <formula>"н/д"</formula>
    </cfRule>
  </conditionalFormatting>
  <conditionalFormatting sqref="AN449:AO449">
    <cfRule type="cellIs" dxfId="137" priority="138" operator="equal">
      <formula>"н/д"</formula>
    </cfRule>
  </conditionalFormatting>
  <conditionalFormatting sqref="AW449:AX449 AT449:AU449">
    <cfRule type="cellIs" dxfId="136" priority="137" operator="equal">
      <formula>"н/д"</formula>
    </cfRule>
  </conditionalFormatting>
  <conditionalFormatting sqref="AZ449:BA449">
    <cfRule type="cellIs" dxfId="135" priority="136" operator="equal">
      <formula>"н/д"</formula>
    </cfRule>
  </conditionalFormatting>
  <conditionalFormatting sqref="BC449:BD449">
    <cfRule type="cellIs" dxfId="134" priority="135" operator="equal">
      <formula>"н/д"</formula>
    </cfRule>
  </conditionalFormatting>
  <conditionalFormatting sqref="AH449:AI449">
    <cfRule type="cellIs" dxfId="133" priority="134" operator="equal">
      <formula>"н/д"</formula>
    </cfRule>
  </conditionalFormatting>
  <conditionalFormatting sqref="AE449:AF449">
    <cfRule type="cellIs" dxfId="132" priority="133" operator="equal">
      <formula>"н/д"</formula>
    </cfRule>
  </conditionalFormatting>
  <conditionalFormatting sqref="AB449:AC449">
    <cfRule type="cellIs" dxfId="131" priority="132" operator="equal">
      <formula>"н/д"</formula>
    </cfRule>
  </conditionalFormatting>
  <conditionalFormatting sqref="V449:W449">
    <cfRule type="cellIs" dxfId="130" priority="131" operator="equal">
      <formula>"н/д"</formula>
    </cfRule>
  </conditionalFormatting>
  <conditionalFormatting sqref="Y449:Z449">
    <cfRule type="cellIs" dxfId="129" priority="130" operator="equal">
      <formula>"н/д"</formula>
    </cfRule>
  </conditionalFormatting>
  <conditionalFormatting sqref="P449:Q449">
    <cfRule type="cellIs" dxfId="128" priority="129" operator="equal">
      <formula>"н/д"</formula>
    </cfRule>
  </conditionalFormatting>
  <conditionalFormatting sqref="G449:H449">
    <cfRule type="cellIs" dxfId="127" priority="128" operator="equal">
      <formula>"н/д"</formula>
    </cfRule>
  </conditionalFormatting>
  <conditionalFormatting sqref="J449:K449">
    <cfRule type="cellIs" dxfId="126" priority="127" operator="equal">
      <formula>"н/д"</formula>
    </cfRule>
  </conditionalFormatting>
  <conditionalFormatting sqref="M449:N449">
    <cfRule type="cellIs" dxfId="125" priority="126" operator="equal">
      <formula>"н/д"</formula>
    </cfRule>
  </conditionalFormatting>
  <conditionalFormatting sqref="BX449:BY449">
    <cfRule type="cellIs" dxfId="124" priority="125" operator="equal">
      <formula>"н/д"</formula>
    </cfRule>
  </conditionalFormatting>
  <conditionalFormatting sqref="S462:T462">
    <cfRule type="cellIs" dxfId="123" priority="124" operator="equal">
      <formula>"н/д"</formula>
    </cfRule>
  </conditionalFormatting>
  <conditionalFormatting sqref="AK462:AL462">
    <cfRule type="cellIs" dxfId="122" priority="123" operator="equal">
      <formula>"н/д"</formula>
    </cfRule>
  </conditionalFormatting>
  <conditionalFormatting sqref="BR462:BS462">
    <cfRule type="cellIs" dxfId="121" priority="122" operator="equal">
      <formula>"н/д"</formula>
    </cfRule>
  </conditionalFormatting>
  <conditionalFormatting sqref="S466:T466">
    <cfRule type="cellIs" dxfId="120" priority="121" operator="equal">
      <formula>"н/д"</formula>
    </cfRule>
  </conditionalFormatting>
  <conditionalFormatting sqref="AK466:AL466">
    <cfRule type="cellIs" dxfId="119" priority="120" operator="equal">
      <formula>"н/д"</formula>
    </cfRule>
  </conditionalFormatting>
  <conditionalFormatting sqref="BR466:BS466">
    <cfRule type="cellIs" dxfId="118" priority="119" operator="equal">
      <formula>"н/д"</formula>
    </cfRule>
  </conditionalFormatting>
  <conditionalFormatting sqref="BU462:BV462">
    <cfRule type="cellIs" dxfId="117" priority="118" operator="equal">
      <formula>"н/д"</formula>
    </cfRule>
  </conditionalFormatting>
  <conditionalFormatting sqref="BU466:BV466">
    <cfRule type="cellIs" dxfId="116" priority="117" operator="equal">
      <formula>"н/д"</formula>
    </cfRule>
  </conditionalFormatting>
  <conditionalFormatting sqref="BO462:BP462">
    <cfRule type="cellIs" dxfId="115" priority="116" operator="equal">
      <formula>"н/д"</formula>
    </cfRule>
  </conditionalFormatting>
  <conditionalFormatting sqref="BO466:BP466">
    <cfRule type="cellIs" dxfId="114" priority="115" operator="equal">
      <formula>"н/д"</formula>
    </cfRule>
  </conditionalFormatting>
  <conditionalFormatting sqref="BL462:BM462">
    <cfRule type="cellIs" dxfId="113" priority="114" operator="equal">
      <formula>"н/д"</formula>
    </cfRule>
  </conditionalFormatting>
  <conditionalFormatting sqref="BL466:BM466">
    <cfRule type="cellIs" dxfId="112" priority="113" operator="equal">
      <formula>"н/д"</formula>
    </cfRule>
  </conditionalFormatting>
  <conditionalFormatting sqref="BI462:BJ462">
    <cfRule type="cellIs" dxfId="111" priority="112" operator="equal">
      <formula>"н/д"</formula>
    </cfRule>
  </conditionalFormatting>
  <conditionalFormatting sqref="BI466:BJ466">
    <cfRule type="cellIs" dxfId="110" priority="111" operator="equal">
      <formula>"н/д"</formula>
    </cfRule>
  </conditionalFormatting>
  <conditionalFormatting sqref="BF462:BG462">
    <cfRule type="cellIs" dxfId="109" priority="110" operator="equal">
      <formula>"н/д"</formula>
    </cfRule>
  </conditionalFormatting>
  <conditionalFormatting sqref="BF466:BG466">
    <cfRule type="cellIs" dxfId="108" priority="109" operator="equal">
      <formula>"н/д"</formula>
    </cfRule>
  </conditionalFormatting>
  <conditionalFormatting sqref="AQ462:AR462">
    <cfRule type="cellIs" dxfId="107" priority="108" operator="equal">
      <formula>"н/д"</formula>
    </cfRule>
  </conditionalFormatting>
  <conditionalFormatting sqref="AQ466:AR466">
    <cfRule type="cellIs" dxfId="106" priority="107" operator="equal">
      <formula>"н/д"</formula>
    </cfRule>
  </conditionalFormatting>
  <conditionalFormatting sqref="AN462:AO462">
    <cfRule type="cellIs" dxfId="105" priority="106" operator="equal">
      <formula>"н/д"</formula>
    </cfRule>
  </conditionalFormatting>
  <conditionalFormatting sqref="AN466:AO466">
    <cfRule type="cellIs" dxfId="104" priority="105" operator="equal">
      <formula>"н/д"</formula>
    </cfRule>
  </conditionalFormatting>
  <conditionalFormatting sqref="AT462:AU462">
    <cfRule type="cellIs" dxfId="103" priority="104" operator="equal">
      <formula>"н/д"</formula>
    </cfRule>
  </conditionalFormatting>
  <conditionalFormatting sqref="AT466:AU466">
    <cfRule type="cellIs" dxfId="102" priority="103" operator="equal">
      <formula>"н/д"</formula>
    </cfRule>
  </conditionalFormatting>
  <conditionalFormatting sqref="AW462:AX462">
    <cfRule type="cellIs" dxfId="101" priority="102" operator="equal">
      <formula>"н/д"</formula>
    </cfRule>
  </conditionalFormatting>
  <conditionalFormatting sqref="AW466:AX466">
    <cfRule type="cellIs" dxfId="100" priority="101" operator="equal">
      <formula>"н/д"</formula>
    </cfRule>
  </conditionalFormatting>
  <conditionalFormatting sqref="AZ462:BA462">
    <cfRule type="cellIs" dxfId="99" priority="100" operator="equal">
      <formula>"н/д"</formula>
    </cfRule>
  </conditionalFormatting>
  <conditionalFormatting sqref="AZ466:BA466">
    <cfRule type="cellIs" dxfId="98" priority="99" operator="equal">
      <formula>"н/д"</formula>
    </cfRule>
  </conditionalFormatting>
  <conditionalFormatting sqref="BC462:BD462">
    <cfRule type="cellIs" dxfId="97" priority="98" operator="equal">
      <formula>"н/д"</formula>
    </cfRule>
  </conditionalFormatting>
  <conditionalFormatting sqref="BC466:BD466">
    <cfRule type="cellIs" dxfId="96" priority="97" operator="equal">
      <formula>"н/д"</formula>
    </cfRule>
  </conditionalFormatting>
  <conditionalFormatting sqref="AH462:AI462">
    <cfRule type="cellIs" dxfId="95" priority="96" operator="equal">
      <formula>"н/д"</formula>
    </cfRule>
  </conditionalFormatting>
  <conditionalFormatting sqref="AH466:AI466">
    <cfRule type="cellIs" dxfId="94" priority="95" operator="equal">
      <formula>"н/д"</formula>
    </cfRule>
  </conditionalFormatting>
  <conditionalFormatting sqref="AE462:AF462">
    <cfRule type="cellIs" dxfId="93" priority="94" operator="equal">
      <formula>"н/д"</formula>
    </cfRule>
  </conditionalFormatting>
  <conditionalFormatting sqref="AE466:AF466">
    <cfRule type="cellIs" dxfId="92" priority="93" operator="equal">
      <formula>"н/д"</formula>
    </cfRule>
  </conditionalFormatting>
  <conditionalFormatting sqref="AB462:AC462">
    <cfRule type="cellIs" dxfId="91" priority="92" operator="equal">
      <formula>"н/д"</formula>
    </cfRule>
  </conditionalFormatting>
  <conditionalFormatting sqref="AB466:AC466">
    <cfRule type="cellIs" dxfId="90" priority="91" operator="equal">
      <formula>"н/д"</formula>
    </cfRule>
  </conditionalFormatting>
  <conditionalFormatting sqref="V462:W462">
    <cfRule type="cellIs" dxfId="89" priority="90" operator="equal">
      <formula>"н/д"</formula>
    </cfRule>
  </conditionalFormatting>
  <conditionalFormatting sqref="V466:W466">
    <cfRule type="cellIs" dxfId="88" priority="89" operator="equal">
      <formula>"н/д"</formula>
    </cfRule>
  </conditionalFormatting>
  <conditionalFormatting sqref="Y462:Z462">
    <cfRule type="cellIs" dxfId="87" priority="88" operator="equal">
      <formula>"н/д"</formula>
    </cfRule>
  </conditionalFormatting>
  <conditionalFormatting sqref="Y466:Z466">
    <cfRule type="cellIs" dxfId="86" priority="87" operator="equal">
      <formula>"н/д"</formula>
    </cfRule>
  </conditionalFormatting>
  <conditionalFormatting sqref="P462:Q462">
    <cfRule type="cellIs" dxfId="85" priority="86" operator="equal">
      <formula>"н/д"</formula>
    </cfRule>
  </conditionalFormatting>
  <conditionalFormatting sqref="P466:Q466">
    <cfRule type="cellIs" dxfId="84" priority="85" operator="equal">
      <formula>"н/д"</formula>
    </cfRule>
  </conditionalFormatting>
  <conditionalFormatting sqref="M462:N462">
    <cfRule type="cellIs" dxfId="83" priority="84" operator="equal">
      <formula>"н/д"</formula>
    </cfRule>
  </conditionalFormatting>
  <conditionalFormatting sqref="M466:N466">
    <cfRule type="cellIs" dxfId="82" priority="83" operator="equal">
      <formula>"н/д"</formula>
    </cfRule>
  </conditionalFormatting>
  <conditionalFormatting sqref="J462:K462">
    <cfRule type="cellIs" dxfId="81" priority="82" operator="equal">
      <formula>"н/д"</formula>
    </cfRule>
  </conditionalFormatting>
  <conditionalFormatting sqref="J466:K466">
    <cfRule type="cellIs" dxfId="80" priority="81" operator="equal">
      <formula>"н/д"</formula>
    </cfRule>
  </conditionalFormatting>
  <conditionalFormatting sqref="G462:H462">
    <cfRule type="cellIs" dxfId="79" priority="80" operator="equal">
      <formula>"н/д"</formula>
    </cfRule>
  </conditionalFormatting>
  <conditionalFormatting sqref="G466:H466">
    <cfRule type="cellIs" dxfId="78" priority="79" operator="equal">
      <formula>"н/д"</formula>
    </cfRule>
  </conditionalFormatting>
  <conditionalFormatting sqref="BX462:BY462">
    <cfRule type="cellIs" dxfId="77" priority="78" operator="equal">
      <formula>"н/д"</formula>
    </cfRule>
  </conditionalFormatting>
  <conditionalFormatting sqref="BX466:BY466">
    <cfRule type="cellIs" dxfId="76" priority="77" operator="equal">
      <formula>"н/д"</formula>
    </cfRule>
  </conditionalFormatting>
  <conditionalFormatting sqref="S490:T490">
    <cfRule type="cellIs" dxfId="75" priority="76" operator="equal">
      <formula>"н/д"</formula>
    </cfRule>
  </conditionalFormatting>
  <conditionalFormatting sqref="AK490:AL490">
    <cfRule type="cellIs" dxfId="74" priority="75" operator="equal">
      <formula>"н/д"</formula>
    </cfRule>
  </conditionalFormatting>
  <conditionalFormatting sqref="BR490:BS490">
    <cfRule type="cellIs" dxfId="73" priority="74" operator="equal">
      <formula>"н/д"</formula>
    </cfRule>
  </conditionalFormatting>
  <conditionalFormatting sqref="S494:T494">
    <cfRule type="cellIs" dxfId="72" priority="73" operator="equal">
      <formula>"н/д"</formula>
    </cfRule>
  </conditionalFormatting>
  <conditionalFormatting sqref="AK494:AL494">
    <cfRule type="cellIs" dxfId="71" priority="72" operator="equal">
      <formula>"н/д"</formula>
    </cfRule>
  </conditionalFormatting>
  <conditionalFormatting sqref="BR494:BS494">
    <cfRule type="cellIs" dxfId="70" priority="71" operator="equal">
      <formula>"н/д"</formula>
    </cfRule>
  </conditionalFormatting>
  <conditionalFormatting sqref="BU490:BV490">
    <cfRule type="cellIs" dxfId="69" priority="70" operator="equal">
      <formula>"н/д"</formula>
    </cfRule>
  </conditionalFormatting>
  <conditionalFormatting sqref="BU494:BV494">
    <cfRule type="cellIs" dxfId="68" priority="69" operator="equal">
      <formula>"н/д"</formula>
    </cfRule>
  </conditionalFormatting>
  <conditionalFormatting sqref="BO490:BP490">
    <cfRule type="cellIs" dxfId="67" priority="68" operator="equal">
      <formula>"н/д"</formula>
    </cfRule>
  </conditionalFormatting>
  <conditionalFormatting sqref="BO494:BP494">
    <cfRule type="cellIs" dxfId="66" priority="67" operator="equal">
      <formula>"н/д"</formula>
    </cfRule>
  </conditionalFormatting>
  <conditionalFormatting sqref="BL490:BM490">
    <cfRule type="cellIs" dxfId="65" priority="66" operator="equal">
      <formula>"н/д"</formula>
    </cfRule>
  </conditionalFormatting>
  <conditionalFormatting sqref="BL494:BM494">
    <cfRule type="cellIs" dxfId="64" priority="65" operator="equal">
      <formula>"н/д"</formula>
    </cfRule>
  </conditionalFormatting>
  <conditionalFormatting sqref="BI490:BJ490">
    <cfRule type="cellIs" dxfId="63" priority="64" operator="equal">
      <formula>"н/д"</formula>
    </cfRule>
  </conditionalFormatting>
  <conditionalFormatting sqref="BI494:BJ494">
    <cfRule type="cellIs" dxfId="62" priority="63" operator="equal">
      <formula>"н/д"</formula>
    </cfRule>
  </conditionalFormatting>
  <conditionalFormatting sqref="BF490:BG490">
    <cfRule type="cellIs" dxfId="61" priority="62" operator="equal">
      <formula>"н/д"</formula>
    </cfRule>
  </conditionalFormatting>
  <conditionalFormatting sqref="BF494:BG494">
    <cfRule type="cellIs" dxfId="60" priority="61" operator="equal">
      <formula>"н/д"</formula>
    </cfRule>
  </conditionalFormatting>
  <conditionalFormatting sqref="AQ490:AR490">
    <cfRule type="cellIs" dxfId="59" priority="60" operator="equal">
      <formula>"н/д"</formula>
    </cfRule>
  </conditionalFormatting>
  <conditionalFormatting sqref="AQ494:AR494">
    <cfRule type="cellIs" dxfId="58" priority="59" operator="equal">
      <formula>"н/д"</formula>
    </cfRule>
  </conditionalFormatting>
  <conditionalFormatting sqref="AN490:AO490">
    <cfRule type="cellIs" dxfId="57" priority="58" operator="equal">
      <formula>"н/д"</formula>
    </cfRule>
  </conditionalFormatting>
  <conditionalFormatting sqref="AN494:AO494">
    <cfRule type="cellIs" dxfId="56" priority="57" operator="equal">
      <formula>"н/д"</formula>
    </cfRule>
  </conditionalFormatting>
  <conditionalFormatting sqref="AT490:AU490">
    <cfRule type="cellIs" dxfId="55" priority="56" operator="equal">
      <formula>"н/д"</formula>
    </cfRule>
  </conditionalFormatting>
  <conditionalFormatting sqref="AT494:AU494">
    <cfRule type="cellIs" dxfId="54" priority="55" operator="equal">
      <formula>"н/д"</formula>
    </cfRule>
  </conditionalFormatting>
  <conditionalFormatting sqref="AW490:AX490">
    <cfRule type="cellIs" dxfId="53" priority="54" operator="equal">
      <formula>"н/д"</formula>
    </cfRule>
  </conditionalFormatting>
  <conditionalFormatting sqref="AW494:AX494">
    <cfRule type="cellIs" dxfId="52" priority="53" operator="equal">
      <formula>"н/д"</formula>
    </cfRule>
  </conditionalFormatting>
  <conditionalFormatting sqref="AZ490:BA490">
    <cfRule type="cellIs" dxfId="51" priority="52" operator="equal">
      <formula>"н/д"</formula>
    </cfRule>
  </conditionalFormatting>
  <conditionalFormatting sqref="AZ494:BA494">
    <cfRule type="cellIs" dxfId="50" priority="51" operator="equal">
      <formula>"н/д"</formula>
    </cfRule>
  </conditionalFormatting>
  <conditionalFormatting sqref="BC490:BD490">
    <cfRule type="cellIs" dxfId="49" priority="50" operator="equal">
      <formula>"н/д"</formula>
    </cfRule>
  </conditionalFormatting>
  <conditionalFormatting sqref="BC494:BD494">
    <cfRule type="cellIs" dxfId="48" priority="49" operator="equal">
      <formula>"н/д"</formula>
    </cfRule>
  </conditionalFormatting>
  <conditionalFormatting sqref="AH490:AI490">
    <cfRule type="cellIs" dxfId="47" priority="48" operator="equal">
      <formula>"н/д"</formula>
    </cfRule>
  </conditionalFormatting>
  <conditionalFormatting sqref="AH494:AI494">
    <cfRule type="cellIs" dxfId="46" priority="47" operator="equal">
      <formula>"н/д"</formula>
    </cfRule>
  </conditionalFormatting>
  <conditionalFormatting sqref="AE490:AF490">
    <cfRule type="cellIs" dxfId="45" priority="46" operator="equal">
      <formula>"н/д"</formula>
    </cfRule>
  </conditionalFormatting>
  <conditionalFormatting sqref="AE494:AF494">
    <cfRule type="cellIs" dxfId="44" priority="45" operator="equal">
      <formula>"н/д"</formula>
    </cfRule>
  </conditionalFormatting>
  <conditionalFormatting sqref="AB490:AC490">
    <cfRule type="cellIs" dxfId="43" priority="44" operator="equal">
      <formula>"н/д"</formula>
    </cfRule>
  </conditionalFormatting>
  <conditionalFormatting sqref="AB494:AC494">
    <cfRule type="cellIs" dxfId="42" priority="43" operator="equal">
      <formula>"н/д"</formula>
    </cfRule>
  </conditionalFormatting>
  <conditionalFormatting sqref="V490:W490">
    <cfRule type="cellIs" dxfId="41" priority="42" operator="equal">
      <formula>"н/д"</formula>
    </cfRule>
  </conditionalFormatting>
  <conditionalFormatting sqref="V494:W494">
    <cfRule type="cellIs" dxfId="40" priority="41" operator="equal">
      <formula>"н/д"</formula>
    </cfRule>
  </conditionalFormatting>
  <conditionalFormatting sqref="Y490:Z490">
    <cfRule type="cellIs" dxfId="39" priority="40" operator="equal">
      <formula>"н/д"</formula>
    </cfRule>
  </conditionalFormatting>
  <conditionalFormatting sqref="Y494:Z494">
    <cfRule type="cellIs" dxfId="38" priority="39" operator="equal">
      <formula>"н/д"</formula>
    </cfRule>
  </conditionalFormatting>
  <conditionalFormatting sqref="P490:Q490">
    <cfRule type="cellIs" dxfId="37" priority="38" operator="equal">
      <formula>"н/д"</formula>
    </cfRule>
  </conditionalFormatting>
  <conditionalFormatting sqref="P494:Q494">
    <cfRule type="cellIs" dxfId="36" priority="37" operator="equal">
      <formula>"н/д"</formula>
    </cfRule>
  </conditionalFormatting>
  <conditionalFormatting sqref="M490:N490">
    <cfRule type="cellIs" dxfId="35" priority="36" operator="equal">
      <formula>"н/д"</formula>
    </cfRule>
  </conditionalFormatting>
  <conditionalFormatting sqref="M494:N494">
    <cfRule type="cellIs" dxfId="34" priority="35" operator="equal">
      <formula>"н/д"</formula>
    </cfRule>
  </conditionalFormatting>
  <conditionalFormatting sqref="J490:K490">
    <cfRule type="cellIs" dxfId="33" priority="34" operator="equal">
      <formula>"н/д"</formula>
    </cfRule>
  </conditionalFormatting>
  <conditionalFormatting sqref="J494:K494">
    <cfRule type="cellIs" dxfId="32" priority="33" operator="equal">
      <formula>"н/д"</formula>
    </cfRule>
  </conditionalFormatting>
  <conditionalFormatting sqref="G490:H490">
    <cfRule type="cellIs" dxfId="31" priority="32" operator="equal">
      <formula>"н/д"</formula>
    </cfRule>
  </conditionalFormatting>
  <conditionalFormatting sqref="G494:H494">
    <cfRule type="cellIs" dxfId="30" priority="31" operator="equal">
      <formula>"н/д"</formula>
    </cfRule>
  </conditionalFormatting>
  <conditionalFormatting sqref="BX490:BY490">
    <cfRule type="cellIs" dxfId="29" priority="30" operator="equal">
      <formula>"н/д"</formula>
    </cfRule>
  </conditionalFormatting>
  <conditionalFormatting sqref="BX494:BY494">
    <cfRule type="cellIs" dxfId="28" priority="29" operator="equal">
      <formula>"н/д"</formula>
    </cfRule>
  </conditionalFormatting>
  <conditionalFormatting sqref="S564:T564">
    <cfRule type="cellIs" dxfId="27" priority="28" operator="equal">
      <formula>"н/д"</formula>
    </cfRule>
  </conditionalFormatting>
  <conditionalFormatting sqref="AK564:AL564">
    <cfRule type="cellIs" dxfId="26" priority="27" operator="equal">
      <formula>"н/д"</formula>
    </cfRule>
  </conditionalFormatting>
  <conditionalFormatting sqref="BR564:BS564">
    <cfRule type="cellIs" dxfId="25" priority="26" operator="equal">
      <formula>"н/д"</formula>
    </cfRule>
  </conditionalFormatting>
  <conditionalFormatting sqref="BU564:BV564">
    <cfRule type="cellIs" dxfId="24" priority="25" operator="equal">
      <formula>"н/д"</formula>
    </cfRule>
  </conditionalFormatting>
  <conditionalFormatting sqref="BO564:BP564">
    <cfRule type="cellIs" dxfId="23" priority="24" operator="equal">
      <formula>"н/д"</formula>
    </cfRule>
  </conditionalFormatting>
  <conditionalFormatting sqref="BL564:BM564">
    <cfRule type="cellIs" dxfId="22" priority="23" operator="equal">
      <formula>"н/д"</formula>
    </cfRule>
  </conditionalFormatting>
  <conditionalFormatting sqref="BI564:BJ564">
    <cfRule type="cellIs" dxfId="21" priority="22" operator="equal">
      <formula>"н/д"</formula>
    </cfRule>
  </conditionalFormatting>
  <conditionalFormatting sqref="BF564:BG564">
    <cfRule type="cellIs" dxfId="20" priority="21" operator="equal">
      <formula>"н/д"</formula>
    </cfRule>
  </conditionalFormatting>
  <conditionalFormatting sqref="AQ564:AR564">
    <cfRule type="cellIs" dxfId="19" priority="20" operator="equal">
      <formula>"н/д"</formula>
    </cfRule>
  </conditionalFormatting>
  <conditionalFormatting sqref="AN564:AO564">
    <cfRule type="cellIs" dxfId="18" priority="19" operator="equal">
      <formula>"н/д"</formula>
    </cfRule>
  </conditionalFormatting>
  <conditionalFormatting sqref="AT564:AU564">
    <cfRule type="cellIs" dxfId="17" priority="18" operator="equal">
      <formula>"н/д"</formula>
    </cfRule>
  </conditionalFormatting>
  <conditionalFormatting sqref="AW564:AX564">
    <cfRule type="cellIs" dxfId="16" priority="17" operator="equal">
      <formula>"н/д"</formula>
    </cfRule>
  </conditionalFormatting>
  <conditionalFormatting sqref="AZ564:BA564">
    <cfRule type="cellIs" dxfId="15" priority="16" operator="equal">
      <formula>"н/д"</formula>
    </cfRule>
  </conditionalFormatting>
  <conditionalFormatting sqref="BC564:BD564">
    <cfRule type="cellIs" dxfId="14" priority="15" operator="equal">
      <formula>"н/д"</formula>
    </cfRule>
  </conditionalFormatting>
  <conditionalFormatting sqref="AH564:AI564">
    <cfRule type="cellIs" dxfId="13" priority="14" operator="equal">
      <formula>"н/д"</formula>
    </cfRule>
  </conditionalFormatting>
  <conditionalFormatting sqref="AE564:AF564">
    <cfRule type="cellIs" dxfId="12" priority="13" operator="equal">
      <formula>"н/д"</formula>
    </cfRule>
  </conditionalFormatting>
  <conditionalFormatting sqref="AB564:AC564">
    <cfRule type="cellIs" dxfId="11" priority="12" operator="equal">
      <formula>"н/д"</formula>
    </cfRule>
  </conditionalFormatting>
  <conditionalFormatting sqref="V564:W564">
    <cfRule type="cellIs" dxfId="10" priority="11" operator="equal">
      <formula>"н/д"</formula>
    </cfRule>
  </conditionalFormatting>
  <conditionalFormatting sqref="Y564:Z564">
    <cfRule type="cellIs" dxfId="9" priority="10" operator="equal">
      <formula>"н/д"</formula>
    </cfRule>
  </conditionalFormatting>
  <conditionalFormatting sqref="P564:Q564">
    <cfRule type="cellIs" dxfId="8" priority="9" operator="equal">
      <formula>"н/д"</formula>
    </cfRule>
  </conditionalFormatting>
  <conditionalFormatting sqref="M564:N564">
    <cfRule type="cellIs" dxfId="7" priority="8" operator="equal">
      <formula>"н/д"</formula>
    </cfRule>
  </conditionalFormatting>
  <conditionalFormatting sqref="J564:K564">
    <cfRule type="cellIs" dxfId="6" priority="7" operator="equal">
      <formula>"н/д"</formula>
    </cfRule>
  </conditionalFormatting>
  <conditionalFormatting sqref="G564:H564">
    <cfRule type="cellIs" dxfId="5" priority="6" operator="equal">
      <formula>"н/д"</formula>
    </cfRule>
  </conditionalFormatting>
  <conditionalFormatting sqref="BX564:BY564">
    <cfRule type="cellIs" dxfId="4" priority="5" operator="equal">
      <formula>"н/д"</formula>
    </cfRule>
  </conditionalFormatting>
  <conditionalFormatting sqref="V623:W623">
    <cfRule type="cellIs" dxfId="3" priority="4" operator="equal">
      <formula>"н/д"</formula>
    </cfRule>
  </conditionalFormatting>
  <conditionalFormatting sqref="Y623:Z623">
    <cfRule type="cellIs" dxfId="2" priority="3" operator="equal">
      <formula>"н/д"</formula>
    </cfRule>
  </conditionalFormatting>
  <conditionalFormatting sqref="AE653:AF653">
    <cfRule type="cellIs" dxfId="1" priority="2" operator="equal">
      <formula>"н/д"</formula>
    </cfRule>
  </conditionalFormatting>
  <conditionalFormatting sqref="AH653:AI653">
    <cfRule type="cellIs" dxfId="0" priority="1" operator="equal">
      <formula>"н/д"</formula>
    </cfRule>
  </conditionalFormatting>
  <pageMargins left="0.7" right="0.7" top="0.75" bottom="0.75" header="0.3" footer="0.3"/>
  <pageSetup paperSize="9" scale="35" orientation="portrait" r:id="rId1"/>
  <rowBreaks count="9" manualBreakCount="9">
    <brk id="80" min="1" max="77" man="1"/>
    <brk id="120" min="1" max="77" man="1"/>
    <brk id="239" min="1" max="77" man="1"/>
    <brk id="303" min="1" max="77" man="1"/>
    <brk id="408" min="1" max="77" man="1"/>
    <brk id="512" min="1" max="77" man="1"/>
    <brk id="619" min="1" max="77" man="1"/>
    <brk id="645" min="1" max="77" man="1"/>
    <brk id="741" min="1" max="77" man="1"/>
  </rowBreaks>
  <colBreaks count="1" manualBreakCount="1">
    <brk id="18" max="27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AQ73"/>
  <sheetViews>
    <sheetView view="pageBreakPreview" topLeftCell="A4" zoomScaleSheetLayoutView="100" workbookViewId="0">
      <pane ySplit="7" topLeftCell="A11" activePane="bottomLeft" state="frozen"/>
      <selection activeCell="G10" sqref="G10:G16"/>
      <selection pane="bottomLeft" activeCell="Q10" sqref="Q10"/>
    </sheetView>
  </sheetViews>
  <sheetFormatPr defaultRowHeight="12.75" x14ac:dyDescent="0.2"/>
  <cols>
    <col min="1" max="1" width="9.7109375" style="219" bestFit="1" customWidth="1"/>
    <col min="2" max="2" width="21.28515625" style="219" customWidth="1"/>
    <col min="3" max="3" width="8" style="219" customWidth="1"/>
    <col min="4" max="4" width="9.7109375" style="219" customWidth="1"/>
    <col min="5" max="7" width="8" style="219" customWidth="1"/>
    <col min="8" max="8" width="8.7109375" style="219" customWidth="1"/>
    <col min="9" max="10" width="8" style="219" customWidth="1"/>
    <col min="11" max="11" width="9.5703125" style="219" customWidth="1"/>
    <col min="12" max="12" width="8.7109375" style="219" customWidth="1"/>
    <col min="13" max="13" width="13" style="219" customWidth="1"/>
    <col min="14" max="15" width="13" style="525" customWidth="1"/>
    <col min="16" max="16" width="11.42578125" style="219" customWidth="1"/>
    <col min="17" max="18" width="18" style="219" customWidth="1"/>
  </cols>
  <sheetData>
    <row r="1" spans="1:18" ht="15" x14ac:dyDescent="0.25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355"/>
      <c r="O1" s="355"/>
      <c r="P1" s="106"/>
      <c r="Q1" s="106"/>
      <c r="R1" s="106"/>
    </row>
    <row r="2" spans="1:18" x14ac:dyDescent="0.2">
      <c r="A2" s="349" t="s">
        <v>294</v>
      </c>
      <c r="B2" s="349"/>
      <c r="C2" s="350"/>
      <c r="D2" s="350"/>
      <c r="E2" s="349"/>
      <c r="F2" s="349"/>
      <c r="G2" s="349"/>
      <c r="H2" s="351"/>
      <c r="I2" s="351"/>
      <c r="N2" s="1875" t="s">
        <v>293</v>
      </c>
      <c r="O2" s="1875"/>
      <c r="P2" s="268"/>
      <c r="Q2" s="268"/>
      <c r="R2" s="268"/>
    </row>
    <row r="3" spans="1:18" ht="27" customHeight="1" x14ac:dyDescent="0.2">
      <c r="A3" s="1881" t="s">
        <v>367</v>
      </c>
      <c r="B3" s="1881"/>
      <c r="C3" s="1881"/>
      <c r="D3" s="1881"/>
      <c r="E3" s="1881"/>
      <c r="F3" s="1881"/>
      <c r="G3" s="1881"/>
      <c r="H3" s="1881"/>
      <c r="I3" s="1881"/>
      <c r="J3" s="1881"/>
      <c r="K3" s="529"/>
      <c r="L3" s="529"/>
      <c r="M3" s="529"/>
      <c r="N3" s="529"/>
      <c r="O3" s="529"/>
      <c r="P3" s="529"/>
      <c r="Q3" s="529"/>
      <c r="R3" s="529"/>
    </row>
    <row r="4" spans="1:18" ht="15.75" customHeight="1" x14ac:dyDescent="0.25">
      <c r="A4" s="529"/>
      <c r="B4" s="529"/>
      <c r="C4" s="529"/>
      <c r="D4" s="529"/>
      <c r="E4" s="529"/>
      <c r="F4" s="529"/>
      <c r="G4" s="529"/>
      <c r="H4" s="529"/>
      <c r="I4" s="529"/>
      <c r="J4" s="529"/>
      <c r="K4" s="266" t="s">
        <v>46</v>
      </c>
      <c r="L4" s="533" t="s">
        <v>534</v>
      </c>
      <c r="N4" s="519"/>
      <c r="O4" s="519"/>
      <c r="P4" s="106"/>
      <c r="Q4" s="106"/>
      <c r="R4" s="106"/>
    </row>
    <row r="5" spans="1:18" ht="15.75" customHeight="1" x14ac:dyDescent="0.25">
      <c r="A5" s="224"/>
      <c r="B5" s="224"/>
      <c r="C5" s="224"/>
      <c r="D5" s="224"/>
      <c r="E5" s="224"/>
      <c r="F5" s="224"/>
      <c r="G5" s="224"/>
      <c r="H5" s="224"/>
      <c r="I5" s="224"/>
      <c r="J5" s="223"/>
      <c r="K5" s="1876" t="s">
        <v>572</v>
      </c>
      <c r="L5" s="1876"/>
      <c r="M5" s="1876"/>
      <c r="N5" s="511"/>
      <c r="O5" s="518"/>
      <c r="P5" s="521"/>
      <c r="Q5" s="521"/>
      <c r="R5" s="521"/>
    </row>
    <row r="6" spans="1:18" ht="15.75" customHeight="1" x14ac:dyDescent="0.25">
      <c r="A6" s="106"/>
      <c r="B6" s="348" t="s">
        <v>408</v>
      </c>
      <c r="C6" s="348"/>
      <c r="D6" s="348"/>
      <c r="E6" s="106"/>
      <c r="F6" s="106"/>
      <c r="G6" s="106"/>
      <c r="H6" s="106"/>
      <c r="I6" s="106"/>
      <c r="J6" s="106"/>
      <c r="K6" s="106"/>
      <c r="L6" s="106"/>
      <c r="M6" s="106"/>
      <c r="N6" s="518"/>
      <c r="O6" s="518"/>
      <c r="P6" s="353"/>
      <c r="Q6" s="556"/>
      <c r="R6" s="556"/>
    </row>
    <row r="7" spans="1:18" ht="15.75" customHeight="1" thickBot="1" x14ac:dyDescent="0.3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518"/>
      <c r="O7" s="518"/>
      <c r="P7" s="353"/>
      <c r="Q7" s="556"/>
      <c r="R7" s="556"/>
    </row>
    <row r="8" spans="1:18" ht="111" customHeight="1" thickBot="1" x14ac:dyDescent="0.25">
      <c r="A8" s="225" t="s">
        <v>47</v>
      </c>
      <c r="B8" s="264" t="s">
        <v>0</v>
      </c>
      <c r="C8" s="225" t="s">
        <v>47</v>
      </c>
      <c r="D8" s="265" t="s">
        <v>48</v>
      </c>
      <c r="E8" s="226"/>
      <c r="F8" s="226" t="s">
        <v>45</v>
      </c>
      <c r="G8" s="226"/>
      <c r="H8" s="226"/>
      <c r="I8" s="226" t="s">
        <v>44</v>
      </c>
      <c r="J8" s="226"/>
      <c r="K8" s="226"/>
      <c r="L8" s="226" t="s">
        <v>43</v>
      </c>
      <c r="M8" s="226"/>
      <c r="N8" s="354" t="s">
        <v>42</v>
      </c>
      <c r="O8" s="354" t="s">
        <v>42</v>
      </c>
      <c r="P8" s="1863" t="s">
        <v>345</v>
      </c>
      <c r="Q8" s="1872" t="s">
        <v>529</v>
      </c>
      <c r="R8" s="1873"/>
    </row>
    <row r="9" spans="1:18" ht="111" customHeight="1" thickBot="1" x14ac:dyDescent="0.25">
      <c r="A9" s="553" t="s">
        <v>49</v>
      </c>
      <c r="B9" s="560" t="s">
        <v>50</v>
      </c>
      <c r="C9" s="561" t="s">
        <v>51</v>
      </c>
      <c r="D9" s="555" t="s">
        <v>51</v>
      </c>
      <c r="E9" s="562" t="s">
        <v>15</v>
      </c>
      <c r="F9" s="563" t="s">
        <v>13</v>
      </c>
      <c r="G9" s="564" t="s">
        <v>18</v>
      </c>
      <c r="H9" s="562" t="s">
        <v>15</v>
      </c>
      <c r="I9" s="563" t="s">
        <v>13</v>
      </c>
      <c r="J9" s="564" t="s">
        <v>18</v>
      </c>
      <c r="K9" s="554" t="s">
        <v>15</v>
      </c>
      <c r="L9" s="553" t="s">
        <v>13</v>
      </c>
      <c r="M9" s="553" t="s">
        <v>18</v>
      </c>
      <c r="N9" s="554" t="s">
        <v>17</v>
      </c>
      <c r="O9" s="553" t="s">
        <v>17</v>
      </c>
      <c r="P9" s="1940"/>
      <c r="Q9" s="557" t="s">
        <v>375</v>
      </c>
      <c r="R9" s="558" t="s">
        <v>375</v>
      </c>
    </row>
    <row r="10" spans="1:18" ht="15" customHeight="1" thickBot="1" x14ac:dyDescent="0.25">
      <c r="A10" s="226"/>
      <c r="B10" s="227"/>
      <c r="C10" s="228"/>
      <c r="D10" s="229" t="s">
        <v>52</v>
      </c>
      <c r="E10" s="227" t="s">
        <v>53</v>
      </c>
      <c r="F10" s="228" t="s">
        <v>53</v>
      </c>
      <c r="G10" s="229" t="s">
        <v>53</v>
      </c>
      <c r="H10" s="227" t="s">
        <v>53</v>
      </c>
      <c r="I10" s="228" t="s">
        <v>53</v>
      </c>
      <c r="J10" s="229" t="s">
        <v>53</v>
      </c>
      <c r="K10" s="226" t="s">
        <v>54</v>
      </c>
      <c r="L10" s="226" t="s">
        <v>54</v>
      </c>
      <c r="M10" s="226" t="s">
        <v>54</v>
      </c>
      <c r="N10" s="354" t="s">
        <v>52</v>
      </c>
      <c r="O10" s="354" t="s">
        <v>19</v>
      </c>
      <c r="P10" s="522"/>
      <c r="Q10" s="559" t="s">
        <v>52</v>
      </c>
      <c r="R10" s="559" t="s">
        <v>19</v>
      </c>
    </row>
    <row r="11" spans="1:18" ht="15.75" customHeight="1" thickBot="1" x14ac:dyDescent="0.25">
      <c r="A11" s="226">
        <v>1</v>
      </c>
      <c r="B11" s="227">
        <v>2</v>
      </c>
      <c r="C11" s="228">
        <v>3</v>
      </c>
      <c r="D11" s="229">
        <v>4</v>
      </c>
      <c r="E11" s="227">
        <v>5</v>
      </c>
      <c r="F11" s="228">
        <v>6</v>
      </c>
      <c r="G11" s="229">
        <v>7</v>
      </c>
      <c r="H11" s="227">
        <v>8</v>
      </c>
      <c r="I11" s="228">
        <v>9</v>
      </c>
      <c r="J11" s="229">
        <v>10</v>
      </c>
      <c r="K11" s="226">
        <v>11</v>
      </c>
      <c r="L11" s="230">
        <v>12</v>
      </c>
      <c r="M11" s="226">
        <v>13</v>
      </c>
      <c r="N11" s="354">
        <v>14</v>
      </c>
      <c r="O11" s="354">
        <v>15</v>
      </c>
      <c r="P11" s="352">
        <v>16</v>
      </c>
      <c r="Q11" s="352"/>
      <c r="R11" s="1939"/>
    </row>
    <row r="12" spans="1:18" ht="15" x14ac:dyDescent="0.25">
      <c r="A12" s="231">
        <v>1</v>
      </c>
      <c r="B12" s="232" t="s">
        <v>148</v>
      </c>
      <c r="C12" s="233" t="s">
        <v>7</v>
      </c>
      <c r="D12" s="234">
        <v>25</v>
      </c>
      <c r="E12" s="46">
        <v>125.5</v>
      </c>
      <c r="F12" s="45">
        <v>375</v>
      </c>
      <c r="G12" s="44">
        <v>1313</v>
      </c>
      <c r="H12" s="46">
        <v>12</v>
      </c>
      <c r="I12" s="45">
        <v>9</v>
      </c>
      <c r="J12" s="44">
        <v>181</v>
      </c>
      <c r="K12" s="235">
        <v>110</v>
      </c>
      <c r="L12" s="235">
        <v>35</v>
      </c>
      <c r="M12" s="235">
        <v>10.3</v>
      </c>
      <c r="N12" s="512">
        <v>2.2799999999999998</v>
      </c>
      <c r="O12" s="512">
        <v>9.1199999999999992</v>
      </c>
      <c r="P12" s="253"/>
      <c r="Q12" s="253">
        <v>5.9</v>
      </c>
      <c r="R12" s="1874">
        <v>22.48</v>
      </c>
    </row>
    <row r="13" spans="1:18" ht="15.75" thickBot="1" x14ac:dyDescent="0.3">
      <c r="A13" s="246"/>
      <c r="B13" s="321"/>
      <c r="C13" s="340" t="s">
        <v>9</v>
      </c>
      <c r="D13" s="341">
        <v>25</v>
      </c>
      <c r="E13" s="80">
        <v>125.5</v>
      </c>
      <c r="F13" s="79">
        <v>375</v>
      </c>
      <c r="G13" s="78">
        <v>1312</v>
      </c>
      <c r="H13" s="9">
        <v>19</v>
      </c>
      <c r="I13" s="8">
        <v>17</v>
      </c>
      <c r="J13" s="7">
        <v>220</v>
      </c>
      <c r="K13" s="263">
        <v>110</v>
      </c>
      <c r="L13" s="263">
        <v>35</v>
      </c>
      <c r="M13" s="237">
        <v>10.3</v>
      </c>
      <c r="N13" s="1685">
        <v>3.62</v>
      </c>
      <c r="O13" s="514">
        <v>14.48</v>
      </c>
      <c r="P13" s="1688"/>
      <c r="Q13" s="1689"/>
      <c r="R13" s="1862"/>
    </row>
    <row r="14" spans="1:18" s="1596" customFormat="1" ht="15" x14ac:dyDescent="0.25">
      <c r="A14" s="231">
        <v>2</v>
      </c>
      <c r="B14" s="232" t="s">
        <v>142</v>
      </c>
      <c r="C14" s="233" t="s">
        <v>7</v>
      </c>
      <c r="D14" s="234">
        <v>4</v>
      </c>
      <c r="E14" s="46"/>
      <c r="F14" s="45">
        <v>66</v>
      </c>
      <c r="G14" s="44">
        <v>366</v>
      </c>
      <c r="H14" s="46"/>
      <c r="I14" s="45">
        <v>0</v>
      </c>
      <c r="J14" s="44">
        <v>0</v>
      </c>
      <c r="K14" s="235"/>
      <c r="L14" s="235">
        <v>0</v>
      </c>
      <c r="M14" s="259">
        <v>0</v>
      </c>
      <c r="N14" s="512">
        <v>0</v>
      </c>
      <c r="O14" s="515">
        <v>0</v>
      </c>
      <c r="P14" s="253" t="s">
        <v>117</v>
      </c>
      <c r="Q14" s="253">
        <v>0.32</v>
      </c>
      <c r="R14" s="512">
        <v>8</v>
      </c>
    </row>
    <row r="15" spans="1:18" s="1596" customFormat="1" ht="15.75" thickBot="1" x14ac:dyDescent="0.3">
      <c r="A15" s="320"/>
      <c r="B15" s="321"/>
      <c r="C15" s="323" t="s">
        <v>9</v>
      </c>
      <c r="D15" s="324">
        <v>10</v>
      </c>
      <c r="E15" s="189">
        <v>50.2</v>
      </c>
      <c r="F15" s="190">
        <v>150</v>
      </c>
      <c r="G15" s="191">
        <v>525</v>
      </c>
      <c r="H15" s="189"/>
      <c r="I15" s="86">
        <v>4</v>
      </c>
      <c r="J15" s="86">
        <v>18</v>
      </c>
      <c r="K15" s="243"/>
      <c r="L15" s="259">
        <v>35</v>
      </c>
      <c r="M15" s="259">
        <v>10.3</v>
      </c>
      <c r="N15" s="1686">
        <v>0.32</v>
      </c>
      <c r="O15" s="515">
        <v>3.2</v>
      </c>
      <c r="P15" s="1595"/>
      <c r="Q15" s="1595"/>
      <c r="R15" s="1686"/>
    </row>
    <row r="16" spans="1:18" ht="15" x14ac:dyDescent="0.25">
      <c r="A16" s="231">
        <v>3</v>
      </c>
      <c r="B16" s="232" t="s">
        <v>134</v>
      </c>
      <c r="C16" s="233" t="s">
        <v>7</v>
      </c>
      <c r="D16" s="234">
        <v>10</v>
      </c>
      <c r="E16" s="46">
        <v>52.5</v>
      </c>
      <c r="F16" s="45">
        <v>150</v>
      </c>
      <c r="G16" s="44">
        <v>525</v>
      </c>
      <c r="H16" s="46">
        <v>3.4</v>
      </c>
      <c r="I16" s="45">
        <v>14</v>
      </c>
      <c r="J16" s="44">
        <v>3</v>
      </c>
      <c r="K16" s="235">
        <v>0</v>
      </c>
      <c r="L16" s="235">
        <v>35</v>
      </c>
      <c r="M16" s="235">
        <v>0</v>
      </c>
      <c r="N16" s="512">
        <v>0.85</v>
      </c>
      <c r="O16" s="512">
        <v>8.5</v>
      </c>
      <c r="P16" s="253"/>
      <c r="Q16" s="253">
        <v>0.85</v>
      </c>
      <c r="R16" s="1874">
        <v>8.1</v>
      </c>
    </row>
    <row r="17" spans="1:18" ht="15.75" thickBot="1" x14ac:dyDescent="0.3">
      <c r="A17" s="236"/>
      <c r="B17" s="239"/>
      <c r="C17" s="240" t="s">
        <v>9</v>
      </c>
      <c r="D17" s="241">
        <v>10</v>
      </c>
      <c r="E17" s="9">
        <v>52.5</v>
      </c>
      <c r="F17" s="8">
        <v>150</v>
      </c>
      <c r="G17" s="7">
        <v>525</v>
      </c>
      <c r="H17" s="9">
        <v>0</v>
      </c>
      <c r="I17" s="8">
        <v>0</v>
      </c>
      <c r="J17" s="7">
        <v>0</v>
      </c>
      <c r="K17" s="237">
        <v>0</v>
      </c>
      <c r="L17" s="237">
        <v>0</v>
      </c>
      <c r="M17" s="237">
        <v>0</v>
      </c>
      <c r="N17" s="515">
        <v>0</v>
      </c>
      <c r="O17" s="514">
        <v>0</v>
      </c>
      <c r="P17" s="1073" t="s">
        <v>117</v>
      </c>
      <c r="Q17" s="1689"/>
      <c r="R17" s="1862"/>
    </row>
    <row r="18" spans="1:18" ht="15" x14ac:dyDescent="0.25">
      <c r="A18" s="247">
        <v>4</v>
      </c>
      <c r="B18" s="343" t="s">
        <v>144</v>
      </c>
      <c r="C18" s="344" t="s">
        <v>7</v>
      </c>
      <c r="D18" s="345">
        <v>6.3</v>
      </c>
      <c r="E18" s="87">
        <v>31.6</v>
      </c>
      <c r="F18" s="86">
        <v>94.5</v>
      </c>
      <c r="G18" s="85">
        <v>331</v>
      </c>
      <c r="H18" s="87">
        <v>4.96</v>
      </c>
      <c r="I18" s="45">
        <v>0</v>
      </c>
      <c r="J18" s="85">
        <v>55</v>
      </c>
      <c r="K18" s="259">
        <v>110</v>
      </c>
      <c r="L18" s="45">
        <v>35</v>
      </c>
      <c r="M18" s="259">
        <v>10.3</v>
      </c>
      <c r="N18" s="512">
        <v>0.98</v>
      </c>
      <c r="O18" s="515">
        <v>15.56</v>
      </c>
      <c r="P18" s="253"/>
      <c r="Q18" s="253">
        <v>0.98</v>
      </c>
      <c r="R18" s="1874">
        <v>14.81</v>
      </c>
    </row>
    <row r="19" spans="1:18" ht="15.75" thickBot="1" x14ac:dyDescent="0.3">
      <c r="A19" s="236"/>
      <c r="B19" s="239"/>
      <c r="C19" s="240" t="s">
        <v>9</v>
      </c>
      <c r="D19" s="241">
        <v>6.3</v>
      </c>
      <c r="E19" s="9">
        <v>31.6</v>
      </c>
      <c r="F19" s="8">
        <v>94.5</v>
      </c>
      <c r="G19" s="7">
        <v>331</v>
      </c>
      <c r="H19" s="9">
        <v>0</v>
      </c>
      <c r="I19" s="8">
        <v>0</v>
      </c>
      <c r="J19" s="7">
        <v>0</v>
      </c>
      <c r="K19" s="237">
        <v>110</v>
      </c>
      <c r="L19" s="8">
        <v>35</v>
      </c>
      <c r="M19" s="237">
        <v>10.3</v>
      </c>
      <c r="N19" s="515">
        <v>0</v>
      </c>
      <c r="O19" s="514">
        <v>0</v>
      </c>
      <c r="P19" s="1073" t="s">
        <v>117</v>
      </c>
      <c r="Q19" s="1689"/>
      <c r="R19" s="1862"/>
    </row>
    <row r="20" spans="1:18" ht="15" x14ac:dyDescent="0.25">
      <c r="A20" s="231">
        <v>5</v>
      </c>
      <c r="B20" s="232" t="s">
        <v>143</v>
      </c>
      <c r="C20" s="233" t="s">
        <v>7</v>
      </c>
      <c r="D20" s="234">
        <v>2.5</v>
      </c>
      <c r="E20" s="46">
        <v>12.6</v>
      </c>
      <c r="F20" s="325"/>
      <c r="G20" s="44">
        <v>131.19999999999999</v>
      </c>
      <c r="H20" s="46"/>
      <c r="I20" s="45"/>
      <c r="J20" s="44">
        <v>28</v>
      </c>
      <c r="K20" s="235"/>
      <c r="L20" s="235"/>
      <c r="M20" s="235">
        <v>10.3</v>
      </c>
      <c r="N20" s="512">
        <v>0.5</v>
      </c>
      <c r="O20" s="512">
        <v>20</v>
      </c>
      <c r="P20" s="253"/>
      <c r="Q20" s="253">
        <v>0.5</v>
      </c>
      <c r="R20" s="1874">
        <v>19.05</v>
      </c>
    </row>
    <row r="21" spans="1:18" ht="15.75" thickBot="1" x14ac:dyDescent="0.3">
      <c r="A21" s="236"/>
      <c r="B21" s="239"/>
      <c r="C21" s="240" t="s">
        <v>9</v>
      </c>
      <c r="D21" s="241">
        <v>2.5</v>
      </c>
      <c r="E21" s="9">
        <v>13.1</v>
      </c>
      <c r="F21" s="326"/>
      <c r="G21" s="7">
        <v>131.19999999999999</v>
      </c>
      <c r="H21" s="9"/>
      <c r="I21" s="8"/>
      <c r="J21" s="7">
        <v>0</v>
      </c>
      <c r="K21" s="237"/>
      <c r="L21" s="237"/>
      <c r="M21" s="237">
        <v>10.3</v>
      </c>
      <c r="N21" s="514">
        <v>0</v>
      </c>
      <c r="O21" s="514">
        <v>0</v>
      </c>
      <c r="P21" s="1073" t="s">
        <v>117</v>
      </c>
      <c r="Q21" s="1689"/>
      <c r="R21" s="1862"/>
    </row>
    <row r="22" spans="1:18" ht="15.75" thickBot="1" x14ac:dyDescent="0.3">
      <c r="A22" s="242">
        <v>6</v>
      </c>
      <c r="B22" s="523" t="s">
        <v>124</v>
      </c>
      <c r="C22" s="323" t="s">
        <v>7</v>
      </c>
      <c r="D22" s="324">
        <v>2.5</v>
      </c>
      <c r="E22" s="189">
        <v>13.1</v>
      </c>
      <c r="F22" s="190"/>
      <c r="G22" s="191">
        <v>131.19999999999999</v>
      </c>
      <c r="H22" s="189"/>
      <c r="I22" s="190"/>
      <c r="J22" s="191">
        <v>4</v>
      </c>
      <c r="K22" s="243"/>
      <c r="L22" s="243"/>
      <c r="M22" s="243">
        <v>10.3</v>
      </c>
      <c r="N22" s="513">
        <v>7.0000000000000007E-2</v>
      </c>
      <c r="O22" s="513">
        <v>2.8</v>
      </c>
      <c r="P22" s="1689"/>
      <c r="Q22" s="1595">
        <v>7.0000000000000007E-2</v>
      </c>
      <c r="R22" s="1686">
        <v>2.8</v>
      </c>
    </row>
    <row r="23" spans="1:18" ht="32.25" customHeight="1" x14ac:dyDescent="0.25">
      <c r="A23" s="231">
        <v>7</v>
      </c>
      <c r="B23" s="232" t="s">
        <v>131</v>
      </c>
      <c r="C23" s="233" t="s">
        <v>7</v>
      </c>
      <c r="D23" s="327">
        <v>25</v>
      </c>
      <c r="E23" s="46">
        <v>125.5</v>
      </c>
      <c r="F23" s="251"/>
      <c r="G23" s="328" t="s">
        <v>291</v>
      </c>
      <c r="H23" s="261"/>
      <c r="I23" s="45"/>
      <c r="J23" s="44">
        <v>222.3</v>
      </c>
      <c r="K23" s="235"/>
      <c r="L23" s="235"/>
      <c r="M23" s="235">
        <v>10.3</v>
      </c>
      <c r="N23" s="512">
        <v>3.96</v>
      </c>
      <c r="O23" s="512">
        <v>15.84</v>
      </c>
      <c r="P23" s="253"/>
      <c r="Q23" s="253">
        <v>4.13</v>
      </c>
      <c r="R23" s="1874">
        <v>15.73</v>
      </c>
    </row>
    <row r="24" spans="1:18" ht="39" customHeight="1" thickBot="1" x14ac:dyDescent="0.3">
      <c r="A24" s="236"/>
      <c r="B24" s="239"/>
      <c r="C24" s="240" t="s">
        <v>9</v>
      </c>
      <c r="D24" s="329">
        <v>40</v>
      </c>
      <c r="E24" s="9">
        <v>200.8</v>
      </c>
      <c r="F24" s="330"/>
      <c r="G24" s="331" t="s">
        <v>344</v>
      </c>
      <c r="H24" s="262"/>
      <c r="I24" s="8"/>
      <c r="J24" s="7">
        <v>9.8000000000000007</v>
      </c>
      <c r="K24" s="237"/>
      <c r="L24" s="237"/>
      <c r="M24" s="237">
        <v>10.3</v>
      </c>
      <c r="N24" s="514">
        <v>0.17</v>
      </c>
      <c r="O24" s="514">
        <v>0.43</v>
      </c>
      <c r="P24" s="1073"/>
      <c r="Q24" s="1689"/>
      <c r="R24" s="1862"/>
    </row>
    <row r="25" spans="1:18" ht="15" x14ac:dyDescent="0.25">
      <c r="A25" s="231">
        <v>8</v>
      </c>
      <c r="B25" s="232" t="s">
        <v>133</v>
      </c>
      <c r="C25" s="233" t="s">
        <v>7</v>
      </c>
      <c r="D25" s="234">
        <v>10</v>
      </c>
      <c r="E25" s="46">
        <v>50.2</v>
      </c>
      <c r="F25" s="251">
        <v>150</v>
      </c>
      <c r="G25" s="44">
        <v>525</v>
      </c>
      <c r="H25" s="46">
        <v>0</v>
      </c>
      <c r="I25" s="45">
        <v>0</v>
      </c>
      <c r="J25" s="44">
        <v>0</v>
      </c>
      <c r="K25" s="235">
        <v>110</v>
      </c>
      <c r="L25" s="235">
        <v>35</v>
      </c>
      <c r="M25" s="235">
        <v>10.3</v>
      </c>
      <c r="N25" s="512">
        <v>0</v>
      </c>
      <c r="O25" s="512">
        <v>0</v>
      </c>
      <c r="P25" s="470" t="s">
        <v>117</v>
      </c>
      <c r="Q25" s="253">
        <v>1.58</v>
      </c>
      <c r="R25" s="1874">
        <v>15.05</v>
      </c>
    </row>
    <row r="26" spans="1:18" ht="15.75" thickBot="1" x14ac:dyDescent="0.3">
      <c r="A26" s="236"/>
      <c r="B26" s="239"/>
      <c r="C26" s="240" t="s">
        <v>9</v>
      </c>
      <c r="D26" s="241">
        <v>10</v>
      </c>
      <c r="E26" s="9">
        <v>50.2</v>
      </c>
      <c r="F26" s="330">
        <v>150</v>
      </c>
      <c r="G26" s="7">
        <v>525</v>
      </c>
      <c r="H26" s="9">
        <v>8.3000000000000007</v>
      </c>
      <c r="I26" s="8">
        <v>10</v>
      </c>
      <c r="J26" s="7">
        <v>56</v>
      </c>
      <c r="K26" s="237">
        <v>110</v>
      </c>
      <c r="L26" s="237">
        <v>35</v>
      </c>
      <c r="M26" s="237">
        <v>10.3</v>
      </c>
      <c r="N26" s="515">
        <v>1.58</v>
      </c>
      <c r="O26" s="514">
        <v>15.8</v>
      </c>
      <c r="P26" s="1073"/>
      <c r="Q26" s="1689"/>
      <c r="R26" s="1862"/>
    </row>
    <row r="27" spans="1:18" ht="15.75" thickBot="1" x14ac:dyDescent="0.3">
      <c r="A27" s="462">
        <v>9</v>
      </c>
      <c r="B27" s="463" t="s">
        <v>130</v>
      </c>
      <c r="C27" s="464" t="s">
        <v>9</v>
      </c>
      <c r="D27" s="465">
        <v>6.3</v>
      </c>
      <c r="E27" s="466">
        <v>31.6</v>
      </c>
      <c r="F27" s="467"/>
      <c r="G27" s="468">
        <v>330.7</v>
      </c>
      <c r="H27" s="466"/>
      <c r="I27" s="187"/>
      <c r="J27" s="468">
        <v>4</v>
      </c>
      <c r="K27" s="245"/>
      <c r="L27" s="245"/>
      <c r="M27" s="245">
        <v>10.3</v>
      </c>
      <c r="N27" s="1684">
        <v>7.0000000000000007E-2</v>
      </c>
      <c r="O27" s="1684">
        <v>1.1100000000000001</v>
      </c>
      <c r="P27" s="1074"/>
      <c r="Q27" s="1595">
        <v>7.0000000000000007E-2</v>
      </c>
      <c r="R27" s="1686">
        <v>1.1100000000000001</v>
      </c>
    </row>
    <row r="28" spans="1:18" ht="15" x14ac:dyDescent="0.25">
      <c r="A28" s="231">
        <v>10</v>
      </c>
      <c r="B28" s="232" t="s">
        <v>149</v>
      </c>
      <c r="C28" s="233" t="s">
        <v>7</v>
      </c>
      <c r="D28" s="234">
        <v>1</v>
      </c>
      <c r="E28" s="46"/>
      <c r="F28" s="251">
        <v>16.5</v>
      </c>
      <c r="G28" s="44">
        <v>55</v>
      </c>
      <c r="H28" s="46"/>
      <c r="I28" s="45"/>
      <c r="J28" s="44">
        <v>0</v>
      </c>
      <c r="K28" s="235"/>
      <c r="L28" s="235"/>
      <c r="M28" s="235">
        <v>10.3</v>
      </c>
      <c r="N28" s="512">
        <v>0</v>
      </c>
      <c r="O28" s="512">
        <v>0</v>
      </c>
      <c r="P28" s="253" t="s">
        <v>117</v>
      </c>
      <c r="Q28" s="253">
        <v>0.12</v>
      </c>
      <c r="R28" s="1874">
        <v>11.43</v>
      </c>
    </row>
    <row r="29" spans="1:18" ht="15.75" thickBot="1" x14ac:dyDescent="0.3">
      <c r="A29" s="246"/>
      <c r="B29" s="1165"/>
      <c r="C29" s="1166" t="s">
        <v>9</v>
      </c>
      <c r="D29" s="1167">
        <v>1.6</v>
      </c>
      <c r="E29" s="80"/>
      <c r="F29" s="1687">
        <v>26.4</v>
      </c>
      <c r="G29" s="78">
        <v>88</v>
      </c>
      <c r="H29" s="80"/>
      <c r="I29" s="79"/>
      <c r="J29" s="78">
        <v>7</v>
      </c>
      <c r="K29" s="258"/>
      <c r="L29" s="258"/>
      <c r="M29" s="258">
        <v>10.3</v>
      </c>
      <c r="N29" s="1686">
        <v>0.12</v>
      </c>
      <c r="O29" s="1690">
        <v>7.5</v>
      </c>
      <c r="P29" s="1595"/>
      <c r="Q29" s="1595"/>
      <c r="R29" s="1882"/>
    </row>
    <row r="30" spans="1:18" ht="15.75" thickBot="1" x14ac:dyDescent="0.25">
      <c r="A30" s="1168">
        <v>11</v>
      </c>
      <c r="B30" s="1169" t="s">
        <v>150</v>
      </c>
      <c r="C30" s="1170" t="s">
        <v>7</v>
      </c>
      <c r="D30" s="1171">
        <v>2.5</v>
      </c>
      <c r="E30" s="1172"/>
      <c r="F30" s="1173">
        <v>41.2</v>
      </c>
      <c r="G30" s="1174">
        <v>131</v>
      </c>
      <c r="H30" s="1172"/>
      <c r="I30" s="1173"/>
      <c r="J30" s="1174">
        <v>6</v>
      </c>
      <c r="K30" s="566"/>
      <c r="L30" s="566"/>
      <c r="M30" s="1175">
        <v>10.3</v>
      </c>
      <c r="N30" s="1684">
        <v>0.11</v>
      </c>
      <c r="O30" s="1176">
        <v>4.4000000000000004</v>
      </c>
      <c r="P30" s="566"/>
      <c r="Q30" s="566">
        <v>0.11</v>
      </c>
      <c r="R30" s="354">
        <v>4.4000000000000004</v>
      </c>
    </row>
    <row r="31" spans="1:18" ht="15" x14ac:dyDescent="0.25">
      <c r="A31" s="231">
        <v>12</v>
      </c>
      <c r="B31" s="232" t="s">
        <v>151</v>
      </c>
      <c r="C31" s="233" t="s">
        <v>7</v>
      </c>
      <c r="D31" s="234">
        <v>1</v>
      </c>
      <c r="E31" s="46"/>
      <c r="F31" s="251">
        <v>16.5</v>
      </c>
      <c r="G31" s="44">
        <v>55</v>
      </c>
      <c r="H31" s="46"/>
      <c r="I31" s="45"/>
      <c r="J31" s="44">
        <v>0</v>
      </c>
      <c r="K31" s="235"/>
      <c r="L31" s="235"/>
      <c r="M31" s="235">
        <v>10.3</v>
      </c>
      <c r="N31" s="512">
        <v>0</v>
      </c>
      <c r="O31" s="512">
        <v>0</v>
      </c>
      <c r="P31" s="253" t="s">
        <v>117</v>
      </c>
      <c r="Q31" s="253">
        <v>0.34</v>
      </c>
      <c r="R31" s="1874">
        <v>32.380000000000003</v>
      </c>
    </row>
    <row r="32" spans="1:18" ht="15.75" thickBot="1" x14ac:dyDescent="0.3">
      <c r="A32" s="236"/>
      <c r="B32" s="239"/>
      <c r="C32" s="240" t="s">
        <v>9</v>
      </c>
      <c r="D32" s="241">
        <v>1</v>
      </c>
      <c r="E32" s="9"/>
      <c r="F32" s="330">
        <v>16.5</v>
      </c>
      <c r="G32" s="7">
        <v>55</v>
      </c>
      <c r="H32" s="9"/>
      <c r="I32" s="8"/>
      <c r="J32" s="7">
        <v>19</v>
      </c>
      <c r="K32" s="237"/>
      <c r="L32" s="237"/>
      <c r="M32" s="237">
        <v>10.3</v>
      </c>
      <c r="N32" s="1686">
        <v>0.34</v>
      </c>
      <c r="O32" s="514">
        <v>34</v>
      </c>
      <c r="P32" s="1073"/>
      <c r="Q32" s="1689"/>
      <c r="R32" s="1862"/>
    </row>
    <row r="33" spans="1:18" ht="15" x14ac:dyDescent="0.25">
      <c r="A33" s="231">
        <v>13</v>
      </c>
      <c r="B33" s="232" t="s">
        <v>152</v>
      </c>
      <c r="C33" s="233" t="s">
        <v>7</v>
      </c>
      <c r="D33" s="234">
        <v>1</v>
      </c>
      <c r="E33" s="46"/>
      <c r="F33" s="251">
        <v>15</v>
      </c>
      <c r="G33" s="44">
        <v>55</v>
      </c>
      <c r="H33" s="46"/>
      <c r="I33" s="45"/>
      <c r="J33" s="44">
        <v>9</v>
      </c>
      <c r="K33" s="235"/>
      <c r="L33" s="235"/>
      <c r="M33" s="245">
        <v>10.3</v>
      </c>
      <c r="N33" s="512">
        <v>0.16</v>
      </c>
      <c r="O33" s="1684">
        <v>16</v>
      </c>
      <c r="P33" s="253"/>
      <c r="Q33" s="253">
        <v>0.16</v>
      </c>
      <c r="R33" s="1874">
        <v>15.24</v>
      </c>
    </row>
    <row r="34" spans="1:18" ht="15.75" thickBot="1" x14ac:dyDescent="0.3">
      <c r="A34" s="236"/>
      <c r="B34" s="239"/>
      <c r="C34" s="240" t="s">
        <v>9</v>
      </c>
      <c r="D34" s="241">
        <v>1</v>
      </c>
      <c r="E34" s="9"/>
      <c r="F34" s="330">
        <v>15</v>
      </c>
      <c r="G34" s="7">
        <v>55</v>
      </c>
      <c r="H34" s="9"/>
      <c r="I34" s="8"/>
      <c r="J34" s="7">
        <v>0</v>
      </c>
      <c r="K34" s="237"/>
      <c r="L34" s="237"/>
      <c r="M34" s="237">
        <v>10.3</v>
      </c>
      <c r="N34" s="1686">
        <v>0</v>
      </c>
      <c r="O34" s="514">
        <v>0</v>
      </c>
      <c r="P34" s="1073" t="s">
        <v>117</v>
      </c>
      <c r="Q34" s="1689"/>
      <c r="R34" s="1862"/>
    </row>
    <row r="35" spans="1:18" ht="15" x14ac:dyDescent="0.25">
      <c r="A35" s="231">
        <v>14</v>
      </c>
      <c r="B35" s="232" t="s">
        <v>153</v>
      </c>
      <c r="C35" s="233" t="s">
        <v>7</v>
      </c>
      <c r="D35" s="234">
        <v>2.5</v>
      </c>
      <c r="E35" s="46"/>
      <c r="F35" s="251">
        <v>41.2</v>
      </c>
      <c r="G35" s="44">
        <v>131</v>
      </c>
      <c r="H35" s="46"/>
      <c r="I35" s="45"/>
      <c r="J35" s="44">
        <v>0</v>
      </c>
      <c r="K35" s="235"/>
      <c r="L35" s="235"/>
      <c r="M35" s="235">
        <v>10.3</v>
      </c>
      <c r="N35" s="512">
        <v>0</v>
      </c>
      <c r="O35" s="512">
        <v>0</v>
      </c>
      <c r="P35" s="253" t="s">
        <v>117</v>
      </c>
      <c r="Q35" s="253">
        <v>0.14000000000000001</v>
      </c>
      <c r="R35" s="1874">
        <v>5.33</v>
      </c>
    </row>
    <row r="36" spans="1:18" ht="15.75" thickBot="1" x14ac:dyDescent="0.3">
      <c r="A36" s="246"/>
      <c r="B36" s="239"/>
      <c r="C36" s="240" t="s">
        <v>9</v>
      </c>
      <c r="D36" s="241">
        <v>2.5</v>
      </c>
      <c r="E36" s="9"/>
      <c r="F36" s="8">
        <v>41.2</v>
      </c>
      <c r="G36" s="7">
        <v>137.5</v>
      </c>
      <c r="H36" s="9"/>
      <c r="I36" s="8"/>
      <c r="J36" s="7">
        <v>8</v>
      </c>
      <c r="K36" s="237"/>
      <c r="L36" s="237"/>
      <c r="M36" s="237">
        <v>10.3</v>
      </c>
      <c r="N36" s="1686">
        <v>0.14000000000000001</v>
      </c>
      <c r="O36" s="514">
        <v>5.6</v>
      </c>
      <c r="P36" s="1073"/>
      <c r="Q36" s="1689"/>
      <c r="R36" s="1862"/>
    </row>
    <row r="37" spans="1:18" ht="15" x14ac:dyDescent="0.25">
      <c r="A37" s="231">
        <v>15</v>
      </c>
      <c r="B37" s="232" t="s">
        <v>154</v>
      </c>
      <c r="C37" s="233" t="s">
        <v>7</v>
      </c>
      <c r="D37" s="234">
        <v>2.5</v>
      </c>
      <c r="E37" s="46"/>
      <c r="F37" s="45">
        <v>41.2</v>
      </c>
      <c r="G37" s="44">
        <v>137.5</v>
      </c>
      <c r="H37" s="46"/>
      <c r="I37" s="45"/>
      <c r="J37" s="44">
        <v>18</v>
      </c>
      <c r="K37" s="235"/>
      <c r="L37" s="235"/>
      <c r="M37" s="235">
        <v>10.3</v>
      </c>
      <c r="N37" s="512">
        <v>0.32</v>
      </c>
      <c r="O37" s="512">
        <v>12.8</v>
      </c>
      <c r="P37" s="470"/>
      <c r="Q37" s="253">
        <v>0.43</v>
      </c>
      <c r="R37" s="1874">
        <v>16.38</v>
      </c>
    </row>
    <row r="38" spans="1:18" ht="15.75" thickBot="1" x14ac:dyDescent="0.3">
      <c r="A38" s="236"/>
      <c r="B38" s="239"/>
      <c r="C38" s="240" t="s">
        <v>9</v>
      </c>
      <c r="D38" s="241">
        <v>2.5</v>
      </c>
      <c r="E38" s="9"/>
      <c r="F38" s="8">
        <v>41.2</v>
      </c>
      <c r="G38" s="7">
        <v>137.5</v>
      </c>
      <c r="H38" s="9"/>
      <c r="I38" s="8"/>
      <c r="J38" s="7">
        <v>6</v>
      </c>
      <c r="K38" s="237"/>
      <c r="L38" s="237"/>
      <c r="M38" s="237">
        <v>10.3</v>
      </c>
      <c r="N38" s="1686">
        <v>0.11</v>
      </c>
      <c r="O38" s="514">
        <v>4.4000000000000004</v>
      </c>
      <c r="P38" s="1073"/>
      <c r="Q38" s="1689"/>
      <c r="R38" s="1862"/>
    </row>
    <row r="39" spans="1:18" ht="15" x14ac:dyDescent="0.25">
      <c r="A39" s="231">
        <v>16</v>
      </c>
      <c r="B39" s="232" t="s">
        <v>155</v>
      </c>
      <c r="C39" s="233" t="s">
        <v>7</v>
      </c>
      <c r="D39" s="234">
        <v>2.5</v>
      </c>
      <c r="E39" s="46"/>
      <c r="F39" s="45">
        <v>41.2</v>
      </c>
      <c r="G39" s="44">
        <v>137.5</v>
      </c>
      <c r="H39" s="46"/>
      <c r="I39" s="45"/>
      <c r="J39" s="44">
        <v>0</v>
      </c>
      <c r="K39" s="235"/>
      <c r="L39" s="235"/>
      <c r="M39" s="235">
        <v>10.3</v>
      </c>
      <c r="N39" s="512">
        <v>0</v>
      </c>
      <c r="O39" s="512">
        <v>0</v>
      </c>
      <c r="P39" s="253" t="s">
        <v>117</v>
      </c>
      <c r="Q39" s="253">
        <v>0.32</v>
      </c>
      <c r="R39" s="1874">
        <v>12.19</v>
      </c>
    </row>
    <row r="40" spans="1:18" ht="15.75" thickBot="1" x14ac:dyDescent="0.3">
      <c r="A40" s="236"/>
      <c r="B40" s="239"/>
      <c r="C40" s="240" t="s">
        <v>9</v>
      </c>
      <c r="D40" s="241">
        <v>2.5</v>
      </c>
      <c r="E40" s="9"/>
      <c r="F40" s="8">
        <v>41.2</v>
      </c>
      <c r="G40" s="7">
        <v>137.5</v>
      </c>
      <c r="H40" s="9"/>
      <c r="I40" s="8"/>
      <c r="J40" s="7">
        <v>18</v>
      </c>
      <c r="K40" s="237"/>
      <c r="L40" s="237"/>
      <c r="M40" s="237">
        <v>10.3</v>
      </c>
      <c r="N40" s="1686">
        <v>0.32</v>
      </c>
      <c r="O40" s="514">
        <v>12.8</v>
      </c>
      <c r="P40" s="1073"/>
      <c r="Q40" s="1689"/>
      <c r="R40" s="1862"/>
    </row>
    <row r="41" spans="1:18" ht="15" x14ac:dyDescent="0.25">
      <c r="A41" s="247">
        <v>17</v>
      </c>
      <c r="B41" s="232" t="s">
        <v>156</v>
      </c>
      <c r="C41" s="233" t="s">
        <v>7</v>
      </c>
      <c r="D41" s="234">
        <v>4</v>
      </c>
      <c r="E41" s="335"/>
      <c r="F41" s="45">
        <v>66</v>
      </c>
      <c r="G41" s="44">
        <v>366</v>
      </c>
      <c r="H41" s="46"/>
      <c r="I41" s="45"/>
      <c r="J41" s="44">
        <v>6</v>
      </c>
      <c r="K41" s="235"/>
      <c r="L41" s="235"/>
      <c r="M41" s="245">
        <v>6.4</v>
      </c>
      <c r="N41" s="512">
        <v>7.0000000000000007E-2</v>
      </c>
      <c r="O41" s="1684">
        <v>1.75</v>
      </c>
      <c r="P41" s="253"/>
      <c r="Q41" s="253">
        <v>7.0000000000000007E-2</v>
      </c>
      <c r="R41" s="1874">
        <v>1.67</v>
      </c>
    </row>
    <row r="42" spans="1:18" ht="15.75" thickBot="1" x14ac:dyDescent="0.3">
      <c r="A42" s="236"/>
      <c r="B42" s="239"/>
      <c r="C42" s="240" t="s">
        <v>9</v>
      </c>
      <c r="D42" s="241">
        <v>4</v>
      </c>
      <c r="E42" s="9"/>
      <c r="F42" s="8">
        <v>66</v>
      </c>
      <c r="G42" s="7">
        <v>366</v>
      </c>
      <c r="H42" s="9"/>
      <c r="I42" s="8"/>
      <c r="J42" s="7">
        <v>0</v>
      </c>
      <c r="K42" s="237"/>
      <c r="L42" s="237"/>
      <c r="M42" s="237">
        <v>6.4</v>
      </c>
      <c r="N42" s="1686">
        <v>0</v>
      </c>
      <c r="O42" s="514">
        <v>0</v>
      </c>
      <c r="P42" s="1688" t="s">
        <v>374</v>
      </c>
      <c r="Q42" s="1689"/>
      <c r="R42" s="1862"/>
    </row>
    <row r="43" spans="1:18" ht="15" x14ac:dyDescent="0.25">
      <c r="A43" s="231">
        <v>18</v>
      </c>
      <c r="B43" s="232" t="s">
        <v>157</v>
      </c>
      <c r="C43" s="233" t="s">
        <v>7</v>
      </c>
      <c r="D43" s="234">
        <v>1</v>
      </c>
      <c r="E43" s="46"/>
      <c r="F43" s="45">
        <v>18.32</v>
      </c>
      <c r="G43" s="44">
        <v>55</v>
      </c>
      <c r="H43" s="46"/>
      <c r="I43" s="45"/>
      <c r="J43" s="44">
        <v>0</v>
      </c>
      <c r="K43" s="235"/>
      <c r="L43" s="235"/>
      <c r="M43" s="235">
        <v>10.3</v>
      </c>
      <c r="N43" s="512">
        <v>0</v>
      </c>
      <c r="O43" s="512">
        <v>0</v>
      </c>
      <c r="P43" s="253" t="s">
        <v>374</v>
      </c>
      <c r="Q43" s="253">
        <v>0.16</v>
      </c>
      <c r="R43" s="1874">
        <v>15.24</v>
      </c>
    </row>
    <row r="44" spans="1:18" ht="15.75" thickBot="1" x14ac:dyDescent="0.3">
      <c r="A44" s="236"/>
      <c r="B44" s="239"/>
      <c r="C44" s="240" t="s">
        <v>9</v>
      </c>
      <c r="D44" s="241">
        <v>1</v>
      </c>
      <c r="E44" s="9"/>
      <c r="F44" s="8">
        <v>18.3</v>
      </c>
      <c r="G44" s="7">
        <v>55</v>
      </c>
      <c r="H44" s="9"/>
      <c r="I44" s="8"/>
      <c r="J44" s="7">
        <v>9</v>
      </c>
      <c r="K44" s="237"/>
      <c r="L44" s="237"/>
      <c r="M44" s="237">
        <v>10.3</v>
      </c>
      <c r="N44" s="1686">
        <v>0.16</v>
      </c>
      <c r="O44" s="514">
        <v>16</v>
      </c>
      <c r="P44" s="1073"/>
      <c r="Q44" s="1689"/>
      <c r="R44" s="1862"/>
    </row>
    <row r="45" spans="1:18" ht="15" x14ac:dyDescent="0.25">
      <c r="A45" s="231">
        <v>19</v>
      </c>
      <c r="B45" s="232" t="s">
        <v>158</v>
      </c>
      <c r="C45" s="233" t="s">
        <v>7</v>
      </c>
      <c r="D45" s="234">
        <v>4</v>
      </c>
      <c r="E45" s="46"/>
      <c r="F45" s="45">
        <v>66</v>
      </c>
      <c r="G45" s="44">
        <v>210</v>
      </c>
      <c r="H45" s="46"/>
      <c r="I45" s="45"/>
      <c r="J45" s="44">
        <v>22</v>
      </c>
      <c r="K45" s="235"/>
      <c r="L45" s="235"/>
      <c r="M45" s="235">
        <v>10.3</v>
      </c>
      <c r="N45" s="512">
        <v>0.39</v>
      </c>
      <c r="O45" s="512">
        <v>9.75</v>
      </c>
      <c r="P45" s="253"/>
      <c r="Q45" s="253">
        <v>0.69</v>
      </c>
      <c r="R45" s="1874">
        <v>16.43</v>
      </c>
    </row>
    <row r="46" spans="1:18" ht="15.75" thickBot="1" x14ac:dyDescent="0.3">
      <c r="A46" s="236"/>
      <c r="B46" s="239"/>
      <c r="C46" s="240" t="s">
        <v>9</v>
      </c>
      <c r="D46" s="241">
        <v>4</v>
      </c>
      <c r="E46" s="9"/>
      <c r="F46" s="8">
        <v>66</v>
      </c>
      <c r="G46" s="7">
        <v>210</v>
      </c>
      <c r="H46" s="9"/>
      <c r="I46" s="8"/>
      <c r="J46" s="7">
        <v>17</v>
      </c>
      <c r="K46" s="237"/>
      <c r="L46" s="237"/>
      <c r="M46" s="237">
        <v>10.3</v>
      </c>
      <c r="N46" s="1686">
        <v>0.3</v>
      </c>
      <c r="O46" s="514">
        <v>7.5</v>
      </c>
      <c r="P46" s="1073"/>
      <c r="Q46" s="1689"/>
      <c r="R46" s="1862"/>
    </row>
    <row r="47" spans="1:18" ht="15" x14ac:dyDescent="0.25">
      <c r="A47" s="231">
        <v>20</v>
      </c>
      <c r="B47" s="232" t="s">
        <v>159</v>
      </c>
      <c r="C47" s="233" t="s">
        <v>7</v>
      </c>
      <c r="D47" s="234">
        <v>1.6</v>
      </c>
      <c r="E47" s="46"/>
      <c r="F47" s="336">
        <v>26.393000000000001</v>
      </c>
      <c r="G47" s="44">
        <v>83.98</v>
      </c>
      <c r="H47" s="46"/>
      <c r="I47" s="45"/>
      <c r="J47" s="44">
        <v>5</v>
      </c>
      <c r="K47" s="235"/>
      <c r="L47" s="235"/>
      <c r="M47" s="235">
        <v>10.3</v>
      </c>
      <c r="N47" s="512">
        <v>0.09</v>
      </c>
      <c r="O47" s="512">
        <v>5.63</v>
      </c>
      <c r="P47" s="253"/>
      <c r="Q47" s="253">
        <v>0.2</v>
      </c>
      <c r="R47" s="1874">
        <v>11.9</v>
      </c>
    </row>
    <row r="48" spans="1:18" ht="15.75" thickBot="1" x14ac:dyDescent="0.3">
      <c r="A48" s="236"/>
      <c r="B48" s="239"/>
      <c r="C48" s="240" t="s">
        <v>9</v>
      </c>
      <c r="D48" s="241">
        <v>1.6</v>
      </c>
      <c r="E48" s="9"/>
      <c r="F48" s="337">
        <v>26.393000000000001</v>
      </c>
      <c r="G48" s="7">
        <v>83.98</v>
      </c>
      <c r="H48" s="9"/>
      <c r="I48" s="8"/>
      <c r="J48" s="7">
        <v>6</v>
      </c>
      <c r="K48" s="237"/>
      <c r="L48" s="237"/>
      <c r="M48" s="237">
        <v>10.3</v>
      </c>
      <c r="N48" s="1686">
        <v>0.11</v>
      </c>
      <c r="O48" s="514">
        <v>6.88</v>
      </c>
      <c r="P48" s="1073"/>
      <c r="Q48" s="1689"/>
      <c r="R48" s="1862"/>
    </row>
    <row r="49" spans="1:18" ht="15" x14ac:dyDescent="0.25">
      <c r="A49" s="231">
        <v>21</v>
      </c>
      <c r="B49" s="232" t="s">
        <v>160</v>
      </c>
      <c r="C49" s="233" t="s">
        <v>7</v>
      </c>
      <c r="D49" s="234">
        <v>1</v>
      </c>
      <c r="E49" s="46"/>
      <c r="F49" s="45">
        <v>16.5</v>
      </c>
      <c r="G49" s="44">
        <v>55</v>
      </c>
      <c r="H49" s="46"/>
      <c r="I49" s="45"/>
      <c r="J49" s="44">
        <v>20</v>
      </c>
      <c r="K49" s="235"/>
      <c r="L49" s="235"/>
      <c r="M49" s="235">
        <v>6.4</v>
      </c>
      <c r="N49" s="512">
        <v>0.22</v>
      </c>
      <c r="O49" s="512">
        <v>22</v>
      </c>
      <c r="P49" s="253"/>
      <c r="Q49" s="253">
        <v>0.22</v>
      </c>
      <c r="R49" s="1874">
        <v>8.06</v>
      </c>
    </row>
    <row r="50" spans="1:18" ht="15" x14ac:dyDescent="0.25">
      <c r="A50" s="248"/>
      <c r="B50" s="322"/>
      <c r="C50" s="338" t="s">
        <v>9</v>
      </c>
      <c r="D50" s="339">
        <v>1.6</v>
      </c>
      <c r="E50" s="84"/>
      <c r="F50" s="83">
        <v>26.4</v>
      </c>
      <c r="G50" s="82">
        <v>146.19999999999999</v>
      </c>
      <c r="H50" s="84"/>
      <c r="I50" s="83"/>
      <c r="J50" s="82">
        <v>0</v>
      </c>
      <c r="K50" s="249"/>
      <c r="L50" s="249"/>
      <c r="M50" s="249">
        <v>6.4</v>
      </c>
      <c r="N50" s="516">
        <v>0</v>
      </c>
      <c r="O50" s="516">
        <v>0</v>
      </c>
      <c r="P50" s="1075" t="s">
        <v>374</v>
      </c>
      <c r="Q50" s="260"/>
      <c r="R50" s="1882"/>
    </row>
    <row r="51" spans="1:18" ht="15.75" thickBot="1" x14ac:dyDescent="0.3">
      <c r="A51" s="236"/>
      <c r="B51" s="239"/>
      <c r="C51" s="240" t="s">
        <v>55</v>
      </c>
      <c r="D51" s="241">
        <v>1.8</v>
      </c>
      <c r="E51" s="9"/>
      <c r="F51" s="8">
        <v>29.7</v>
      </c>
      <c r="G51" s="7">
        <v>99</v>
      </c>
      <c r="H51" s="9"/>
      <c r="I51" s="8"/>
      <c r="J51" s="7">
        <v>1.7</v>
      </c>
      <c r="K51" s="237"/>
      <c r="L51" s="237"/>
      <c r="M51" s="237">
        <v>10.3</v>
      </c>
      <c r="N51" s="1686">
        <v>0.03</v>
      </c>
      <c r="O51" s="514">
        <v>1.67</v>
      </c>
      <c r="P51" s="1073"/>
      <c r="Q51" s="238"/>
      <c r="R51" s="1862"/>
    </row>
    <row r="52" spans="1:18" ht="15.75" thickBot="1" x14ac:dyDescent="0.3">
      <c r="A52" s="242">
        <v>22</v>
      </c>
      <c r="B52" s="332" t="s">
        <v>161</v>
      </c>
      <c r="C52" s="333" t="s">
        <v>7</v>
      </c>
      <c r="D52" s="334">
        <v>1</v>
      </c>
      <c r="E52" s="1676"/>
      <c r="F52" s="1677">
        <v>16.5</v>
      </c>
      <c r="G52" s="1678">
        <v>55</v>
      </c>
      <c r="H52" s="1676"/>
      <c r="I52" s="1677"/>
      <c r="J52" s="1678">
        <v>6</v>
      </c>
      <c r="K52" s="244"/>
      <c r="L52" s="244"/>
      <c r="M52" s="244">
        <v>10.3</v>
      </c>
      <c r="N52" s="1684">
        <v>0.11</v>
      </c>
      <c r="O52" s="513">
        <v>11</v>
      </c>
      <c r="P52" s="566"/>
      <c r="Q52" s="1595">
        <v>0.11</v>
      </c>
      <c r="R52" s="1686">
        <v>11</v>
      </c>
    </row>
    <row r="53" spans="1:18" ht="16.5" customHeight="1" x14ac:dyDescent="0.25">
      <c r="A53" s="520">
        <v>23</v>
      </c>
      <c r="B53" s="357" t="s">
        <v>162</v>
      </c>
      <c r="C53" s="358" t="s">
        <v>7</v>
      </c>
      <c r="D53" s="359">
        <v>4</v>
      </c>
      <c r="E53" s="250"/>
      <c r="F53" s="251">
        <v>66</v>
      </c>
      <c r="G53" s="252">
        <v>366</v>
      </c>
      <c r="H53" s="250"/>
      <c r="I53" s="251"/>
      <c r="J53" s="252">
        <v>47</v>
      </c>
      <c r="K53" s="253"/>
      <c r="L53" s="253"/>
      <c r="M53" s="254">
        <v>6.4</v>
      </c>
      <c r="N53" s="512">
        <v>0.52</v>
      </c>
      <c r="O53" s="517">
        <v>13</v>
      </c>
      <c r="P53" s="253"/>
      <c r="Q53" s="253">
        <v>0.79</v>
      </c>
      <c r="R53" s="1874">
        <v>15.05</v>
      </c>
    </row>
    <row r="54" spans="1:18" ht="15" x14ac:dyDescent="0.25">
      <c r="A54" s="248"/>
      <c r="B54" s="322"/>
      <c r="C54" s="338" t="s">
        <v>9</v>
      </c>
      <c r="D54" s="339">
        <v>4</v>
      </c>
      <c r="E54" s="84"/>
      <c r="F54" s="83">
        <v>66</v>
      </c>
      <c r="G54" s="82">
        <v>366</v>
      </c>
      <c r="H54" s="84"/>
      <c r="I54" s="83"/>
      <c r="J54" s="82">
        <v>0</v>
      </c>
      <c r="K54" s="249"/>
      <c r="L54" s="249"/>
      <c r="M54" s="249">
        <v>6.4</v>
      </c>
      <c r="N54" s="1686">
        <v>0</v>
      </c>
      <c r="O54" s="516">
        <v>0</v>
      </c>
      <c r="P54" s="1075" t="s">
        <v>374</v>
      </c>
      <c r="Q54" s="260"/>
      <c r="R54" s="1882"/>
    </row>
    <row r="55" spans="1:18" ht="15" x14ac:dyDescent="0.25">
      <c r="A55" s="248"/>
      <c r="B55" s="322"/>
      <c r="C55" s="1864" t="s">
        <v>55</v>
      </c>
      <c r="D55" s="1866">
        <v>1</v>
      </c>
      <c r="E55" s="84"/>
      <c r="F55" s="83"/>
      <c r="G55" s="83">
        <v>16.55</v>
      </c>
      <c r="H55" s="1868"/>
      <c r="I55" s="1877"/>
      <c r="J55" s="1879">
        <v>15</v>
      </c>
      <c r="K55" s="1870"/>
      <c r="L55" s="1870"/>
      <c r="M55" s="1870">
        <v>10.3</v>
      </c>
      <c r="N55" s="1861">
        <v>0.27</v>
      </c>
      <c r="O55" s="1861">
        <v>27</v>
      </c>
      <c r="P55" s="1870"/>
      <c r="Q55" s="1870"/>
      <c r="R55" s="1882"/>
    </row>
    <row r="56" spans="1:18" s="319" customFormat="1" ht="15.75" thickBot="1" x14ac:dyDescent="0.3">
      <c r="A56" s="320"/>
      <c r="B56" s="321"/>
      <c r="C56" s="1865"/>
      <c r="D56" s="1867"/>
      <c r="E56" s="255"/>
      <c r="F56" s="256"/>
      <c r="G56" s="191">
        <v>55</v>
      </c>
      <c r="H56" s="1869"/>
      <c r="I56" s="1878"/>
      <c r="J56" s="1880"/>
      <c r="K56" s="1871"/>
      <c r="L56" s="1871"/>
      <c r="M56" s="1871"/>
      <c r="N56" s="1862"/>
      <c r="O56" s="1862"/>
      <c r="P56" s="1871"/>
      <c r="Q56" s="1871"/>
      <c r="R56" s="1862"/>
    </row>
    <row r="57" spans="1:18" ht="15" x14ac:dyDescent="0.25">
      <c r="A57" s="231">
        <v>24</v>
      </c>
      <c r="B57" s="232" t="s">
        <v>163</v>
      </c>
      <c r="C57" s="233" t="s">
        <v>7</v>
      </c>
      <c r="D57" s="234">
        <v>1.6</v>
      </c>
      <c r="E57" s="46"/>
      <c r="F57" s="45">
        <v>26.4</v>
      </c>
      <c r="G57" s="44">
        <v>84</v>
      </c>
      <c r="H57" s="46"/>
      <c r="I57" s="45"/>
      <c r="J57" s="44">
        <v>6</v>
      </c>
      <c r="K57" s="235"/>
      <c r="L57" s="235"/>
      <c r="M57" s="235">
        <v>10.3</v>
      </c>
      <c r="N57" s="512">
        <v>0.11</v>
      </c>
      <c r="O57" s="512">
        <v>6.88</v>
      </c>
      <c r="P57" s="253"/>
      <c r="Q57" s="253">
        <v>0.11</v>
      </c>
      <c r="R57" s="1874">
        <v>6.55</v>
      </c>
    </row>
    <row r="58" spans="1:18" ht="15.75" thickBot="1" x14ac:dyDescent="0.3">
      <c r="A58" s="236"/>
      <c r="B58" s="239"/>
      <c r="C58" s="240" t="s">
        <v>9</v>
      </c>
      <c r="D58" s="241">
        <v>1.6</v>
      </c>
      <c r="E58" s="9"/>
      <c r="F58" s="8">
        <v>26.4</v>
      </c>
      <c r="G58" s="7">
        <v>84</v>
      </c>
      <c r="H58" s="9"/>
      <c r="I58" s="8"/>
      <c r="J58" s="7">
        <v>0</v>
      </c>
      <c r="K58" s="237"/>
      <c r="L58" s="237"/>
      <c r="M58" s="237">
        <v>10.3</v>
      </c>
      <c r="N58" s="515">
        <v>0</v>
      </c>
      <c r="O58" s="514">
        <v>0</v>
      </c>
      <c r="P58" s="1073" t="s">
        <v>117</v>
      </c>
      <c r="Q58" s="1689"/>
      <c r="R58" s="1862"/>
    </row>
    <row r="59" spans="1:18" ht="15" x14ac:dyDescent="0.25">
      <c r="A59" s="231">
        <v>25</v>
      </c>
      <c r="B59" s="232" t="s">
        <v>164</v>
      </c>
      <c r="C59" s="233" t="s">
        <v>7</v>
      </c>
      <c r="D59" s="234">
        <v>1.6</v>
      </c>
      <c r="E59" s="46"/>
      <c r="F59" s="45">
        <v>26.4</v>
      </c>
      <c r="G59" s="44">
        <v>84</v>
      </c>
      <c r="H59" s="46"/>
      <c r="I59" s="45"/>
      <c r="J59" s="44">
        <v>0</v>
      </c>
      <c r="K59" s="235"/>
      <c r="L59" s="235"/>
      <c r="M59" s="235">
        <v>10.3</v>
      </c>
      <c r="N59" s="512">
        <v>0</v>
      </c>
      <c r="O59" s="512">
        <v>0</v>
      </c>
      <c r="P59" s="253" t="s">
        <v>117</v>
      </c>
      <c r="Q59" s="253">
        <v>0.41</v>
      </c>
      <c r="R59" s="1874">
        <v>24.4</v>
      </c>
    </row>
    <row r="60" spans="1:18" ht="15.75" thickBot="1" x14ac:dyDescent="0.3">
      <c r="A60" s="236"/>
      <c r="B60" s="239"/>
      <c r="C60" s="240" t="s">
        <v>56</v>
      </c>
      <c r="D60" s="241">
        <v>1.6</v>
      </c>
      <c r="E60" s="9"/>
      <c r="F60" s="8">
        <v>26.4</v>
      </c>
      <c r="G60" s="7">
        <v>84</v>
      </c>
      <c r="H60" s="9"/>
      <c r="I60" s="8"/>
      <c r="J60" s="7">
        <v>23</v>
      </c>
      <c r="K60" s="237"/>
      <c r="L60" s="237"/>
      <c r="M60" s="237">
        <v>10.3</v>
      </c>
      <c r="N60" s="515">
        <v>0.41</v>
      </c>
      <c r="O60" s="514">
        <v>25.63</v>
      </c>
      <c r="P60" s="1073"/>
      <c r="Q60" s="1689"/>
      <c r="R60" s="1862"/>
    </row>
    <row r="61" spans="1:18" ht="15.75" thickBot="1" x14ac:dyDescent="0.3">
      <c r="A61" s="242">
        <v>26</v>
      </c>
      <c r="B61" s="332" t="s">
        <v>135</v>
      </c>
      <c r="C61" s="333" t="s">
        <v>7</v>
      </c>
      <c r="D61" s="334">
        <v>2.5</v>
      </c>
      <c r="E61" s="1676">
        <v>13.1</v>
      </c>
      <c r="F61" s="1677"/>
      <c r="G61" s="1678">
        <v>131</v>
      </c>
      <c r="H61" s="1676"/>
      <c r="I61" s="1677"/>
      <c r="J61" s="1678">
        <v>0</v>
      </c>
      <c r="K61" s="244"/>
      <c r="L61" s="244"/>
      <c r="M61" s="244">
        <v>0</v>
      </c>
      <c r="N61" s="512">
        <v>0</v>
      </c>
      <c r="O61" s="513">
        <v>0</v>
      </c>
      <c r="P61" s="566"/>
      <c r="Q61" s="566">
        <v>0</v>
      </c>
      <c r="R61" s="513">
        <v>0</v>
      </c>
    </row>
    <row r="62" spans="1:18" ht="15" x14ac:dyDescent="0.25">
      <c r="A62" s="231">
        <v>27</v>
      </c>
      <c r="B62" s="232" t="s">
        <v>145</v>
      </c>
      <c r="C62" s="233" t="s">
        <v>7</v>
      </c>
      <c r="D62" s="234">
        <v>10</v>
      </c>
      <c r="E62" s="46">
        <v>50.2</v>
      </c>
      <c r="F62" s="45"/>
      <c r="G62" s="44">
        <v>525</v>
      </c>
      <c r="H62" s="46"/>
      <c r="I62" s="45"/>
      <c r="J62" s="44">
        <v>59</v>
      </c>
      <c r="K62" s="235"/>
      <c r="L62" s="235"/>
      <c r="M62" s="235">
        <v>10.3</v>
      </c>
      <c r="N62" s="512">
        <v>1.05</v>
      </c>
      <c r="O62" s="512">
        <v>10.5</v>
      </c>
      <c r="P62" s="253"/>
      <c r="Q62" s="253">
        <v>1.67</v>
      </c>
      <c r="R62" s="1874">
        <v>15.9</v>
      </c>
    </row>
    <row r="63" spans="1:18" ht="15.75" thickBot="1" x14ac:dyDescent="0.3">
      <c r="A63" s="236"/>
      <c r="B63" s="239"/>
      <c r="C63" s="240" t="s">
        <v>9</v>
      </c>
      <c r="D63" s="241">
        <v>10</v>
      </c>
      <c r="E63" s="9">
        <v>50.2</v>
      </c>
      <c r="F63" s="8"/>
      <c r="G63" s="7">
        <v>525</v>
      </c>
      <c r="H63" s="9"/>
      <c r="I63" s="8"/>
      <c r="J63" s="191">
        <v>35</v>
      </c>
      <c r="K63" s="237"/>
      <c r="L63" s="237"/>
      <c r="M63" s="237">
        <v>10.3</v>
      </c>
      <c r="N63" s="515">
        <v>0.62</v>
      </c>
      <c r="O63" s="514">
        <v>6.2</v>
      </c>
      <c r="P63" s="1073"/>
      <c r="Q63" s="1689"/>
      <c r="R63" s="1862"/>
    </row>
    <row r="64" spans="1:18" ht="15.75" thickBot="1" x14ac:dyDescent="0.3">
      <c r="A64" s="231">
        <v>28</v>
      </c>
      <c r="B64" s="232" t="s">
        <v>136</v>
      </c>
      <c r="C64" s="233" t="s">
        <v>7</v>
      </c>
      <c r="D64" s="234">
        <v>10</v>
      </c>
      <c r="E64" s="46">
        <v>50.2</v>
      </c>
      <c r="F64" s="45">
        <v>154</v>
      </c>
      <c r="G64" s="44">
        <v>525</v>
      </c>
      <c r="H64" s="46">
        <v>23.4</v>
      </c>
      <c r="I64" s="45">
        <v>13</v>
      </c>
      <c r="J64" s="44">
        <v>213</v>
      </c>
      <c r="K64" s="235">
        <v>110</v>
      </c>
      <c r="L64" s="235">
        <v>35</v>
      </c>
      <c r="M64" s="235">
        <v>10.3</v>
      </c>
      <c r="N64" s="512">
        <v>4.45</v>
      </c>
      <c r="O64" s="512">
        <v>44.5</v>
      </c>
      <c r="P64" s="253"/>
      <c r="Q64" s="253">
        <v>4.45</v>
      </c>
      <c r="R64" s="1874">
        <v>42.38</v>
      </c>
    </row>
    <row r="65" spans="1:18" ht="15.75" thickBot="1" x14ac:dyDescent="0.3">
      <c r="A65" s="236"/>
      <c r="B65" s="239"/>
      <c r="C65" s="240" t="s">
        <v>9</v>
      </c>
      <c r="D65" s="241">
        <v>10</v>
      </c>
      <c r="E65" s="9">
        <v>51.2</v>
      </c>
      <c r="F65" s="8">
        <v>150</v>
      </c>
      <c r="G65" s="7">
        <v>525</v>
      </c>
      <c r="H65" s="9">
        <v>0</v>
      </c>
      <c r="I65" s="8">
        <v>0</v>
      </c>
      <c r="J65" s="7">
        <v>0</v>
      </c>
      <c r="K65" s="237">
        <v>110</v>
      </c>
      <c r="L65" s="237">
        <v>35</v>
      </c>
      <c r="M65" s="237">
        <v>10.3</v>
      </c>
      <c r="N65" s="512">
        <v>0</v>
      </c>
      <c r="O65" s="514">
        <v>0</v>
      </c>
      <c r="P65" s="1073" t="s">
        <v>117</v>
      </c>
      <c r="Q65" s="1689"/>
      <c r="R65" s="1862"/>
    </row>
    <row r="66" spans="1:18" ht="15.75" thickBot="1" x14ac:dyDescent="0.3">
      <c r="A66" s="242">
        <v>29</v>
      </c>
      <c r="B66" s="332" t="s">
        <v>146</v>
      </c>
      <c r="C66" s="333" t="s">
        <v>9</v>
      </c>
      <c r="D66" s="334">
        <v>6.3</v>
      </c>
      <c r="E66" s="1676">
        <v>31.6</v>
      </c>
      <c r="F66" s="1677"/>
      <c r="G66" s="1678">
        <v>331</v>
      </c>
      <c r="H66" s="1676"/>
      <c r="I66" s="1677"/>
      <c r="J66" s="1678">
        <v>7</v>
      </c>
      <c r="K66" s="244"/>
      <c r="L66" s="244"/>
      <c r="M66" s="244">
        <v>10.3</v>
      </c>
      <c r="N66" s="512">
        <v>0.12</v>
      </c>
      <c r="O66" s="513">
        <v>1.9</v>
      </c>
      <c r="P66" s="566"/>
      <c r="Q66" s="566">
        <v>0.12</v>
      </c>
      <c r="R66" s="513">
        <v>1.9</v>
      </c>
    </row>
    <row r="67" spans="1:18" ht="15.75" thickBot="1" x14ac:dyDescent="0.3">
      <c r="A67" s="565">
        <v>30</v>
      </c>
      <c r="B67" s="321" t="s">
        <v>165</v>
      </c>
      <c r="C67" s="340" t="s">
        <v>7</v>
      </c>
      <c r="D67" s="341">
        <v>2.5</v>
      </c>
      <c r="E67" s="255"/>
      <c r="F67" s="256">
        <v>41.2</v>
      </c>
      <c r="G67" s="257">
        <v>137.5</v>
      </c>
      <c r="H67" s="255"/>
      <c r="I67" s="256"/>
      <c r="J67" s="257">
        <v>18</v>
      </c>
      <c r="K67" s="258"/>
      <c r="L67" s="258"/>
      <c r="M67" s="258">
        <v>10.3</v>
      </c>
      <c r="N67" s="512">
        <v>0.32</v>
      </c>
      <c r="O67" s="1686">
        <v>12.8</v>
      </c>
      <c r="P67" s="566"/>
      <c r="Q67" s="566">
        <v>0.32</v>
      </c>
      <c r="R67" s="513">
        <v>12.8</v>
      </c>
    </row>
    <row r="68" spans="1:18" ht="15.75" thickBot="1" x14ac:dyDescent="0.3">
      <c r="A68" s="242">
        <v>31</v>
      </c>
      <c r="B68" s="332" t="s">
        <v>166</v>
      </c>
      <c r="C68" s="333" t="s">
        <v>7</v>
      </c>
      <c r="D68" s="334">
        <v>1</v>
      </c>
      <c r="E68" s="1676"/>
      <c r="F68" s="342">
        <v>16.5</v>
      </c>
      <c r="G68" s="1678">
        <v>55</v>
      </c>
      <c r="H68" s="1676"/>
      <c r="I68" s="1677"/>
      <c r="J68" s="1678">
        <v>9</v>
      </c>
      <c r="K68" s="244"/>
      <c r="L68" s="244"/>
      <c r="M68" s="244">
        <v>10.3</v>
      </c>
      <c r="N68" s="512">
        <v>0.16</v>
      </c>
      <c r="O68" s="513">
        <v>16</v>
      </c>
      <c r="P68" s="1689"/>
      <c r="Q68" s="1595">
        <v>0.16</v>
      </c>
      <c r="R68" s="1686">
        <v>16</v>
      </c>
    </row>
    <row r="69" spans="1:18" ht="15" x14ac:dyDescent="0.25">
      <c r="A69" s="231">
        <v>32</v>
      </c>
      <c r="B69" s="232" t="s">
        <v>167</v>
      </c>
      <c r="C69" s="233" t="s">
        <v>7</v>
      </c>
      <c r="D69" s="234">
        <v>1.6</v>
      </c>
      <c r="E69" s="46"/>
      <c r="F69" s="45">
        <v>26.4</v>
      </c>
      <c r="G69" s="44">
        <v>84</v>
      </c>
      <c r="H69" s="46"/>
      <c r="I69" s="45"/>
      <c r="J69" s="44">
        <v>3.3</v>
      </c>
      <c r="K69" s="235"/>
      <c r="L69" s="235"/>
      <c r="M69" s="235">
        <v>10.3</v>
      </c>
      <c r="N69" s="512">
        <v>0.06</v>
      </c>
      <c r="O69" s="512">
        <v>3.75</v>
      </c>
      <c r="P69" s="253"/>
      <c r="Q69" s="253">
        <v>0.12</v>
      </c>
      <c r="R69" s="1874">
        <v>7.14</v>
      </c>
    </row>
    <row r="70" spans="1:18" ht="15.75" thickBot="1" x14ac:dyDescent="0.3">
      <c r="A70" s="236"/>
      <c r="B70" s="239"/>
      <c r="C70" s="240" t="s">
        <v>9</v>
      </c>
      <c r="D70" s="241">
        <v>1.6</v>
      </c>
      <c r="E70" s="9"/>
      <c r="F70" s="8">
        <v>26.4</v>
      </c>
      <c r="G70" s="7">
        <v>84</v>
      </c>
      <c r="H70" s="9"/>
      <c r="I70" s="8"/>
      <c r="J70" s="7">
        <v>3.3</v>
      </c>
      <c r="K70" s="237"/>
      <c r="L70" s="237"/>
      <c r="M70" s="237">
        <v>10.3</v>
      </c>
      <c r="N70" s="515">
        <v>0.06</v>
      </c>
      <c r="O70" s="514">
        <v>3.75</v>
      </c>
      <c r="P70" s="1073"/>
      <c r="Q70" s="1689"/>
      <c r="R70" s="1862"/>
    </row>
    <row r="71" spans="1:18" ht="15.75" thickBot="1" x14ac:dyDescent="0.3">
      <c r="A71" s="231">
        <v>33</v>
      </c>
      <c r="B71" s="343" t="s">
        <v>147</v>
      </c>
      <c r="C71" s="344" t="s">
        <v>7</v>
      </c>
      <c r="D71" s="345">
        <v>10</v>
      </c>
      <c r="E71" s="346">
        <v>50.2</v>
      </c>
      <c r="F71" s="86"/>
      <c r="G71" s="85">
        <v>525</v>
      </c>
      <c r="H71" s="87">
        <v>26</v>
      </c>
      <c r="I71" s="86"/>
      <c r="J71" s="85">
        <v>221</v>
      </c>
      <c r="K71" s="259">
        <v>110</v>
      </c>
      <c r="L71" s="259"/>
      <c r="M71" s="259">
        <v>10.3</v>
      </c>
      <c r="N71" s="512">
        <v>4.95</v>
      </c>
      <c r="O71" s="515">
        <v>49.5</v>
      </c>
      <c r="P71" s="470"/>
      <c r="Q71" s="253">
        <v>4.95</v>
      </c>
      <c r="R71" s="1874">
        <v>47.14</v>
      </c>
    </row>
    <row r="72" spans="1:18" ht="15.75" thickBot="1" x14ac:dyDescent="0.3">
      <c r="A72" s="236"/>
      <c r="B72" s="239"/>
      <c r="C72" s="240" t="s">
        <v>9</v>
      </c>
      <c r="D72" s="241">
        <v>10</v>
      </c>
      <c r="E72" s="347">
        <v>50.2</v>
      </c>
      <c r="F72" s="8"/>
      <c r="G72" s="7">
        <v>525</v>
      </c>
      <c r="H72" s="9">
        <v>0</v>
      </c>
      <c r="I72" s="8"/>
      <c r="J72" s="7">
        <v>0</v>
      </c>
      <c r="K72" s="237">
        <v>110</v>
      </c>
      <c r="L72" s="237"/>
      <c r="M72" s="237">
        <v>10.3</v>
      </c>
      <c r="N72" s="512">
        <v>0</v>
      </c>
      <c r="O72" s="514">
        <v>0</v>
      </c>
      <c r="P72" s="1073" t="s">
        <v>117</v>
      </c>
      <c r="Q72" s="1689"/>
      <c r="R72" s="1862"/>
    </row>
    <row r="73" spans="1:18" x14ac:dyDescent="0.2">
      <c r="N73" s="524"/>
      <c r="O73" s="524"/>
    </row>
  </sheetData>
  <mergeCells count="41">
    <mergeCell ref="R62:R63"/>
    <mergeCell ref="R64:R65"/>
    <mergeCell ref="R69:R70"/>
    <mergeCell ref="R71:R72"/>
    <mergeCell ref="R53:R56"/>
    <mergeCell ref="R33:R34"/>
    <mergeCell ref="R35:R36"/>
    <mergeCell ref="R37:R38"/>
    <mergeCell ref="R39:R40"/>
    <mergeCell ref="R41:R42"/>
    <mergeCell ref="R20:R21"/>
    <mergeCell ref="R23:R24"/>
    <mergeCell ref="R25:R26"/>
    <mergeCell ref="R28:R29"/>
    <mergeCell ref="R31:R32"/>
    <mergeCell ref="R57:R58"/>
    <mergeCell ref="R59:R60"/>
    <mergeCell ref="R43:R44"/>
    <mergeCell ref="R45:R46"/>
    <mergeCell ref="R47:R48"/>
    <mergeCell ref="R49:R51"/>
    <mergeCell ref="N2:O2"/>
    <mergeCell ref="K5:M5"/>
    <mergeCell ref="I55:I56"/>
    <mergeCell ref="P55:P56"/>
    <mergeCell ref="J55:J56"/>
    <mergeCell ref="M55:M56"/>
    <mergeCell ref="N55:N56"/>
    <mergeCell ref="O55:O56"/>
    <mergeCell ref="L55:L56"/>
    <mergeCell ref="A3:J3"/>
    <mergeCell ref="K55:K56"/>
    <mergeCell ref="P8:P9"/>
    <mergeCell ref="C55:C56"/>
    <mergeCell ref="D55:D56"/>
    <mergeCell ref="H55:H56"/>
    <mergeCell ref="Q8:R8"/>
    <mergeCell ref="R12:R13"/>
    <mergeCell ref="R16:R17"/>
    <mergeCell ref="R18:R19"/>
    <mergeCell ref="Q55:Q56"/>
  </mergeCells>
  <phoneticPr fontId="0" type="noConversion"/>
  <pageMargins left="0.25" right="0.25" top="0.75" bottom="0.75" header="0.3" footer="0.3"/>
  <pageSetup paperSize="9" scale="87" fitToHeight="100" orientation="landscape" r:id="rId1"/>
  <headerFooter alignWithMargins="0">
    <oddFooter>&amp;R&amp;A&amp;P</oddFoot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U69"/>
  <sheetViews>
    <sheetView view="pageBreakPreview" zoomScale="85" zoomScaleSheetLayoutView="85" workbookViewId="0">
      <selection activeCell="G10" sqref="G10:G16"/>
    </sheetView>
  </sheetViews>
  <sheetFormatPr defaultRowHeight="14.25" x14ac:dyDescent="0.2"/>
  <cols>
    <col min="1" max="1" width="6" style="294" customWidth="1"/>
    <col min="2" max="2" width="24.42578125" style="295" customWidth="1"/>
    <col min="3" max="3" width="9.140625" style="296"/>
    <col min="4" max="4" width="13.7109375" style="297" customWidth="1"/>
    <col min="5" max="6" width="9.140625" style="269"/>
    <col min="7" max="7" width="10.42578125" style="271" customWidth="1"/>
    <col min="8" max="8" width="7.140625" style="271" customWidth="1"/>
    <col min="9" max="10" width="9.140625" style="271"/>
    <col min="11" max="11" width="8.85546875" style="271" customWidth="1"/>
    <col min="12" max="12" width="11.7109375" style="271" customWidth="1"/>
    <col min="13" max="13" width="7.140625" style="271" customWidth="1"/>
    <col min="14" max="15" width="9.140625" style="271"/>
    <col min="16" max="16" width="9" style="271" customWidth="1"/>
    <col min="17" max="17" width="9.85546875" style="271" customWidth="1"/>
    <col min="18" max="18" width="7.140625" style="271" customWidth="1"/>
    <col min="19" max="20" width="9.140625" style="271"/>
    <col min="21" max="21" width="9.85546875" style="271" customWidth="1"/>
    <col min="22" max="256" width="9.140625" style="269"/>
    <col min="257" max="257" width="6" style="269" customWidth="1"/>
    <col min="258" max="258" width="21.5703125" style="269" customWidth="1"/>
    <col min="259" max="259" width="9.140625" style="269"/>
    <col min="260" max="260" width="12.28515625" style="269" customWidth="1"/>
    <col min="261" max="266" width="9.140625" style="269"/>
    <col min="267" max="267" width="11.28515625" style="269" customWidth="1"/>
    <col min="268" max="512" width="9.140625" style="269"/>
    <col min="513" max="513" width="6" style="269" customWidth="1"/>
    <col min="514" max="514" width="21.5703125" style="269" customWidth="1"/>
    <col min="515" max="515" width="9.140625" style="269"/>
    <col min="516" max="516" width="12.28515625" style="269" customWidth="1"/>
    <col min="517" max="522" width="9.140625" style="269"/>
    <col min="523" max="523" width="11.28515625" style="269" customWidth="1"/>
    <col min="524" max="768" width="9.140625" style="269"/>
    <col min="769" max="769" width="6" style="269" customWidth="1"/>
    <col min="770" max="770" width="21.5703125" style="269" customWidth="1"/>
    <col min="771" max="771" width="9.140625" style="269"/>
    <col min="772" max="772" width="12.28515625" style="269" customWidth="1"/>
    <col min="773" max="778" width="9.140625" style="269"/>
    <col min="779" max="779" width="11.28515625" style="269" customWidth="1"/>
    <col min="780" max="1024" width="9.140625" style="269"/>
    <col min="1025" max="1025" width="6" style="269" customWidth="1"/>
    <col min="1026" max="1026" width="21.5703125" style="269" customWidth="1"/>
    <col min="1027" max="1027" width="9.140625" style="269"/>
    <col min="1028" max="1028" width="12.28515625" style="269" customWidth="1"/>
    <col min="1029" max="1034" width="9.140625" style="269"/>
    <col min="1035" max="1035" width="11.28515625" style="269" customWidth="1"/>
    <col min="1036" max="1280" width="9.140625" style="269"/>
    <col min="1281" max="1281" width="6" style="269" customWidth="1"/>
    <col min="1282" max="1282" width="21.5703125" style="269" customWidth="1"/>
    <col min="1283" max="1283" width="9.140625" style="269"/>
    <col min="1284" max="1284" width="12.28515625" style="269" customWidth="1"/>
    <col min="1285" max="1290" width="9.140625" style="269"/>
    <col min="1291" max="1291" width="11.28515625" style="269" customWidth="1"/>
    <col min="1292" max="1536" width="9.140625" style="269"/>
    <col min="1537" max="1537" width="6" style="269" customWidth="1"/>
    <col min="1538" max="1538" width="21.5703125" style="269" customWidth="1"/>
    <col min="1539" max="1539" width="9.140625" style="269"/>
    <col min="1540" max="1540" width="12.28515625" style="269" customWidth="1"/>
    <col min="1541" max="1546" width="9.140625" style="269"/>
    <col min="1547" max="1547" width="11.28515625" style="269" customWidth="1"/>
    <col min="1548" max="1792" width="9.140625" style="269"/>
    <col min="1793" max="1793" width="6" style="269" customWidth="1"/>
    <col min="1794" max="1794" width="21.5703125" style="269" customWidth="1"/>
    <col min="1795" max="1795" width="9.140625" style="269"/>
    <col min="1796" max="1796" width="12.28515625" style="269" customWidth="1"/>
    <col min="1797" max="1802" width="9.140625" style="269"/>
    <col min="1803" max="1803" width="11.28515625" style="269" customWidth="1"/>
    <col min="1804" max="2048" width="9.140625" style="269"/>
    <col min="2049" max="2049" width="6" style="269" customWidth="1"/>
    <col min="2050" max="2050" width="21.5703125" style="269" customWidth="1"/>
    <col min="2051" max="2051" width="9.140625" style="269"/>
    <col min="2052" max="2052" width="12.28515625" style="269" customWidth="1"/>
    <col min="2053" max="2058" width="9.140625" style="269"/>
    <col min="2059" max="2059" width="11.28515625" style="269" customWidth="1"/>
    <col min="2060" max="2304" width="9.140625" style="269"/>
    <col min="2305" max="2305" width="6" style="269" customWidth="1"/>
    <col min="2306" max="2306" width="21.5703125" style="269" customWidth="1"/>
    <col min="2307" max="2307" width="9.140625" style="269"/>
    <col min="2308" max="2308" width="12.28515625" style="269" customWidth="1"/>
    <col min="2309" max="2314" width="9.140625" style="269"/>
    <col min="2315" max="2315" width="11.28515625" style="269" customWidth="1"/>
    <col min="2316" max="2560" width="9.140625" style="269"/>
    <col min="2561" max="2561" width="6" style="269" customWidth="1"/>
    <col min="2562" max="2562" width="21.5703125" style="269" customWidth="1"/>
    <col min="2563" max="2563" width="9.140625" style="269"/>
    <col min="2564" max="2564" width="12.28515625" style="269" customWidth="1"/>
    <col min="2565" max="2570" width="9.140625" style="269"/>
    <col min="2571" max="2571" width="11.28515625" style="269" customWidth="1"/>
    <col min="2572" max="2816" width="9.140625" style="269"/>
    <col min="2817" max="2817" width="6" style="269" customWidth="1"/>
    <col min="2818" max="2818" width="21.5703125" style="269" customWidth="1"/>
    <col min="2819" max="2819" width="9.140625" style="269"/>
    <col min="2820" max="2820" width="12.28515625" style="269" customWidth="1"/>
    <col min="2821" max="2826" width="9.140625" style="269"/>
    <col min="2827" max="2827" width="11.28515625" style="269" customWidth="1"/>
    <col min="2828" max="3072" width="9.140625" style="269"/>
    <col min="3073" max="3073" width="6" style="269" customWidth="1"/>
    <col min="3074" max="3074" width="21.5703125" style="269" customWidth="1"/>
    <col min="3075" max="3075" width="9.140625" style="269"/>
    <col min="3076" max="3076" width="12.28515625" style="269" customWidth="1"/>
    <col min="3077" max="3082" width="9.140625" style="269"/>
    <col min="3083" max="3083" width="11.28515625" style="269" customWidth="1"/>
    <col min="3084" max="3328" width="9.140625" style="269"/>
    <col min="3329" max="3329" width="6" style="269" customWidth="1"/>
    <col min="3330" max="3330" width="21.5703125" style="269" customWidth="1"/>
    <col min="3331" max="3331" width="9.140625" style="269"/>
    <col min="3332" max="3332" width="12.28515625" style="269" customWidth="1"/>
    <col min="3333" max="3338" width="9.140625" style="269"/>
    <col min="3339" max="3339" width="11.28515625" style="269" customWidth="1"/>
    <col min="3340" max="3584" width="9.140625" style="269"/>
    <col min="3585" max="3585" width="6" style="269" customWidth="1"/>
    <col min="3586" max="3586" width="21.5703125" style="269" customWidth="1"/>
    <col min="3587" max="3587" width="9.140625" style="269"/>
    <col min="3588" max="3588" width="12.28515625" style="269" customWidth="1"/>
    <col min="3589" max="3594" width="9.140625" style="269"/>
    <col min="3595" max="3595" width="11.28515625" style="269" customWidth="1"/>
    <col min="3596" max="3840" width="9.140625" style="269"/>
    <col min="3841" max="3841" width="6" style="269" customWidth="1"/>
    <col min="3842" max="3842" width="21.5703125" style="269" customWidth="1"/>
    <col min="3843" max="3843" width="9.140625" style="269"/>
    <col min="3844" max="3844" width="12.28515625" style="269" customWidth="1"/>
    <col min="3845" max="3850" width="9.140625" style="269"/>
    <col min="3851" max="3851" width="11.28515625" style="269" customWidth="1"/>
    <col min="3852" max="4096" width="9.140625" style="269"/>
    <col min="4097" max="4097" width="6" style="269" customWidth="1"/>
    <col min="4098" max="4098" width="21.5703125" style="269" customWidth="1"/>
    <col min="4099" max="4099" width="9.140625" style="269"/>
    <col min="4100" max="4100" width="12.28515625" style="269" customWidth="1"/>
    <col min="4101" max="4106" width="9.140625" style="269"/>
    <col min="4107" max="4107" width="11.28515625" style="269" customWidth="1"/>
    <col min="4108" max="4352" width="9.140625" style="269"/>
    <col min="4353" max="4353" width="6" style="269" customWidth="1"/>
    <col min="4354" max="4354" width="21.5703125" style="269" customWidth="1"/>
    <col min="4355" max="4355" width="9.140625" style="269"/>
    <col min="4356" max="4356" width="12.28515625" style="269" customWidth="1"/>
    <col min="4357" max="4362" width="9.140625" style="269"/>
    <col min="4363" max="4363" width="11.28515625" style="269" customWidth="1"/>
    <col min="4364" max="4608" width="9.140625" style="269"/>
    <col min="4609" max="4609" width="6" style="269" customWidth="1"/>
    <col min="4610" max="4610" width="21.5703125" style="269" customWidth="1"/>
    <col min="4611" max="4611" width="9.140625" style="269"/>
    <col min="4612" max="4612" width="12.28515625" style="269" customWidth="1"/>
    <col min="4613" max="4618" width="9.140625" style="269"/>
    <col min="4619" max="4619" width="11.28515625" style="269" customWidth="1"/>
    <col min="4620" max="4864" width="9.140625" style="269"/>
    <col min="4865" max="4865" width="6" style="269" customWidth="1"/>
    <col min="4866" max="4866" width="21.5703125" style="269" customWidth="1"/>
    <col min="4867" max="4867" width="9.140625" style="269"/>
    <col min="4868" max="4868" width="12.28515625" style="269" customWidth="1"/>
    <col min="4869" max="4874" width="9.140625" style="269"/>
    <col min="4875" max="4875" width="11.28515625" style="269" customWidth="1"/>
    <col min="4876" max="5120" width="9.140625" style="269"/>
    <col min="5121" max="5121" width="6" style="269" customWidth="1"/>
    <col min="5122" max="5122" width="21.5703125" style="269" customWidth="1"/>
    <col min="5123" max="5123" width="9.140625" style="269"/>
    <col min="5124" max="5124" width="12.28515625" style="269" customWidth="1"/>
    <col min="5125" max="5130" width="9.140625" style="269"/>
    <col min="5131" max="5131" width="11.28515625" style="269" customWidth="1"/>
    <col min="5132" max="5376" width="9.140625" style="269"/>
    <col min="5377" max="5377" width="6" style="269" customWidth="1"/>
    <col min="5378" max="5378" width="21.5703125" style="269" customWidth="1"/>
    <col min="5379" max="5379" width="9.140625" style="269"/>
    <col min="5380" max="5380" width="12.28515625" style="269" customWidth="1"/>
    <col min="5381" max="5386" width="9.140625" style="269"/>
    <col min="5387" max="5387" width="11.28515625" style="269" customWidth="1"/>
    <col min="5388" max="5632" width="9.140625" style="269"/>
    <col min="5633" max="5633" width="6" style="269" customWidth="1"/>
    <col min="5634" max="5634" width="21.5703125" style="269" customWidth="1"/>
    <col min="5635" max="5635" width="9.140625" style="269"/>
    <col min="5636" max="5636" width="12.28515625" style="269" customWidth="1"/>
    <col min="5637" max="5642" width="9.140625" style="269"/>
    <col min="5643" max="5643" width="11.28515625" style="269" customWidth="1"/>
    <col min="5644" max="5888" width="9.140625" style="269"/>
    <col min="5889" max="5889" width="6" style="269" customWidth="1"/>
    <col min="5890" max="5890" width="21.5703125" style="269" customWidth="1"/>
    <col min="5891" max="5891" width="9.140625" style="269"/>
    <col min="5892" max="5892" width="12.28515625" style="269" customWidth="1"/>
    <col min="5893" max="5898" width="9.140625" style="269"/>
    <col min="5899" max="5899" width="11.28515625" style="269" customWidth="1"/>
    <col min="5900" max="6144" width="9.140625" style="269"/>
    <col min="6145" max="6145" width="6" style="269" customWidth="1"/>
    <col min="6146" max="6146" width="21.5703125" style="269" customWidth="1"/>
    <col min="6147" max="6147" width="9.140625" style="269"/>
    <col min="6148" max="6148" width="12.28515625" style="269" customWidth="1"/>
    <col min="6149" max="6154" width="9.140625" style="269"/>
    <col min="6155" max="6155" width="11.28515625" style="269" customWidth="1"/>
    <col min="6156" max="6400" width="9.140625" style="269"/>
    <col min="6401" max="6401" width="6" style="269" customWidth="1"/>
    <col min="6402" max="6402" width="21.5703125" style="269" customWidth="1"/>
    <col min="6403" max="6403" width="9.140625" style="269"/>
    <col min="6404" max="6404" width="12.28515625" style="269" customWidth="1"/>
    <col min="6405" max="6410" width="9.140625" style="269"/>
    <col min="6411" max="6411" width="11.28515625" style="269" customWidth="1"/>
    <col min="6412" max="6656" width="9.140625" style="269"/>
    <col min="6657" max="6657" width="6" style="269" customWidth="1"/>
    <col min="6658" max="6658" width="21.5703125" style="269" customWidth="1"/>
    <col min="6659" max="6659" width="9.140625" style="269"/>
    <col min="6660" max="6660" width="12.28515625" style="269" customWidth="1"/>
    <col min="6661" max="6666" width="9.140625" style="269"/>
    <col min="6667" max="6667" width="11.28515625" style="269" customWidth="1"/>
    <col min="6668" max="6912" width="9.140625" style="269"/>
    <col min="6913" max="6913" width="6" style="269" customWidth="1"/>
    <col min="6914" max="6914" width="21.5703125" style="269" customWidth="1"/>
    <col min="6915" max="6915" width="9.140625" style="269"/>
    <col min="6916" max="6916" width="12.28515625" style="269" customWidth="1"/>
    <col min="6917" max="6922" width="9.140625" style="269"/>
    <col min="6923" max="6923" width="11.28515625" style="269" customWidth="1"/>
    <col min="6924" max="7168" width="9.140625" style="269"/>
    <col min="7169" max="7169" width="6" style="269" customWidth="1"/>
    <col min="7170" max="7170" width="21.5703125" style="269" customWidth="1"/>
    <col min="7171" max="7171" width="9.140625" style="269"/>
    <col min="7172" max="7172" width="12.28515625" style="269" customWidth="1"/>
    <col min="7173" max="7178" width="9.140625" style="269"/>
    <col min="7179" max="7179" width="11.28515625" style="269" customWidth="1"/>
    <col min="7180" max="7424" width="9.140625" style="269"/>
    <col min="7425" max="7425" width="6" style="269" customWidth="1"/>
    <col min="7426" max="7426" width="21.5703125" style="269" customWidth="1"/>
    <col min="7427" max="7427" width="9.140625" style="269"/>
    <col min="7428" max="7428" width="12.28515625" style="269" customWidth="1"/>
    <col min="7429" max="7434" width="9.140625" style="269"/>
    <col min="7435" max="7435" width="11.28515625" style="269" customWidth="1"/>
    <col min="7436" max="7680" width="9.140625" style="269"/>
    <col min="7681" max="7681" width="6" style="269" customWidth="1"/>
    <col min="7682" max="7682" width="21.5703125" style="269" customWidth="1"/>
    <col min="7683" max="7683" width="9.140625" style="269"/>
    <col min="7684" max="7684" width="12.28515625" style="269" customWidth="1"/>
    <col min="7685" max="7690" width="9.140625" style="269"/>
    <col min="7691" max="7691" width="11.28515625" style="269" customWidth="1"/>
    <col min="7692" max="7936" width="9.140625" style="269"/>
    <col min="7937" max="7937" width="6" style="269" customWidth="1"/>
    <col min="7938" max="7938" width="21.5703125" style="269" customWidth="1"/>
    <col min="7939" max="7939" width="9.140625" style="269"/>
    <col min="7940" max="7940" width="12.28515625" style="269" customWidth="1"/>
    <col min="7941" max="7946" width="9.140625" style="269"/>
    <col min="7947" max="7947" width="11.28515625" style="269" customWidth="1"/>
    <col min="7948" max="8192" width="9.140625" style="269"/>
    <col min="8193" max="8193" width="6" style="269" customWidth="1"/>
    <col min="8194" max="8194" width="21.5703125" style="269" customWidth="1"/>
    <col min="8195" max="8195" width="9.140625" style="269"/>
    <col min="8196" max="8196" width="12.28515625" style="269" customWidth="1"/>
    <col min="8197" max="8202" width="9.140625" style="269"/>
    <col min="8203" max="8203" width="11.28515625" style="269" customWidth="1"/>
    <col min="8204" max="8448" width="9.140625" style="269"/>
    <col min="8449" max="8449" width="6" style="269" customWidth="1"/>
    <col min="8450" max="8450" width="21.5703125" style="269" customWidth="1"/>
    <col min="8451" max="8451" width="9.140625" style="269"/>
    <col min="8452" max="8452" width="12.28515625" style="269" customWidth="1"/>
    <col min="8453" max="8458" width="9.140625" style="269"/>
    <col min="8459" max="8459" width="11.28515625" style="269" customWidth="1"/>
    <col min="8460" max="8704" width="9.140625" style="269"/>
    <col min="8705" max="8705" width="6" style="269" customWidth="1"/>
    <col min="8706" max="8706" width="21.5703125" style="269" customWidth="1"/>
    <col min="8707" max="8707" width="9.140625" style="269"/>
    <col min="8708" max="8708" width="12.28515625" style="269" customWidth="1"/>
    <col min="8709" max="8714" width="9.140625" style="269"/>
    <col min="8715" max="8715" width="11.28515625" style="269" customWidth="1"/>
    <col min="8716" max="8960" width="9.140625" style="269"/>
    <col min="8961" max="8961" width="6" style="269" customWidth="1"/>
    <col min="8962" max="8962" width="21.5703125" style="269" customWidth="1"/>
    <col min="8963" max="8963" width="9.140625" style="269"/>
    <col min="8964" max="8964" width="12.28515625" style="269" customWidth="1"/>
    <col min="8965" max="8970" width="9.140625" style="269"/>
    <col min="8971" max="8971" width="11.28515625" style="269" customWidth="1"/>
    <col min="8972" max="9216" width="9.140625" style="269"/>
    <col min="9217" max="9217" width="6" style="269" customWidth="1"/>
    <col min="9218" max="9218" width="21.5703125" style="269" customWidth="1"/>
    <col min="9219" max="9219" width="9.140625" style="269"/>
    <col min="9220" max="9220" width="12.28515625" style="269" customWidth="1"/>
    <col min="9221" max="9226" width="9.140625" style="269"/>
    <col min="9227" max="9227" width="11.28515625" style="269" customWidth="1"/>
    <col min="9228" max="9472" width="9.140625" style="269"/>
    <col min="9473" max="9473" width="6" style="269" customWidth="1"/>
    <col min="9474" max="9474" width="21.5703125" style="269" customWidth="1"/>
    <col min="9475" max="9475" width="9.140625" style="269"/>
    <col min="9476" max="9476" width="12.28515625" style="269" customWidth="1"/>
    <col min="9477" max="9482" width="9.140625" style="269"/>
    <col min="9483" max="9483" width="11.28515625" style="269" customWidth="1"/>
    <col min="9484" max="9728" width="9.140625" style="269"/>
    <col min="9729" max="9729" width="6" style="269" customWidth="1"/>
    <col min="9730" max="9730" width="21.5703125" style="269" customWidth="1"/>
    <col min="9731" max="9731" width="9.140625" style="269"/>
    <col min="9732" max="9732" width="12.28515625" style="269" customWidth="1"/>
    <col min="9733" max="9738" width="9.140625" style="269"/>
    <col min="9739" max="9739" width="11.28515625" style="269" customWidth="1"/>
    <col min="9740" max="9984" width="9.140625" style="269"/>
    <col min="9985" max="9985" width="6" style="269" customWidth="1"/>
    <col min="9986" max="9986" width="21.5703125" style="269" customWidth="1"/>
    <col min="9987" max="9987" width="9.140625" style="269"/>
    <col min="9988" max="9988" width="12.28515625" style="269" customWidth="1"/>
    <col min="9989" max="9994" width="9.140625" style="269"/>
    <col min="9995" max="9995" width="11.28515625" style="269" customWidth="1"/>
    <col min="9996" max="10240" width="9.140625" style="269"/>
    <col min="10241" max="10241" width="6" style="269" customWidth="1"/>
    <col min="10242" max="10242" width="21.5703125" style="269" customWidth="1"/>
    <col min="10243" max="10243" width="9.140625" style="269"/>
    <col min="10244" max="10244" width="12.28515625" style="269" customWidth="1"/>
    <col min="10245" max="10250" width="9.140625" style="269"/>
    <col min="10251" max="10251" width="11.28515625" style="269" customWidth="1"/>
    <col min="10252" max="10496" width="9.140625" style="269"/>
    <col min="10497" max="10497" width="6" style="269" customWidth="1"/>
    <col min="10498" max="10498" width="21.5703125" style="269" customWidth="1"/>
    <col min="10499" max="10499" width="9.140625" style="269"/>
    <col min="10500" max="10500" width="12.28515625" style="269" customWidth="1"/>
    <col min="10501" max="10506" width="9.140625" style="269"/>
    <col min="10507" max="10507" width="11.28515625" style="269" customWidth="1"/>
    <col min="10508" max="10752" width="9.140625" style="269"/>
    <col min="10753" max="10753" width="6" style="269" customWidth="1"/>
    <col min="10754" max="10754" width="21.5703125" style="269" customWidth="1"/>
    <col min="10755" max="10755" width="9.140625" style="269"/>
    <col min="10756" max="10756" width="12.28515625" style="269" customWidth="1"/>
    <col min="10757" max="10762" width="9.140625" style="269"/>
    <col min="10763" max="10763" width="11.28515625" style="269" customWidth="1"/>
    <col min="10764" max="11008" width="9.140625" style="269"/>
    <col min="11009" max="11009" width="6" style="269" customWidth="1"/>
    <col min="11010" max="11010" width="21.5703125" style="269" customWidth="1"/>
    <col min="11011" max="11011" width="9.140625" style="269"/>
    <col min="11012" max="11012" width="12.28515625" style="269" customWidth="1"/>
    <col min="11013" max="11018" width="9.140625" style="269"/>
    <col min="11019" max="11019" width="11.28515625" style="269" customWidth="1"/>
    <col min="11020" max="11264" width="9.140625" style="269"/>
    <col min="11265" max="11265" width="6" style="269" customWidth="1"/>
    <col min="11266" max="11266" width="21.5703125" style="269" customWidth="1"/>
    <col min="11267" max="11267" width="9.140625" style="269"/>
    <col min="11268" max="11268" width="12.28515625" style="269" customWidth="1"/>
    <col min="11269" max="11274" width="9.140625" style="269"/>
    <col min="11275" max="11275" width="11.28515625" style="269" customWidth="1"/>
    <col min="11276" max="11520" width="9.140625" style="269"/>
    <col min="11521" max="11521" width="6" style="269" customWidth="1"/>
    <col min="11522" max="11522" width="21.5703125" style="269" customWidth="1"/>
    <col min="11523" max="11523" width="9.140625" style="269"/>
    <col min="11524" max="11524" width="12.28515625" style="269" customWidth="1"/>
    <col min="11525" max="11530" width="9.140625" style="269"/>
    <col min="11531" max="11531" width="11.28515625" style="269" customWidth="1"/>
    <col min="11532" max="11776" width="9.140625" style="269"/>
    <col min="11777" max="11777" width="6" style="269" customWidth="1"/>
    <col min="11778" max="11778" width="21.5703125" style="269" customWidth="1"/>
    <col min="11779" max="11779" width="9.140625" style="269"/>
    <col min="11780" max="11780" width="12.28515625" style="269" customWidth="1"/>
    <col min="11781" max="11786" width="9.140625" style="269"/>
    <col min="11787" max="11787" width="11.28515625" style="269" customWidth="1"/>
    <col min="11788" max="12032" width="9.140625" style="269"/>
    <col min="12033" max="12033" width="6" style="269" customWidth="1"/>
    <col min="12034" max="12034" width="21.5703125" style="269" customWidth="1"/>
    <col min="12035" max="12035" width="9.140625" style="269"/>
    <col min="12036" max="12036" width="12.28515625" style="269" customWidth="1"/>
    <col min="12037" max="12042" width="9.140625" style="269"/>
    <col min="12043" max="12043" width="11.28515625" style="269" customWidth="1"/>
    <col min="12044" max="12288" width="9.140625" style="269"/>
    <col min="12289" max="12289" width="6" style="269" customWidth="1"/>
    <col min="12290" max="12290" width="21.5703125" style="269" customWidth="1"/>
    <col min="12291" max="12291" width="9.140625" style="269"/>
    <col min="12292" max="12292" width="12.28515625" style="269" customWidth="1"/>
    <col min="12293" max="12298" width="9.140625" style="269"/>
    <col min="12299" max="12299" width="11.28515625" style="269" customWidth="1"/>
    <col min="12300" max="12544" width="9.140625" style="269"/>
    <col min="12545" max="12545" width="6" style="269" customWidth="1"/>
    <col min="12546" max="12546" width="21.5703125" style="269" customWidth="1"/>
    <col min="12547" max="12547" width="9.140625" style="269"/>
    <col min="12548" max="12548" width="12.28515625" style="269" customWidth="1"/>
    <col min="12549" max="12554" width="9.140625" style="269"/>
    <col min="12555" max="12555" width="11.28515625" style="269" customWidth="1"/>
    <col min="12556" max="12800" width="9.140625" style="269"/>
    <col min="12801" max="12801" width="6" style="269" customWidth="1"/>
    <col min="12802" max="12802" width="21.5703125" style="269" customWidth="1"/>
    <col min="12803" max="12803" width="9.140625" style="269"/>
    <col min="12804" max="12804" width="12.28515625" style="269" customWidth="1"/>
    <col min="12805" max="12810" width="9.140625" style="269"/>
    <col min="12811" max="12811" width="11.28515625" style="269" customWidth="1"/>
    <col min="12812" max="13056" width="9.140625" style="269"/>
    <col min="13057" max="13057" width="6" style="269" customWidth="1"/>
    <col min="13058" max="13058" width="21.5703125" style="269" customWidth="1"/>
    <col min="13059" max="13059" width="9.140625" style="269"/>
    <col min="13060" max="13060" width="12.28515625" style="269" customWidth="1"/>
    <col min="13061" max="13066" width="9.140625" style="269"/>
    <col min="13067" max="13067" width="11.28515625" style="269" customWidth="1"/>
    <col min="13068" max="13312" width="9.140625" style="269"/>
    <col min="13313" max="13313" width="6" style="269" customWidth="1"/>
    <col min="13314" max="13314" width="21.5703125" style="269" customWidth="1"/>
    <col min="13315" max="13315" width="9.140625" style="269"/>
    <col min="13316" max="13316" width="12.28515625" style="269" customWidth="1"/>
    <col min="13317" max="13322" width="9.140625" style="269"/>
    <col min="13323" max="13323" width="11.28515625" style="269" customWidth="1"/>
    <col min="13324" max="13568" width="9.140625" style="269"/>
    <col min="13569" max="13569" width="6" style="269" customWidth="1"/>
    <col min="13570" max="13570" width="21.5703125" style="269" customWidth="1"/>
    <col min="13571" max="13571" width="9.140625" style="269"/>
    <col min="13572" max="13572" width="12.28515625" style="269" customWidth="1"/>
    <col min="13573" max="13578" width="9.140625" style="269"/>
    <col min="13579" max="13579" width="11.28515625" style="269" customWidth="1"/>
    <col min="13580" max="13824" width="9.140625" style="269"/>
    <col min="13825" max="13825" width="6" style="269" customWidth="1"/>
    <col min="13826" max="13826" width="21.5703125" style="269" customWidth="1"/>
    <col min="13827" max="13827" width="9.140625" style="269"/>
    <col min="13828" max="13828" width="12.28515625" style="269" customWidth="1"/>
    <col min="13829" max="13834" width="9.140625" style="269"/>
    <col min="13835" max="13835" width="11.28515625" style="269" customWidth="1"/>
    <col min="13836" max="14080" width="9.140625" style="269"/>
    <col min="14081" max="14081" width="6" style="269" customWidth="1"/>
    <col min="14082" max="14082" width="21.5703125" style="269" customWidth="1"/>
    <col min="14083" max="14083" width="9.140625" style="269"/>
    <col min="14084" max="14084" width="12.28515625" style="269" customWidth="1"/>
    <col min="14085" max="14090" width="9.140625" style="269"/>
    <col min="14091" max="14091" width="11.28515625" style="269" customWidth="1"/>
    <col min="14092" max="14336" width="9.140625" style="269"/>
    <col min="14337" max="14337" width="6" style="269" customWidth="1"/>
    <col min="14338" max="14338" width="21.5703125" style="269" customWidth="1"/>
    <col min="14339" max="14339" width="9.140625" style="269"/>
    <col min="14340" max="14340" width="12.28515625" style="269" customWidth="1"/>
    <col min="14341" max="14346" width="9.140625" style="269"/>
    <col min="14347" max="14347" width="11.28515625" style="269" customWidth="1"/>
    <col min="14348" max="14592" width="9.140625" style="269"/>
    <col min="14593" max="14593" width="6" style="269" customWidth="1"/>
    <col min="14594" max="14594" width="21.5703125" style="269" customWidth="1"/>
    <col min="14595" max="14595" width="9.140625" style="269"/>
    <col min="14596" max="14596" width="12.28515625" style="269" customWidth="1"/>
    <col min="14597" max="14602" width="9.140625" style="269"/>
    <col min="14603" max="14603" width="11.28515625" style="269" customWidth="1"/>
    <col min="14604" max="14848" width="9.140625" style="269"/>
    <col min="14849" max="14849" width="6" style="269" customWidth="1"/>
    <col min="14850" max="14850" width="21.5703125" style="269" customWidth="1"/>
    <col min="14851" max="14851" width="9.140625" style="269"/>
    <col min="14852" max="14852" width="12.28515625" style="269" customWidth="1"/>
    <col min="14853" max="14858" width="9.140625" style="269"/>
    <col min="14859" max="14859" width="11.28515625" style="269" customWidth="1"/>
    <col min="14860" max="15104" width="9.140625" style="269"/>
    <col min="15105" max="15105" width="6" style="269" customWidth="1"/>
    <col min="15106" max="15106" width="21.5703125" style="269" customWidth="1"/>
    <col min="15107" max="15107" width="9.140625" style="269"/>
    <col min="15108" max="15108" width="12.28515625" style="269" customWidth="1"/>
    <col min="15109" max="15114" width="9.140625" style="269"/>
    <col min="15115" max="15115" width="11.28515625" style="269" customWidth="1"/>
    <col min="15116" max="15360" width="9.140625" style="269"/>
    <col min="15361" max="15361" width="6" style="269" customWidth="1"/>
    <col min="15362" max="15362" width="21.5703125" style="269" customWidth="1"/>
    <col min="15363" max="15363" width="9.140625" style="269"/>
    <col min="15364" max="15364" width="12.28515625" style="269" customWidth="1"/>
    <col min="15365" max="15370" width="9.140625" style="269"/>
    <col min="15371" max="15371" width="11.28515625" style="269" customWidth="1"/>
    <col min="15372" max="15616" width="9.140625" style="269"/>
    <col min="15617" max="15617" width="6" style="269" customWidth="1"/>
    <col min="15618" max="15618" width="21.5703125" style="269" customWidth="1"/>
    <col min="15619" max="15619" width="9.140625" style="269"/>
    <col min="15620" max="15620" width="12.28515625" style="269" customWidth="1"/>
    <col min="15621" max="15626" width="9.140625" style="269"/>
    <col min="15627" max="15627" width="11.28515625" style="269" customWidth="1"/>
    <col min="15628" max="15872" width="9.140625" style="269"/>
    <col min="15873" max="15873" width="6" style="269" customWidth="1"/>
    <col min="15874" max="15874" width="21.5703125" style="269" customWidth="1"/>
    <col min="15875" max="15875" width="9.140625" style="269"/>
    <col min="15876" max="15876" width="12.28515625" style="269" customWidth="1"/>
    <col min="15877" max="15882" width="9.140625" style="269"/>
    <col min="15883" max="15883" width="11.28515625" style="269" customWidth="1"/>
    <col min="15884" max="16128" width="9.140625" style="269"/>
    <col min="16129" max="16129" width="6" style="269" customWidth="1"/>
    <col min="16130" max="16130" width="21.5703125" style="269" customWidth="1"/>
    <col min="16131" max="16131" width="9.140625" style="269"/>
    <col min="16132" max="16132" width="12.28515625" style="269" customWidth="1"/>
    <col min="16133" max="16138" width="9.140625" style="269"/>
    <col min="16139" max="16139" width="11.28515625" style="269" customWidth="1"/>
    <col min="16140" max="16384" width="9.140625" style="269"/>
  </cols>
  <sheetData>
    <row r="1" spans="1:21" s="526" customFormat="1" x14ac:dyDescent="0.2">
      <c r="A1" s="294"/>
      <c r="B1" s="295"/>
      <c r="C1" s="296"/>
      <c r="D1" s="297"/>
      <c r="S1" s="526" t="s">
        <v>366</v>
      </c>
    </row>
    <row r="2" spans="1:21" ht="37.5" customHeight="1" thickBot="1" x14ac:dyDescent="0.25">
      <c r="A2" s="1893" t="s">
        <v>453</v>
      </c>
      <c r="B2" s="1894"/>
      <c r="C2" s="1894"/>
      <c r="D2" s="1894"/>
      <c r="E2" s="1894"/>
      <c r="F2" s="1894"/>
      <c r="G2" s="1894"/>
      <c r="H2" s="1894"/>
      <c r="I2" s="1894"/>
      <c r="J2" s="1894"/>
      <c r="K2" s="1894"/>
      <c r="L2" s="1894"/>
      <c r="M2" s="1894"/>
      <c r="N2" s="1894"/>
      <c r="O2" s="1894"/>
      <c r="P2" s="1894"/>
      <c r="Q2" s="1894"/>
      <c r="R2" s="1894"/>
      <c r="S2" s="1894"/>
      <c r="T2" s="1894"/>
      <c r="U2" s="1894"/>
    </row>
    <row r="3" spans="1:21" ht="18" customHeight="1" thickBot="1" x14ac:dyDescent="0.25">
      <c r="A3" s="1895" t="s">
        <v>299</v>
      </c>
      <c r="B3" s="1898" t="s">
        <v>300</v>
      </c>
      <c r="C3" s="1901" t="s">
        <v>343</v>
      </c>
      <c r="D3" s="1904" t="s">
        <v>301</v>
      </c>
      <c r="E3" s="1904" t="s">
        <v>302</v>
      </c>
      <c r="F3" s="1904" t="s">
        <v>303</v>
      </c>
      <c r="G3" s="1908" t="s">
        <v>105</v>
      </c>
      <c r="H3" s="1909"/>
      <c r="I3" s="1909"/>
      <c r="J3" s="1909"/>
      <c r="K3" s="1910"/>
      <c r="L3" s="1908" t="s">
        <v>5</v>
      </c>
      <c r="M3" s="1909"/>
      <c r="N3" s="1909"/>
      <c r="O3" s="1909"/>
      <c r="P3" s="1910"/>
      <c r="Q3" s="1908" t="s">
        <v>454</v>
      </c>
      <c r="R3" s="1909"/>
      <c r="S3" s="1909"/>
      <c r="T3" s="1909"/>
      <c r="U3" s="1910"/>
    </row>
    <row r="4" spans="1:21" s="275" customFormat="1" ht="96" customHeight="1" thickBot="1" x14ac:dyDescent="0.25">
      <c r="A4" s="1896"/>
      <c r="B4" s="1899"/>
      <c r="C4" s="1902"/>
      <c r="D4" s="1905"/>
      <c r="E4" s="1907"/>
      <c r="F4" s="1906"/>
      <c r="G4" s="312" t="s">
        <v>304</v>
      </c>
      <c r="H4" s="730" t="s">
        <v>305</v>
      </c>
      <c r="I4" s="730" t="s">
        <v>306</v>
      </c>
      <c r="J4" s="312" t="s">
        <v>342</v>
      </c>
      <c r="K4" s="1911" t="s">
        <v>341</v>
      </c>
      <c r="L4" s="312" t="s">
        <v>304</v>
      </c>
      <c r="M4" s="730" t="s">
        <v>305</v>
      </c>
      <c r="N4" s="731" t="s">
        <v>306</v>
      </c>
      <c r="O4" s="312" t="s">
        <v>342</v>
      </c>
      <c r="P4" s="1911" t="s">
        <v>341</v>
      </c>
      <c r="Q4" s="312" t="s">
        <v>304</v>
      </c>
      <c r="R4" s="730" t="s">
        <v>305</v>
      </c>
      <c r="S4" s="730" t="s">
        <v>306</v>
      </c>
      <c r="T4" s="312" t="s">
        <v>342</v>
      </c>
      <c r="U4" s="1911" t="s">
        <v>341</v>
      </c>
    </row>
    <row r="5" spans="1:21" s="275" customFormat="1" ht="17.25" thickBot="1" x14ac:dyDescent="0.25">
      <c r="A5" s="1896"/>
      <c r="B5" s="1899"/>
      <c r="C5" s="1902"/>
      <c r="D5" s="1905"/>
      <c r="E5" s="276" t="s">
        <v>307</v>
      </c>
      <c r="F5" s="276" t="s">
        <v>308</v>
      </c>
      <c r="G5" s="277" t="s">
        <v>309</v>
      </c>
      <c r="H5" s="305" t="s">
        <v>310</v>
      </c>
      <c r="I5" s="305" t="s">
        <v>311</v>
      </c>
      <c r="J5" s="306" t="s">
        <v>312</v>
      </c>
      <c r="K5" s="1912"/>
      <c r="L5" s="277" t="s">
        <v>309</v>
      </c>
      <c r="M5" s="305" t="s">
        <v>310</v>
      </c>
      <c r="N5" s="305" t="s">
        <v>311</v>
      </c>
      <c r="O5" s="306" t="s">
        <v>312</v>
      </c>
      <c r="P5" s="1912"/>
      <c r="Q5" s="277" t="s">
        <v>309</v>
      </c>
      <c r="R5" s="305" t="s">
        <v>310</v>
      </c>
      <c r="S5" s="305" t="s">
        <v>311</v>
      </c>
      <c r="T5" s="306" t="s">
        <v>312</v>
      </c>
      <c r="U5" s="1912"/>
    </row>
    <row r="6" spans="1:21" s="275" customFormat="1" ht="15" thickBot="1" x14ac:dyDescent="0.25">
      <c r="A6" s="1897"/>
      <c r="B6" s="1900"/>
      <c r="C6" s="1903"/>
      <c r="D6" s="1906"/>
      <c r="E6" s="278" t="s">
        <v>313</v>
      </c>
      <c r="F6" s="279" t="s">
        <v>54</v>
      </c>
      <c r="G6" s="362" t="s">
        <v>53</v>
      </c>
      <c r="H6" s="307" t="s">
        <v>54</v>
      </c>
      <c r="I6" s="308" t="s">
        <v>314</v>
      </c>
      <c r="J6" s="279" t="s">
        <v>313</v>
      </c>
      <c r="K6" s="309" t="s">
        <v>19</v>
      </c>
      <c r="L6" s="362" t="s">
        <v>53</v>
      </c>
      <c r="M6" s="307" t="s">
        <v>54</v>
      </c>
      <c r="N6" s="308" t="s">
        <v>314</v>
      </c>
      <c r="O6" s="279" t="s">
        <v>313</v>
      </c>
      <c r="P6" s="309" t="s">
        <v>19</v>
      </c>
      <c r="Q6" s="362" t="s">
        <v>53</v>
      </c>
      <c r="R6" s="307" t="s">
        <v>54</v>
      </c>
      <c r="S6" s="308" t="s">
        <v>314</v>
      </c>
      <c r="T6" s="279" t="s">
        <v>313</v>
      </c>
      <c r="U6" s="309" t="s">
        <v>19</v>
      </c>
    </row>
    <row r="7" spans="1:21" ht="15" x14ac:dyDescent="0.25">
      <c r="A7" s="1795">
        <v>1</v>
      </c>
      <c r="B7" s="1892" t="s">
        <v>148</v>
      </c>
      <c r="C7" s="298" t="s">
        <v>315</v>
      </c>
      <c r="D7" s="280" t="s">
        <v>327</v>
      </c>
      <c r="E7" s="299">
        <v>250</v>
      </c>
      <c r="F7" s="281">
        <v>10</v>
      </c>
      <c r="G7" s="314" t="e">
        <f>I7/H7</f>
        <v>#DIV/0!</v>
      </c>
      <c r="H7" s="530"/>
      <c r="I7" s="532"/>
      <c r="J7" s="510">
        <f>I7/0.8</f>
        <v>0</v>
      </c>
      <c r="K7" s="310">
        <f>J7/E7*100</f>
        <v>0</v>
      </c>
      <c r="L7" s="315" t="e">
        <f t="shared" ref="L7:L69" si="0">N7/M7</f>
        <v>#DIV/0!</v>
      </c>
      <c r="M7" s="532"/>
      <c r="N7" s="531"/>
      <c r="O7" s="510">
        <f>N7/0.8</f>
        <v>0</v>
      </c>
      <c r="P7" s="310">
        <f>O7/E7*100</f>
        <v>0</v>
      </c>
      <c r="Q7" s="315" t="e">
        <f>S7/R7</f>
        <v>#DIV/0!</v>
      </c>
      <c r="R7" s="532"/>
      <c r="S7" s="531"/>
      <c r="T7" s="510">
        <f>S7/0.8</f>
        <v>0</v>
      </c>
      <c r="U7" s="310">
        <f>T7/E7*100</f>
        <v>0</v>
      </c>
    </row>
    <row r="8" spans="1:21" ht="15" x14ac:dyDescent="0.25">
      <c r="A8" s="1891"/>
      <c r="B8" s="1890"/>
      <c r="C8" s="282" t="s">
        <v>317</v>
      </c>
      <c r="D8" s="283" t="s">
        <v>327</v>
      </c>
      <c r="E8" s="284">
        <v>250</v>
      </c>
      <c r="F8" s="285">
        <v>10</v>
      </c>
      <c r="G8" s="314" t="e">
        <f t="shared" ref="G8:G69" si="1">I8/H8</f>
        <v>#DIV/0!</v>
      </c>
      <c r="H8" s="532"/>
      <c r="I8" s="532"/>
      <c r="J8" s="510">
        <f t="shared" ref="J8:J69" si="2">I8/0.8</f>
        <v>0</v>
      </c>
      <c r="K8" s="310">
        <f t="shared" ref="K8:K69" si="3">J8/E8*100</f>
        <v>0</v>
      </c>
      <c r="L8" s="315" t="e">
        <f t="shared" si="0"/>
        <v>#DIV/0!</v>
      </c>
      <c r="M8" s="532"/>
      <c r="N8" s="531"/>
      <c r="O8" s="510">
        <f t="shared" ref="O8:O69" si="4">N8/0.8</f>
        <v>0</v>
      </c>
      <c r="P8" s="310">
        <f t="shared" ref="P8:P39" si="5">O8/E8*100</f>
        <v>0</v>
      </c>
      <c r="Q8" s="315" t="e">
        <f t="shared" ref="Q8:Q69" si="6">S8/R8</f>
        <v>#DIV/0!</v>
      </c>
      <c r="R8" s="532"/>
      <c r="S8" s="531"/>
      <c r="T8" s="510">
        <f t="shared" ref="T8:T69" si="7">S8/0.8</f>
        <v>0</v>
      </c>
      <c r="U8" s="310">
        <f t="shared" ref="U8:U39" si="8">T8/E8*100</f>
        <v>0</v>
      </c>
    </row>
    <row r="9" spans="1:21" ht="15" x14ac:dyDescent="0.25">
      <c r="A9" s="1889">
        <v>2</v>
      </c>
      <c r="B9" s="1890" t="s">
        <v>142</v>
      </c>
      <c r="C9" s="282" t="s">
        <v>315</v>
      </c>
      <c r="D9" s="286" t="s">
        <v>324</v>
      </c>
      <c r="E9" s="284">
        <v>160</v>
      </c>
      <c r="F9" s="285">
        <v>10</v>
      </c>
      <c r="G9" s="314" t="e">
        <f t="shared" si="1"/>
        <v>#DIV/0!</v>
      </c>
      <c r="H9" s="532"/>
      <c r="I9" s="532"/>
      <c r="J9" s="510">
        <f t="shared" si="2"/>
        <v>0</v>
      </c>
      <c r="K9" s="310">
        <f t="shared" si="3"/>
        <v>0</v>
      </c>
      <c r="L9" s="315" t="e">
        <f t="shared" si="0"/>
        <v>#DIV/0!</v>
      </c>
      <c r="M9" s="532"/>
      <c r="N9" s="531"/>
      <c r="O9" s="510">
        <f t="shared" si="4"/>
        <v>0</v>
      </c>
      <c r="P9" s="310">
        <f t="shared" si="5"/>
        <v>0</v>
      </c>
      <c r="Q9" s="315" t="e">
        <f t="shared" si="6"/>
        <v>#DIV/0!</v>
      </c>
      <c r="R9" s="532"/>
      <c r="S9" s="531"/>
      <c r="T9" s="510">
        <f t="shared" si="7"/>
        <v>0</v>
      </c>
      <c r="U9" s="310">
        <f t="shared" si="8"/>
        <v>0</v>
      </c>
    </row>
    <row r="10" spans="1:21" ht="15" x14ac:dyDescent="0.25">
      <c r="A10" s="1797"/>
      <c r="B10" s="1890"/>
      <c r="C10" s="282" t="s">
        <v>317</v>
      </c>
      <c r="D10" s="286" t="s">
        <v>324</v>
      </c>
      <c r="E10" s="284">
        <v>160</v>
      </c>
      <c r="F10" s="285">
        <v>10</v>
      </c>
      <c r="G10" s="314" t="e">
        <f t="shared" si="1"/>
        <v>#DIV/0!</v>
      </c>
      <c r="H10" s="532"/>
      <c r="I10" s="532"/>
      <c r="J10" s="510">
        <f t="shared" si="2"/>
        <v>0</v>
      </c>
      <c r="K10" s="310">
        <f t="shared" si="3"/>
        <v>0</v>
      </c>
      <c r="L10" s="315" t="e">
        <f t="shared" si="0"/>
        <v>#DIV/0!</v>
      </c>
      <c r="M10" s="532"/>
      <c r="N10" s="531"/>
      <c r="O10" s="510">
        <f t="shared" si="4"/>
        <v>0</v>
      </c>
      <c r="P10" s="310">
        <f t="shared" si="5"/>
        <v>0</v>
      </c>
      <c r="Q10" s="315" t="e">
        <f t="shared" si="6"/>
        <v>#DIV/0!</v>
      </c>
      <c r="R10" s="532"/>
      <c r="S10" s="531"/>
      <c r="T10" s="510">
        <f t="shared" si="7"/>
        <v>0</v>
      </c>
      <c r="U10" s="310">
        <f t="shared" si="8"/>
        <v>0</v>
      </c>
    </row>
    <row r="11" spans="1:21" ht="15" x14ac:dyDescent="0.25">
      <c r="A11" s="1889">
        <v>3</v>
      </c>
      <c r="B11" s="1890" t="s">
        <v>134</v>
      </c>
      <c r="C11" s="282" t="s">
        <v>315</v>
      </c>
      <c r="D11" s="286" t="s">
        <v>327</v>
      </c>
      <c r="E11" s="284">
        <v>250</v>
      </c>
      <c r="F11" s="285">
        <v>10</v>
      </c>
      <c r="G11" s="314" t="e">
        <f t="shared" si="1"/>
        <v>#DIV/0!</v>
      </c>
      <c r="H11" s="532"/>
      <c r="I11" s="532"/>
      <c r="J11" s="510">
        <f t="shared" si="2"/>
        <v>0</v>
      </c>
      <c r="K11" s="310">
        <f t="shared" si="3"/>
        <v>0</v>
      </c>
      <c r="L11" s="315" t="e">
        <f t="shared" si="0"/>
        <v>#DIV/0!</v>
      </c>
      <c r="M11" s="532"/>
      <c r="N11" s="531"/>
      <c r="O11" s="510">
        <f t="shared" si="4"/>
        <v>0</v>
      </c>
      <c r="P11" s="310">
        <f t="shared" si="5"/>
        <v>0</v>
      </c>
      <c r="Q11" s="315" t="e">
        <f t="shared" si="6"/>
        <v>#DIV/0!</v>
      </c>
      <c r="R11" s="532"/>
      <c r="S11" s="531"/>
      <c r="T11" s="510">
        <f t="shared" si="7"/>
        <v>0</v>
      </c>
      <c r="U11" s="310">
        <f t="shared" si="8"/>
        <v>0</v>
      </c>
    </row>
    <row r="12" spans="1:21" ht="15" x14ac:dyDescent="0.25">
      <c r="A12" s="1797"/>
      <c r="B12" s="1890"/>
      <c r="C12" s="282" t="s">
        <v>317</v>
      </c>
      <c r="D12" s="286" t="s">
        <v>327</v>
      </c>
      <c r="E12" s="284">
        <v>250</v>
      </c>
      <c r="F12" s="285">
        <v>10</v>
      </c>
      <c r="G12" s="314" t="e">
        <f t="shared" si="1"/>
        <v>#DIV/0!</v>
      </c>
      <c r="H12" s="532"/>
      <c r="I12" s="532"/>
      <c r="J12" s="510">
        <f t="shared" si="2"/>
        <v>0</v>
      </c>
      <c r="K12" s="310">
        <f t="shared" si="3"/>
        <v>0</v>
      </c>
      <c r="L12" s="315" t="e">
        <f t="shared" si="0"/>
        <v>#DIV/0!</v>
      </c>
      <c r="M12" s="532"/>
      <c r="N12" s="531"/>
      <c r="O12" s="510">
        <f t="shared" si="4"/>
        <v>0</v>
      </c>
      <c r="P12" s="310">
        <f t="shared" si="5"/>
        <v>0</v>
      </c>
      <c r="Q12" s="315" t="e">
        <f t="shared" si="6"/>
        <v>#DIV/0!</v>
      </c>
      <c r="R12" s="532"/>
      <c r="S12" s="531"/>
      <c r="T12" s="510">
        <f t="shared" si="7"/>
        <v>0</v>
      </c>
      <c r="U12" s="310">
        <f t="shared" si="8"/>
        <v>0</v>
      </c>
    </row>
    <row r="13" spans="1:21" ht="15" x14ac:dyDescent="0.25">
      <c r="A13" s="1889">
        <v>4</v>
      </c>
      <c r="B13" s="1890" t="s">
        <v>144</v>
      </c>
      <c r="C13" s="282" t="s">
        <v>315</v>
      </c>
      <c r="D13" s="286" t="s">
        <v>324</v>
      </c>
      <c r="E13" s="284">
        <v>160</v>
      </c>
      <c r="F13" s="285">
        <v>10</v>
      </c>
      <c r="G13" s="314" t="e">
        <f t="shared" si="1"/>
        <v>#DIV/0!</v>
      </c>
      <c r="H13" s="532"/>
      <c r="I13" s="532"/>
      <c r="J13" s="510">
        <f t="shared" si="2"/>
        <v>0</v>
      </c>
      <c r="K13" s="310">
        <f t="shared" si="3"/>
        <v>0</v>
      </c>
      <c r="L13" s="315" t="e">
        <f t="shared" si="0"/>
        <v>#DIV/0!</v>
      </c>
      <c r="M13" s="532"/>
      <c r="N13" s="531"/>
      <c r="O13" s="510">
        <f t="shared" si="4"/>
        <v>0</v>
      </c>
      <c r="P13" s="310">
        <f t="shared" si="5"/>
        <v>0</v>
      </c>
      <c r="Q13" s="315" t="e">
        <f t="shared" si="6"/>
        <v>#DIV/0!</v>
      </c>
      <c r="R13" s="532"/>
      <c r="S13" s="531"/>
      <c r="T13" s="510">
        <f t="shared" si="7"/>
        <v>0</v>
      </c>
      <c r="U13" s="310">
        <f t="shared" si="8"/>
        <v>0</v>
      </c>
    </row>
    <row r="14" spans="1:21" ht="15" x14ac:dyDescent="0.25">
      <c r="A14" s="1797"/>
      <c r="B14" s="1890"/>
      <c r="C14" s="282" t="s">
        <v>317</v>
      </c>
      <c r="D14" s="286" t="s">
        <v>324</v>
      </c>
      <c r="E14" s="284">
        <v>160</v>
      </c>
      <c r="F14" s="285">
        <v>10</v>
      </c>
      <c r="G14" s="314" t="e">
        <f t="shared" si="1"/>
        <v>#DIV/0!</v>
      </c>
      <c r="H14" s="532"/>
      <c r="I14" s="532"/>
      <c r="J14" s="510">
        <f t="shared" si="2"/>
        <v>0</v>
      </c>
      <c r="K14" s="310">
        <f t="shared" si="3"/>
        <v>0</v>
      </c>
      <c r="L14" s="315" t="e">
        <f t="shared" si="0"/>
        <v>#DIV/0!</v>
      </c>
      <c r="M14" s="532"/>
      <c r="N14" s="531"/>
      <c r="O14" s="510">
        <f t="shared" si="4"/>
        <v>0</v>
      </c>
      <c r="P14" s="310">
        <f t="shared" si="5"/>
        <v>0</v>
      </c>
      <c r="Q14" s="315" t="e">
        <f t="shared" si="6"/>
        <v>#DIV/0!</v>
      </c>
      <c r="R14" s="532"/>
      <c r="S14" s="531"/>
      <c r="T14" s="510">
        <f t="shared" si="7"/>
        <v>0</v>
      </c>
      <c r="U14" s="310">
        <f t="shared" si="8"/>
        <v>0</v>
      </c>
    </row>
    <row r="15" spans="1:21" ht="15" x14ac:dyDescent="0.25">
      <c r="A15" s="1883">
        <v>5</v>
      </c>
      <c r="B15" s="1884" t="s">
        <v>143</v>
      </c>
      <c r="C15" s="282" t="s">
        <v>315</v>
      </c>
      <c r="D15" s="286" t="s">
        <v>320</v>
      </c>
      <c r="E15" s="284">
        <v>63</v>
      </c>
      <c r="F15" s="285">
        <v>10</v>
      </c>
      <c r="G15" s="314" t="e">
        <f t="shared" si="1"/>
        <v>#DIV/0!</v>
      </c>
      <c r="H15" s="532"/>
      <c r="I15" s="532"/>
      <c r="J15" s="510">
        <f t="shared" si="2"/>
        <v>0</v>
      </c>
      <c r="K15" s="310">
        <f t="shared" si="3"/>
        <v>0</v>
      </c>
      <c r="L15" s="315" t="e">
        <f t="shared" si="0"/>
        <v>#DIV/0!</v>
      </c>
      <c r="M15" s="532"/>
      <c r="N15" s="531"/>
      <c r="O15" s="510">
        <f t="shared" si="4"/>
        <v>0</v>
      </c>
      <c r="P15" s="310">
        <f t="shared" si="5"/>
        <v>0</v>
      </c>
      <c r="Q15" s="315" t="e">
        <f t="shared" si="6"/>
        <v>#DIV/0!</v>
      </c>
      <c r="R15" s="532"/>
      <c r="S15" s="531"/>
      <c r="T15" s="510">
        <f t="shared" si="7"/>
        <v>0</v>
      </c>
      <c r="U15" s="310">
        <f t="shared" si="8"/>
        <v>0</v>
      </c>
    </row>
    <row r="16" spans="1:21" ht="15" x14ac:dyDescent="0.25">
      <c r="A16" s="1883"/>
      <c r="B16" s="1885"/>
      <c r="C16" s="282" t="s">
        <v>317</v>
      </c>
      <c r="D16" s="286" t="s">
        <v>318</v>
      </c>
      <c r="E16" s="284">
        <v>100</v>
      </c>
      <c r="F16" s="285">
        <v>10</v>
      </c>
      <c r="G16" s="314" t="e">
        <f t="shared" si="1"/>
        <v>#DIV/0!</v>
      </c>
      <c r="H16" s="532"/>
      <c r="I16" s="532"/>
      <c r="J16" s="510">
        <f t="shared" si="2"/>
        <v>0</v>
      </c>
      <c r="K16" s="310">
        <f t="shared" si="3"/>
        <v>0</v>
      </c>
      <c r="L16" s="315" t="e">
        <f t="shared" si="0"/>
        <v>#DIV/0!</v>
      </c>
      <c r="M16" s="532"/>
      <c r="N16" s="531"/>
      <c r="O16" s="510">
        <f t="shared" si="4"/>
        <v>0</v>
      </c>
      <c r="P16" s="310">
        <f t="shared" si="5"/>
        <v>0</v>
      </c>
      <c r="Q16" s="315" t="e">
        <f t="shared" si="6"/>
        <v>#DIV/0!</v>
      </c>
      <c r="R16" s="532"/>
      <c r="S16" s="531"/>
      <c r="T16" s="510">
        <f t="shared" si="7"/>
        <v>0</v>
      </c>
      <c r="U16" s="310">
        <f t="shared" si="8"/>
        <v>0</v>
      </c>
    </row>
    <row r="17" spans="1:21" ht="15" x14ac:dyDescent="0.25">
      <c r="A17" s="1883">
        <v>6</v>
      </c>
      <c r="B17" s="1884" t="s">
        <v>124</v>
      </c>
      <c r="C17" s="282" t="s">
        <v>315</v>
      </c>
      <c r="D17" s="286" t="s">
        <v>320</v>
      </c>
      <c r="E17" s="284">
        <v>63</v>
      </c>
      <c r="F17" s="285">
        <v>10</v>
      </c>
      <c r="G17" s="314" t="e">
        <f t="shared" si="1"/>
        <v>#DIV/0!</v>
      </c>
      <c r="H17" s="532"/>
      <c r="I17" s="532"/>
      <c r="J17" s="510">
        <f t="shared" si="2"/>
        <v>0</v>
      </c>
      <c r="K17" s="310">
        <f t="shared" si="3"/>
        <v>0</v>
      </c>
      <c r="L17" s="315" t="e">
        <f t="shared" si="0"/>
        <v>#DIV/0!</v>
      </c>
      <c r="M17" s="532"/>
      <c r="N17" s="531"/>
      <c r="O17" s="510">
        <f t="shared" si="4"/>
        <v>0</v>
      </c>
      <c r="P17" s="310">
        <f t="shared" si="5"/>
        <v>0</v>
      </c>
      <c r="Q17" s="315" t="e">
        <f t="shared" si="6"/>
        <v>#DIV/0!</v>
      </c>
      <c r="R17" s="532"/>
      <c r="S17" s="531"/>
      <c r="T17" s="510">
        <f t="shared" si="7"/>
        <v>0</v>
      </c>
      <c r="U17" s="310">
        <f t="shared" si="8"/>
        <v>0</v>
      </c>
    </row>
    <row r="18" spans="1:21" ht="15" x14ac:dyDescent="0.25">
      <c r="A18" s="1883"/>
      <c r="B18" s="1885"/>
      <c r="C18" s="282" t="s">
        <v>317</v>
      </c>
      <c r="D18" s="286" t="s">
        <v>320</v>
      </c>
      <c r="E18" s="284">
        <v>63</v>
      </c>
      <c r="F18" s="285">
        <v>10</v>
      </c>
      <c r="G18" s="314" t="e">
        <f t="shared" si="1"/>
        <v>#DIV/0!</v>
      </c>
      <c r="H18" s="532"/>
      <c r="I18" s="532"/>
      <c r="J18" s="510">
        <f t="shared" si="2"/>
        <v>0</v>
      </c>
      <c r="K18" s="310">
        <f t="shared" si="3"/>
        <v>0</v>
      </c>
      <c r="L18" s="315" t="e">
        <f t="shared" si="0"/>
        <v>#DIV/0!</v>
      </c>
      <c r="M18" s="532"/>
      <c r="N18" s="531"/>
      <c r="O18" s="510">
        <f t="shared" si="4"/>
        <v>0</v>
      </c>
      <c r="P18" s="310">
        <f t="shared" si="5"/>
        <v>0</v>
      </c>
      <c r="Q18" s="315" t="e">
        <f t="shared" si="6"/>
        <v>#DIV/0!</v>
      </c>
      <c r="R18" s="532"/>
      <c r="S18" s="531"/>
      <c r="T18" s="510">
        <f t="shared" si="7"/>
        <v>0</v>
      </c>
      <c r="U18" s="310">
        <f t="shared" si="8"/>
        <v>0</v>
      </c>
    </row>
    <row r="19" spans="1:21" ht="15" x14ac:dyDescent="0.25">
      <c r="A19" s="1888">
        <v>7</v>
      </c>
      <c r="B19" s="1884" t="s">
        <v>131</v>
      </c>
      <c r="C19" s="282" t="s">
        <v>315</v>
      </c>
      <c r="D19" s="286" t="s">
        <v>327</v>
      </c>
      <c r="E19" s="284">
        <v>250</v>
      </c>
      <c r="F19" s="285">
        <v>10</v>
      </c>
      <c r="G19" s="314" t="e">
        <f t="shared" si="1"/>
        <v>#DIV/0!</v>
      </c>
      <c r="H19" s="532"/>
      <c r="I19" s="532"/>
      <c r="J19" s="510">
        <f t="shared" si="2"/>
        <v>0</v>
      </c>
      <c r="K19" s="310">
        <f t="shared" si="3"/>
        <v>0</v>
      </c>
      <c r="L19" s="315" t="e">
        <f t="shared" si="0"/>
        <v>#DIV/0!</v>
      </c>
      <c r="M19" s="532"/>
      <c r="N19" s="531"/>
      <c r="O19" s="510">
        <f t="shared" si="4"/>
        <v>0</v>
      </c>
      <c r="P19" s="310">
        <f t="shared" si="5"/>
        <v>0</v>
      </c>
      <c r="Q19" s="315" t="e">
        <f t="shared" si="6"/>
        <v>#DIV/0!</v>
      </c>
      <c r="R19" s="532"/>
      <c r="S19" s="531"/>
      <c r="T19" s="510">
        <f t="shared" si="7"/>
        <v>0</v>
      </c>
      <c r="U19" s="310">
        <f t="shared" si="8"/>
        <v>0</v>
      </c>
    </row>
    <row r="20" spans="1:21" ht="15" x14ac:dyDescent="0.25">
      <c r="A20" s="1888"/>
      <c r="B20" s="1885"/>
      <c r="C20" s="282" t="s">
        <v>317</v>
      </c>
      <c r="D20" s="286" t="s">
        <v>327</v>
      </c>
      <c r="E20" s="284">
        <v>250</v>
      </c>
      <c r="F20" s="285">
        <v>10</v>
      </c>
      <c r="G20" s="314" t="e">
        <f t="shared" si="1"/>
        <v>#DIV/0!</v>
      </c>
      <c r="H20" s="532"/>
      <c r="I20" s="532"/>
      <c r="J20" s="510">
        <f t="shared" si="2"/>
        <v>0</v>
      </c>
      <c r="K20" s="310">
        <f t="shared" si="3"/>
        <v>0</v>
      </c>
      <c r="L20" s="315" t="e">
        <f t="shared" si="0"/>
        <v>#DIV/0!</v>
      </c>
      <c r="M20" s="532"/>
      <c r="N20" s="531"/>
      <c r="O20" s="510">
        <f t="shared" si="4"/>
        <v>0</v>
      </c>
      <c r="P20" s="310">
        <f t="shared" si="5"/>
        <v>0</v>
      </c>
      <c r="Q20" s="315" t="e">
        <f t="shared" si="6"/>
        <v>#DIV/0!</v>
      </c>
      <c r="R20" s="532"/>
      <c r="S20" s="531"/>
      <c r="T20" s="510">
        <f t="shared" si="7"/>
        <v>0</v>
      </c>
      <c r="U20" s="310">
        <f t="shared" si="8"/>
        <v>0</v>
      </c>
    </row>
    <row r="21" spans="1:21" ht="15" x14ac:dyDescent="0.25">
      <c r="A21" s="1883">
        <v>8</v>
      </c>
      <c r="B21" s="1884" t="s">
        <v>133</v>
      </c>
      <c r="C21" s="282" t="s">
        <v>315</v>
      </c>
      <c r="D21" s="286" t="s">
        <v>327</v>
      </c>
      <c r="E21" s="284">
        <v>250</v>
      </c>
      <c r="F21" s="285">
        <v>10</v>
      </c>
      <c r="G21" s="314" t="e">
        <f t="shared" si="1"/>
        <v>#DIV/0!</v>
      </c>
      <c r="H21" s="532"/>
      <c r="I21" s="532"/>
      <c r="J21" s="510">
        <f t="shared" si="2"/>
        <v>0</v>
      </c>
      <c r="K21" s="310">
        <f t="shared" si="3"/>
        <v>0</v>
      </c>
      <c r="L21" s="315" t="e">
        <f t="shared" si="0"/>
        <v>#DIV/0!</v>
      </c>
      <c r="M21" s="532"/>
      <c r="N21" s="531"/>
      <c r="O21" s="510">
        <f t="shared" si="4"/>
        <v>0</v>
      </c>
      <c r="P21" s="310">
        <f t="shared" si="5"/>
        <v>0</v>
      </c>
      <c r="Q21" s="315" t="e">
        <f t="shared" si="6"/>
        <v>#DIV/0!</v>
      </c>
      <c r="R21" s="532"/>
      <c r="S21" s="531"/>
      <c r="T21" s="510">
        <f t="shared" si="7"/>
        <v>0</v>
      </c>
      <c r="U21" s="310">
        <f t="shared" si="8"/>
        <v>0</v>
      </c>
    </row>
    <row r="22" spans="1:21" ht="15" x14ac:dyDescent="0.25">
      <c r="A22" s="1883"/>
      <c r="B22" s="1885"/>
      <c r="C22" s="282" t="s">
        <v>317</v>
      </c>
      <c r="D22" s="286" t="s">
        <v>318</v>
      </c>
      <c r="E22" s="284">
        <v>100</v>
      </c>
      <c r="F22" s="285">
        <v>10</v>
      </c>
      <c r="G22" s="314" t="e">
        <f t="shared" si="1"/>
        <v>#DIV/0!</v>
      </c>
      <c r="H22" s="532"/>
      <c r="I22" s="532"/>
      <c r="J22" s="510">
        <f t="shared" si="2"/>
        <v>0</v>
      </c>
      <c r="K22" s="310">
        <f t="shared" si="3"/>
        <v>0</v>
      </c>
      <c r="L22" s="315" t="e">
        <f t="shared" si="0"/>
        <v>#DIV/0!</v>
      </c>
      <c r="M22" s="532"/>
      <c r="N22" s="531"/>
      <c r="O22" s="510">
        <f t="shared" si="4"/>
        <v>0</v>
      </c>
      <c r="P22" s="310">
        <f t="shared" si="5"/>
        <v>0</v>
      </c>
      <c r="Q22" s="315" t="e">
        <f t="shared" si="6"/>
        <v>#DIV/0!</v>
      </c>
      <c r="R22" s="532"/>
      <c r="S22" s="531"/>
      <c r="T22" s="510">
        <f t="shared" si="7"/>
        <v>0</v>
      </c>
      <c r="U22" s="310">
        <f t="shared" si="8"/>
        <v>0</v>
      </c>
    </row>
    <row r="23" spans="1:21" ht="15" x14ac:dyDescent="0.25">
      <c r="A23" s="364">
        <v>9</v>
      </c>
      <c r="B23" s="365" t="s">
        <v>130</v>
      </c>
      <c r="C23" s="282" t="s">
        <v>315</v>
      </c>
      <c r="D23" s="286" t="s">
        <v>335</v>
      </c>
      <c r="E23" s="284">
        <v>40</v>
      </c>
      <c r="F23" s="285">
        <v>10</v>
      </c>
      <c r="G23" s="314" t="e">
        <f t="shared" si="1"/>
        <v>#DIV/0!</v>
      </c>
      <c r="H23" s="532"/>
      <c r="I23" s="532"/>
      <c r="J23" s="510">
        <f t="shared" si="2"/>
        <v>0</v>
      </c>
      <c r="K23" s="310">
        <f t="shared" si="3"/>
        <v>0</v>
      </c>
      <c r="L23" s="315" t="e">
        <f t="shared" si="0"/>
        <v>#DIV/0!</v>
      </c>
      <c r="M23" s="532"/>
      <c r="N23" s="531"/>
      <c r="O23" s="510">
        <f t="shared" si="4"/>
        <v>0</v>
      </c>
      <c r="P23" s="310">
        <f t="shared" si="5"/>
        <v>0</v>
      </c>
      <c r="Q23" s="315" t="e">
        <f t="shared" si="6"/>
        <v>#DIV/0!</v>
      </c>
      <c r="R23" s="532"/>
      <c r="S23" s="531"/>
      <c r="T23" s="510">
        <f t="shared" si="7"/>
        <v>0</v>
      </c>
      <c r="U23" s="310">
        <f t="shared" si="8"/>
        <v>0</v>
      </c>
    </row>
    <row r="24" spans="1:21" ht="15" x14ac:dyDescent="0.25">
      <c r="A24" s="1883">
        <v>10</v>
      </c>
      <c r="B24" s="1884" t="s">
        <v>149</v>
      </c>
      <c r="C24" s="282" t="s">
        <v>315</v>
      </c>
      <c r="D24" s="286" t="s">
        <v>323</v>
      </c>
      <c r="E24" s="284">
        <v>20</v>
      </c>
      <c r="F24" s="287">
        <v>10</v>
      </c>
      <c r="G24" s="314" t="e">
        <f t="shared" si="1"/>
        <v>#DIV/0!</v>
      </c>
      <c r="H24" s="532"/>
      <c r="I24" s="532"/>
      <c r="J24" s="510">
        <f t="shared" si="2"/>
        <v>0</v>
      </c>
      <c r="K24" s="310">
        <f t="shared" si="3"/>
        <v>0</v>
      </c>
      <c r="L24" s="315" t="e">
        <f t="shared" si="0"/>
        <v>#DIV/0!</v>
      </c>
      <c r="M24" s="532"/>
      <c r="N24" s="531"/>
      <c r="O24" s="510">
        <f t="shared" si="4"/>
        <v>0</v>
      </c>
      <c r="P24" s="310">
        <f t="shared" si="5"/>
        <v>0</v>
      </c>
      <c r="Q24" s="315" t="e">
        <f t="shared" si="6"/>
        <v>#DIV/0!</v>
      </c>
      <c r="R24" s="532"/>
      <c r="S24" s="531"/>
      <c r="T24" s="510">
        <f t="shared" si="7"/>
        <v>0</v>
      </c>
      <c r="U24" s="310">
        <f t="shared" si="8"/>
        <v>0</v>
      </c>
    </row>
    <row r="25" spans="1:21" ht="15" x14ac:dyDescent="0.25">
      <c r="A25" s="1883"/>
      <c r="B25" s="1885"/>
      <c r="C25" s="282" t="s">
        <v>317</v>
      </c>
      <c r="D25" s="286" t="s">
        <v>322</v>
      </c>
      <c r="E25" s="284">
        <v>40</v>
      </c>
      <c r="F25" s="287">
        <v>10</v>
      </c>
      <c r="G25" s="314" t="e">
        <f t="shared" si="1"/>
        <v>#DIV/0!</v>
      </c>
      <c r="H25" s="532"/>
      <c r="I25" s="532"/>
      <c r="J25" s="510">
        <f t="shared" si="2"/>
        <v>0</v>
      </c>
      <c r="K25" s="310">
        <f t="shared" si="3"/>
        <v>0</v>
      </c>
      <c r="L25" s="315" t="e">
        <f t="shared" si="0"/>
        <v>#DIV/0!</v>
      </c>
      <c r="M25" s="532"/>
      <c r="N25" s="531"/>
      <c r="O25" s="510">
        <f t="shared" si="4"/>
        <v>0</v>
      </c>
      <c r="P25" s="310">
        <f t="shared" si="5"/>
        <v>0</v>
      </c>
      <c r="Q25" s="315" t="e">
        <f t="shared" si="6"/>
        <v>#DIV/0!</v>
      </c>
      <c r="R25" s="532"/>
      <c r="S25" s="531"/>
      <c r="T25" s="510">
        <f t="shared" si="7"/>
        <v>0</v>
      </c>
      <c r="U25" s="310">
        <f t="shared" si="8"/>
        <v>0</v>
      </c>
    </row>
    <row r="26" spans="1:21" ht="15" x14ac:dyDescent="0.25">
      <c r="A26" s="1883">
        <v>11</v>
      </c>
      <c r="B26" s="1884" t="s">
        <v>150</v>
      </c>
      <c r="C26" s="282" t="s">
        <v>315</v>
      </c>
      <c r="D26" s="286" t="s">
        <v>319</v>
      </c>
      <c r="E26" s="284">
        <v>25</v>
      </c>
      <c r="F26" s="287">
        <v>10</v>
      </c>
      <c r="G26" s="314" t="e">
        <f t="shared" si="1"/>
        <v>#DIV/0!</v>
      </c>
      <c r="H26" s="532"/>
      <c r="I26" s="532"/>
      <c r="J26" s="510">
        <f t="shared" si="2"/>
        <v>0</v>
      </c>
      <c r="K26" s="310">
        <f t="shared" si="3"/>
        <v>0</v>
      </c>
      <c r="L26" s="315" t="e">
        <f t="shared" si="0"/>
        <v>#DIV/0!</v>
      </c>
      <c r="M26" s="532"/>
      <c r="N26" s="531"/>
      <c r="O26" s="510">
        <f t="shared" si="4"/>
        <v>0</v>
      </c>
      <c r="P26" s="310">
        <f t="shared" si="5"/>
        <v>0</v>
      </c>
      <c r="Q26" s="315" t="e">
        <f t="shared" si="6"/>
        <v>#DIV/0!</v>
      </c>
      <c r="R26" s="532"/>
      <c r="S26" s="531"/>
      <c r="T26" s="510">
        <f t="shared" si="7"/>
        <v>0</v>
      </c>
      <c r="U26" s="310">
        <f t="shared" si="8"/>
        <v>0</v>
      </c>
    </row>
    <row r="27" spans="1:21" ht="15" x14ac:dyDescent="0.25">
      <c r="A27" s="1883"/>
      <c r="B27" s="1885"/>
      <c r="C27" s="282" t="s">
        <v>317</v>
      </c>
      <c r="D27" s="286" t="s">
        <v>319</v>
      </c>
      <c r="E27" s="284">
        <v>25</v>
      </c>
      <c r="F27" s="287">
        <v>10</v>
      </c>
      <c r="G27" s="314" t="e">
        <f t="shared" si="1"/>
        <v>#DIV/0!</v>
      </c>
      <c r="H27" s="532"/>
      <c r="I27" s="532"/>
      <c r="J27" s="510">
        <f t="shared" si="2"/>
        <v>0</v>
      </c>
      <c r="K27" s="310">
        <f t="shared" si="3"/>
        <v>0</v>
      </c>
      <c r="L27" s="315" t="e">
        <f t="shared" si="0"/>
        <v>#DIV/0!</v>
      </c>
      <c r="M27" s="532"/>
      <c r="N27" s="531"/>
      <c r="O27" s="510">
        <f t="shared" si="4"/>
        <v>0</v>
      </c>
      <c r="P27" s="310">
        <f t="shared" si="5"/>
        <v>0</v>
      </c>
      <c r="Q27" s="315" t="e">
        <f t="shared" si="6"/>
        <v>#DIV/0!</v>
      </c>
      <c r="R27" s="532"/>
      <c r="S27" s="531"/>
      <c r="T27" s="510">
        <f t="shared" si="7"/>
        <v>0</v>
      </c>
      <c r="U27" s="310">
        <f t="shared" si="8"/>
        <v>0</v>
      </c>
    </row>
    <row r="28" spans="1:21" ht="15" x14ac:dyDescent="0.25">
      <c r="A28" s="1883">
        <v>12</v>
      </c>
      <c r="B28" s="1884" t="s">
        <v>151</v>
      </c>
      <c r="C28" s="282" t="s">
        <v>315</v>
      </c>
      <c r="D28" s="286" t="s">
        <v>323</v>
      </c>
      <c r="E28" s="288">
        <v>20</v>
      </c>
      <c r="F28" s="287">
        <v>10</v>
      </c>
      <c r="G28" s="314" t="e">
        <f t="shared" si="1"/>
        <v>#DIV/0!</v>
      </c>
      <c r="H28" s="532"/>
      <c r="I28" s="532"/>
      <c r="J28" s="510">
        <v>0</v>
      </c>
      <c r="K28" s="310">
        <f t="shared" si="3"/>
        <v>0</v>
      </c>
      <c r="L28" s="315" t="e">
        <f t="shared" si="0"/>
        <v>#DIV/0!</v>
      </c>
      <c r="M28" s="532"/>
      <c r="N28" s="531"/>
      <c r="O28" s="510">
        <f t="shared" si="4"/>
        <v>0</v>
      </c>
      <c r="P28" s="310">
        <f t="shared" si="5"/>
        <v>0</v>
      </c>
      <c r="Q28" s="315" t="e">
        <f t="shared" si="6"/>
        <v>#DIV/0!</v>
      </c>
      <c r="R28" s="532"/>
      <c r="S28" s="531"/>
      <c r="T28" s="510">
        <f t="shared" si="7"/>
        <v>0</v>
      </c>
      <c r="U28" s="310">
        <f t="shared" si="8"/>
        <v>0</v>
      </c>
    </row>
    <row r="29" spans="1:21" ht="15" x14ac:dyDescent="0.25">
      <c r="A29" s="1883"/>
      <c r="B29" s="1885"/>
      <c r="C29" s="282" t="s">
        <v>317</v>
      </c>
      <c r="D29" s="286" t="s">
        <v>319</v>
      </c>
      <c r="E29" s="288">
        <v>25</v>
      </c>
      <c r="F29" s="287">
        <v>10</v>
      </c>
      <c r="G29" s="314" t="e">
        <f t="shared" si="1"/>
        <v>#DIV/0!</v>
      </c>
      <c r="H29" s="532"/>
      <c r="I29" s="532"/>
      <c r="J29" s="510">
        <v>1.85</v>
      </c>
      <c r="K29" s="310">
        <f t="shared" si="3"/>
        <v>7.4</v>
      </c>
      <c r="L29" s="315" t="e">
        <f t="shared" si="0"/>
        <v>#DIV/0!</v>
      </c>
      <c r="M29" s="532"/>
      <c r="N29" s="531"/>
      <c r="O29" s="510">
        <f t="shared" si="4"/>
        <v>0</v>
      </c>
      <c r="P29" s="310">
        <f t="shared" si="5"/>
        <v>0</v>
      </c>
      <c r="Q29" s="315" t="e">
        <f t="shared" si="6"/>
        <v>#DIV/0!</v>
      </c>
      <c r="R29" s="532"/>
      <c r="S29" s="531"/>
      <c r="T29" s="510">
        <f t="shared" si="7"/>
        <v>0</v>
      </c>
      <c r="U29" s="310">
        <f t="shared" si="8"/>
        <v>0</v>
      </c>
    </row>
    <row r="30" spans="1:21" ht="15" x14ac:dyDescent="0.25">
      <c r="A30" s="364">
        <v>17</v>
      </c>
      <c r="B30" s="365" t="s">
        <v>152</v>
      </c>
      <c r="C30" s="282" t="s">
        <v>315</v>
      </c>
      <c r="D30" s="286" t="s">
        <v>330</v>
      </c>
      <c r="E30" s="288">
        <v>100</v>
      </c>
      <c r="F30" s="287">
        <v>35</v>
      </c>
      <c r="G30" s="314" t="e">
        <f t="shared" si="1"/>
        <v>#DIV/0!</v>
      </c>
      <c r="H30" s="532"/>
      <c r="I30" s="532"/>
      <c r="J30" s="510">
        <f t="shared" si="2"/>
        <v>0</v>
      </c>
      <c r="K30" s="310">
        <f t="shared" si="3"/>
        <v>0</v>
      </c>
      <c r="L30" s="315" t="e">
        <f t="shared" si="0"/>
        <v>#DIV/0!</v>
      </c>
      <c r="M30" s="532"/>
      <c r="N30" s="531"/>
      <c r="O30" s="510">
        <f t="shared" si="4"/>
        <v>0</v>
      </c>
      <c r="P30" s="310">
        <f t="shared" si="5"/>
        <v>0</v>
      </c>
      <c r="Q30" s="315" t="e">
        <f t="shared" si="6"/>
        <v>#DIV/0!</v>
      </c>
      <c r="R30" s="532"/>
      <c r="S30" s="531"/>
      <c r="T30" s="510">
        <f t="shared" si="7"/>
        <v>0</v>
      </c>
      <c r="U30" s="310">
        <f t="shared" si="8"/>
        <v>0</v>
      </c>
    </row>
    <row r="31" spans="1:21" ht="15" x14ac:dyDescent="0.25">
      <c r="A31" s="1883">
        <v>18</v>
      </c>
      <c r="B31" s="1884" t="s">
        <v>153</v>
      </c>
      <c r="C31" s="282" t="s">
        <v>325</v>
      </c>
      <c r="D31" s="286" t="s">
        <v>319</v>
      </c>
      <c r="E31" s="284">
        <v>25</v>
      </c>
      <c r="F31" s="285">
        <v>10</v>
      </c>
      <c r="G31" s="314" t="e">
        <f t="shared" si="1"/>
        <v>#DIV/0!</v>
      </c>
      <c r="H31" s="532"/>
      <c r="I31" s="532"/>
      <c r="J31" s="510">
        <f t="shared" si="2"/>
        <v>0</v>
      </c>
      <c r="K31" s="310">
        <f t="shared" si="3"/>
        <v>0</v>
      </c>
      <c r="L31" s="315" t="e">
        <f t="shared" si="0"/>
        <v>#DIV/0!</v>
      </c>
      <c r="M31" s="532"/>
      <c r="N31" s="531"/>
      <c r="O31" s="510">
        <f t="shared" si="4"/>
        <v>0</v>
      </c>
      <c r="P31" s="310">
        <f t="shared" si="5"/>
        <v>0</v>
      </c>
      <c r="Q31" s="315" t="e">
        <f t="shared" si="6"/>
        <v>#DIV/0!</v>
      </c>
      <c r="R31" s="532"/>
      <c r="S31" s="531"/>
      <c r="T31" s="510">
        <f t="shared" si="7"/>
        <v>0</v>
      </c>
      <c r="U31" s="310">
        <f t="shared" si="8"/>
        <v>0</v>
      </c>
    </row>
    <row r="32" spans="1:21" ht="15" x14ac:dyDescent="0.25">
      <c r="A32" s="1883"/>
      <c r="B32" s="1885"/>
      <c r="C32" s="282" t="s">
        <v>326</v>
      </c>
      <c r="D32" s="286" t="s">
        <v>323</v>
      </c>
      <c r="E32" s="284">
        <v>20</v>
      </c>
      <c r="F32" s="285">
        <v>10</v>
      </c>
      <c r="G32" s="314" t="e">
        <f t="shared" si="1"/>
        <v>#DIV/0!</v>
      </c>
      <c r="H32" s="532"/>
      <c r="I32" s="532"/>
      <c r="J32" s="510">
        <f t="shared" si="2"/>
        <v>0</v>
      </c>
      <c r="K32" s="310">
        <f t="shared" si="3"/>
        <v>0</v>
      </c>
      <c r="L32" s="315" t="e">
        <f t="shared" si="0"/>
        <v>#DIV/0!</v>
      </c>
      <c r="M32" s="532"/>
      <c r="N32" s="531"/>
      <c r="O32" s="510">
        <f t="shared" si="4"/>
        <v>0</v>
      </c>
      <c r="P32" s="310">
        <f t="shared" si="5"/>
        <v>0</v>
      </c>
      <c r="Q32" s="315" t="e">
        <f t="shared" si="6"/>
        <v>#DIV/0!</v>
      </c>
      <c r="R32" s="532"/>
      <c r="S32" s="531"/>
      <c r="T32" s="510">
        <f t="shared" si="7"/>
        <v>0</v>
      </c>
      <c r="U32" s="310">
        <f t="shared" si="8"/>
        <v>0</v>
      </c>
    </row>
    <row r="33" spans="1:21" ht="15" x14ac:dyDescent="0.25">
      <c r="A33" s="1883">
        <v>19</v>
      </c>
      <c r="B33" s="1884" t="s">
        <v>154</v>
      </c>
      <c r="C33" s="282" t="s">
        <v>325</v>
      </c>
      <c r="D33" s="286" t="s">
        <v>331</v>
      </c>
      <c r="E33" s="288">
        <v>25</v>
      </c>
      <c r="F33" s="287">
        <v>10</v>
      </c>
      <c r="G33" s="314" t="e">
        <f t="shared" si="1"/>
        <v>#DIV/0!</v>
      </c>
      <c r="H33" s="532"/>
      <c r="I33" s="532"/>
      <c r="J33" s="510">
        <f t="shared" si="2"/>
        <v>0</v>
      </c>
      <c r="K33" s="310">
        <f t="shared" si="3"/>
        <v>0</v>
      </c>
      <c r="L33" s="315" t="e">
        <f t="shared" si="0"/>
        <v>#DIV/0!</v>
      </c>
      <c r="M33" s="532"/>
      <c r="N33" s="531"/>
      <c r="O33" s="510">
        <f t="shared" si="4"/>
        <v>0</v>
      </c>
      <c r="P33" s="310">
        <f t="shared" si="5"/>
        <v>0</v>
      </c>
      <c r="Q33" s="315" t="e">
        <f t="shared" si="6"/>
        <v>#DIV/0!</v>
      </c>
      <c r="R33" s="532"/>
      <c r="S33" s="531"/>
      <c r="T33" s="510">
        <f t="shared" si="7"/>
        <v>0</v>
      </c>
      <c r="U33" s="310">
        <f t="shared" si="8"/>
        <v>0</v>
      </c>
    </row>
    <row r="34" spans="1:21" ht="15" x14ac:dyDescent="0.25">
      <c r="A34" s="1883"/>
      <c r="B34" s="1885"/>
      <c r="C34" s="282" t="s">
        <v>326</v>
      </c>
      <c r="D34" s="286" t="s">
        <v>319</v>
      </c>
      <c r="E34" s="288">
        <v>25</v>
      </c>
      <c r="F34" s="287">
        <v>10</v>
      </c>
      <c r="G34" s="314" t="e">
        <f t="shared" si="1"/>
        <v>#DIV/0!</v>
      </c>
      <c r="H34" s="532"/>
      <c r="I34" s="532"/>
      <c r="J34" s="510">
        <f t="shared" si="2"/>
        <v>0</v>
      </c>
      <c r="K34" s="310">
        <f t="shared" si="3"/>
        <v>0</v>
      </c>
      <c r="L34" s="315" t="e">
        <f t="shared" si="0"/>
        <v>#DIV/0!</v>
      </c>
      <c r="M34" s="532"/>
      <c r="N34" s="531"/>
      <c r="O34" s="510">
        <f t="shared" si="4"/>
        <v>0</v>
      </c>
      <c r="P34" s="310">
        <f t="shared" si="5"/>
        <v>0</v>
      </c>
      <c r="Q34" s="315" t="e">
        <f t="shared" si="6"/>
        <v>#DIV/0!</v>
      </c>
      <c r="R34" s="532"/>
      <c r="S34" s="531"/>
      <c r="T34" s="510">
        <f t="shared" si="7"/>
        <v>0</v>
      </c>
      <c r="U34" s="310">
        <f t="shared" si="8"/>
        <v>0</v>
      </c>
    </row>
    <row r="35" spans="1:21" ht="15" x14ac:dyDescent="0.25">
      <c r="A35" s="1883">
        <v>20</v>
      </c>
      <c r="B35" s="1884" t="s">
        <v>155</v>
      </c>
      <c r="C35" s="289" t="s">
        <v>315</v>
      </c>
      <c r="D35" s="286" t="s">
        <v>319</v>
      </c>
      <c r="E35" s="289">
        <v>25</v>
      </c>
      <c r="F35" s="290">
        <v>10</v>
      </c>
      <c r="G35" s="314" t="e">
        <f t="shared" si="1"/>
        <v>#DIV/0!</v>
      </c>
      <c r="H35" s="532"/>
      <c r="I35" s="532"/>
      <c r="J35" s="510">
        <f t="shared" si="2"/>
        <v>0</v>
      </c>
      <c r="K35" s="310">
        <f t="shared" si="3"/>
        <v>0</v>
      </c>
      <c r="L35" s="315" t="e">
        <f t="shared" si="0"/>
        <v>#DIV/0!</v>
      </c>
      <c r="M35" s="532"/>
      <c r="N35" s="531"/>
      <c r="O35" s="510">
        <f t="shared" si="4"/>
        <v>0</v>
      </c>
      <c r="P35" s="310">
        <f t="shared" si="5"/>
        <v>0</v>
      </c>
      <c r="Q35" s="315" t="e">
        <f t="shared" si="6"/>
        <v>#DIV/0!</v>
      </c>
      <c r="R35" s="532"/>
      <c r="S35" s="531"/>
      <c r="T35" s="510">
        <f t="shared" si="7"/>
        <v>0</v>
      </c>
      <c r="U35" s="310">
        <f t="shared" si="8"/>
        <v>0</v>
      </c>
    </row>
    <row r="36" spans="1:21" ht="15" x14ac:dyDescent="0.25">
      <c r="A36" s="1883"/>
      <c r="B36" s="1885"/>
      <c r="C36" s="289" t="s">
        <v>317</v>
      </c>
      <c r="D36" s="286" t="s">
        <v>319</v>
      </c>
      <c r="E36" s="289">
        <v>25</v>
      </c>
      <c r="F36" s="290">
        <v>10</v>
      </c>
      <c r="G36" s="314" t="e">
        <f t="shared" si="1"/>
        <v>#DIV/0!</v>
      </c>
      <c r="H36" s="532"/>
      <c r="I36" s="532"/>
      <c r="J36" s="510">
        <f t="shared" si="2"/>
        <v>0</v>
      </c>
      <c r="K36" s="310">
        <f t="shared" si="3"/>
        <v>0</v>
      </c>
      <c r="L36" s="315" t="e">
        <f t="shared" si="0"/>
        <v>#DIV/0!</v>
      </c>
      <c r="M36" s="532"/>
      <c r="N36" s="531"/>
      <c r="O36" s="510">
        <f t="shared" si="4"/>
        <v>0</v>
      </c>
      <c r="P36" s="310">
        <f t="shared" si="5"/>
        <v>0</v>
      </c>
      <c r="Q36" s="315" t="e">
        <f t="shared" si="6"/>
        <v>#DIV/0!</v>
      </c>
      <c r="R36" s="532"/>
      <c r="S36" s="531"/>
      <c r="T36" s="510">
        <f t="shared" si="7"/>
        <v>0</v>
      </c>
      <c r="U36" s="310">
        <f t="shared" si="8"/>
        <v>0</v>
      </c>
    </row>
    <row r="37" spans="1:21" ht="15" x14ac:dyDescent="0.25">
      <c r="A37" s="1883">
        <v>21</v>
      </c>
      <c r="B37" s="1884" t="s">
        <v>156</v>
      </c>
      <c r="C37" s="289" t="s">
        <v>315</v>
      </c>
      <c r="D37" s="286" t="s">
        <v>316</v>
      </c>
      <c r="E37" s="289">
        <v>63</v>
      </c>
      <c r="F37" s="290">
        <v>10</v>
      </c>
      <c r="G37" s="314" t="e">
        <f t="shared" si="1"/>
        <v>#DIV/0!</v>
      </c>
      <c r="H37" s="532"/>
      <c r="I37" s="532"/>
      <c r="J37" s="510">
        <f t="shared" si="2"/>
        <v>0</v>
      </c>
      <c r="K37" s="310">
        <f t="shared" si="3"/>
        <v>0</v>
      </c>
      <c r="L37" s="315" t="e">
        <f t="shared" si="0"/>
        <v>#DIV/0!</v>
      </c>
      <c r="M37" s="532"/>
      <c r="N37" s="531"/>
      <c r="O37" s="510">
        <f t="shared" si="4"/>
        <v>0</v>
      </c>
      <c r="P37" s="310">
        <f t="shared" si="5"/>
        <v>0</v>
      </c>
      <c r="Q37" s="315" t="e">
        <f t="shared" si="6"/>
        <v>#DIV/0!</v>
      </c>
      <c r="R37" s="532"/>
      <c r="S37" s="531"/>
      <c r="T37" s="510">
        <f t="shared" si="7"/>
        <v>0</v>
      </c>
      <c r="U37" s="310">
        <f t="shared" si="8"/>
        <v>0</v>
      </c>
    </row>
    <row r="38" spans="1:21" ht="15" x14ac:dyDescent="0.25">
      <c r="A38" s="1883"/>
      <c r="B38" s="1885"/>
      <c r="C38" s="289" t="s">
        <v>317</v>
      </c>
      <c r="D38" s="286" t="s">
        <v>330</v>
      </c>
      <c r="E38" s="289">
        <v>100</v>
      </c>
      <c r="F38" s="290">
        <v>35</v>
      </c>
      <c r="G38" s="314" t="e">
        <f t="shared" si="1"/>
        <v>#DIV/0!</v>
      </c>
      <c r="H38" s="532"/>
      <c r="I38" s="532"/>
      <c r="J38" s="510">
        <f t="shared" si="2"/>
        <v>0</v>
      </c>
      <c r="K38" s="310">
        <f t="shared" si="3"/>
        <v>0</v>
      </c>
      <c r="L38" s="315" t="e">
        <f t="shared" si="0"/>
        <v>#DIV/0!</v>
      </c>
      <c r="M38" s="532"/>
      <c r="N38" s="531"/>
      <c r="O38" s="510">
        <f t="shared" si="4"/>
        <v>0</v>
      </c>
      <c r="P38" s="310">
        <f t="shared" si="5"/>
        <v>0</v>
      </c>
      <c r="Q38" s="315" t="e">
        <f t="shared" si="6"/>
        <v>#DIV/0!</v>
      </c>
      <c r="R38" s="532"/>
      <c r="S38" s="531"/>
      <c r="T38" s="510">
        <f t="shared" si="7"/>
        <v>0</v>
      </c>
      <c r="U38" s="310">
        <f t="shared" si="8"/>
        <v>0</v>
      </c>
    </row>
    <row r="39" spans="1:21" ht="15" x14ac:dyDescent="0.25">
      <c r="A39" s="364">
        <v>22</v>
      </c>
      <c r="B39" s="365" t="s">
        <v>157</v>
      </c>
      <c r="C39" s="289" t="s">
        <v>315</v>
      </c>
      <c r="D39" s="286" t="s">
        <v>330</v>
      </c>
      <c r="E39" s="289">
        <v>100</v>
      </c>
      <c r="F39" s="290">
        <v>35</v>
      </c>
      <c r="G39" s="314" t="e">
        <f t="shared" si="1"/>
        <v>#DIV/0!</v>
      </c>
      <c r="H39" s="532"/>
      <c r="I39" s="532"/>
      <c r="J39" s="510">
        <f t="shared" si="2"/>
        <v>0</v>
      </c>
      <c r="K39" s="310">
        <f t="shared" si="3"/>
        <v>0</v>
      </c>
      <c r="L39" s="315" t="e">
        <f t="shared" si="0"/>
        <v>#DIV/0!</v>
      </c>
      <c r="M39" s="532"/>
      <c r="N39" s="531"/>
      <c r="O39" s="510">
        <f t="shared" si="4"/>
        <v>0</v>
      </c>
      <c r="P39" s="310">
        <f t="shared" si="5"/>
        <v>0</v>
      </c>
      <c r="Q39" s="315" t="e">
        <f t="shared" si="6"/>
        <v>#DIV/0!</v>
      </c>
      <c r="R39" s="532"/>
      <c r="S39" s="531"/>
      <c r="T39" s="510">
        <f t="shared" si="7"/>
        <v>0</v>
      </c>
      <c r="U39" s="310">
        <f t="shared" si="8"/>
        <v>0</v>
      </c>
    </row>
    <row r="40" spans="1:21" ht="15" x14ac:dyDescent="0.25">
      <c r="A40" s="1883">
        <v>24</v>
      </c>
      <c r="B40" s="1884" t="s">
        <v>328</v>
      </c>
      <c r="C40" s="289" t="s">
        <v>315</v>
      </c>
      <c r="D40" s="286" t="s">
        <v>332</v>
      </c>
      <c r="E40" s="289">
        <v>40</v>
      </c>
      <c r="F40" s="290">
        <v>10</v>
      </c>
      <c r="G40" s="314" t="e">
        <f t="shared" si="1"/>
        <v>#DIV/0!</v>
      </c>
      <c r="H40" s="532"/>
      <c r="I40" s="532"/>
      <c r="J40" s="510">
        <f t="shared" si="2"/>
        <v>0</v>
      </c>
      <c r="K40" s="311">
        <f t="shared" si="3"/>
        <v>0</v>
      </c>
      <c r="L40" s="315" t="e">
        <f t="shared" si="0"/>
        <v>#DIV/0!</v>
      </c>
      <c r="M40" s="532"/>
      <c r="N40" s="531"/>
      <c r="O40" s="510">
        <f t="shared" si="4"/>
        <v>0</v>
      </c>
      <c r="P40" s="311">
        <f>O40/E40*100</f>
        <v>0</v>
      </c>
      <c r="Q40" s="315" t="e">
        <f t="shared" si="6"/>
        <v>#DIV/0!</v>
      </c>
      <c r="R40" s="532"/>
      <c r="S40" s="531"/>
      <c r="T40" s="510">
        <f t="shared" si="7"/>
        <v>0</v>
      </c>
      <c r="U40" s="311">
        <f>T40/E40*100</f>
        <v>0</v>
      </c>
    </row>
    <row r="41" spans="1:21" ht="15" x14ac:dyDescent="0.25">
      <c r="A41" s="1883"/>
      <c r="B41" s="1885"/>
      <c r="C41" s="289" t="s">
        <v>317</v>
      </c>
      <c r="D41" s="286" t="s">
        <v>333</v>
      </c>
      <c r="E41" s="289">
        <v>40</v>
      </c>
      <c r="F41" s="290">
        <v>10</v>
      </c>
      <c r="G41" s="314" t="e">
        <f t="shared" si="1"/>
        <v>#DIV/0!</v>
      </c>
      <c r="H41" s="532"/>
      <c r="I41" s="532"/>
      <c r="J41" s="510">
        <f t="shared" si="2"/>
        <v>0</v>
      </c>
      <c r="K41" s="311">
        <f t="shared" si="3"/>
        <v>0</v>
      </c>
      <c r="L41" s="315" t="e">
        <f t="shared" si="0"/>
        <v>#DIV/0!</v>
      </c>
      <c r="M41" s="532"/>
      <c r="N41" s="531"/>
      <c r="O41" s="510">
        <f t="shared" si="4"/>
        <v>0</v>
      </c>
      <c r="P41" s="311">
        <f t="shared" ref="P41:P69" si="9">O41/E41*100</f>
        <v>0</v>
      </c>
      <c r="Q41" s="315" t="e">
        <f t="shared" si="6"/>
        <v>#DIV/0!</v>
      </c>
      <c r="R41" s="532"/>
      <c r="S41" s="531"/>
      <c r="T41" s="510">
        <f t="shared" si="7"/>
        <v>0</v>
      </c>
      <c r="U41" s="311">
        <f t="shared" ref="U41:U69" si="10">T41/E41*100</f>
        <v>0</v>
      </c>
    </row>
    <row r="42" spans="1:21" ht="15" x14ac:dyDescent="0.25">
      <c r="A42" s="1883">
        <v>26</v>
      </c>
      <c r="B42" s="1884" t="s">
        <v>159</v>
      </c>
      <c r="C42" s="289" t="s">
        <v>315</v>
      </c>
      <c r="D42" s="291" t="s">
        <v>320</v>
      </c>
      <c r="E42" s="292">
        <v>63</v>
      </c>
      <c r="F42" s="293">
        <v>10</v>
      </c>
      <c r="G42" s="314" t="e">
        <f t="shared" si="1"/>
        <v>#DIV/0!</v>
      </c>
      <c r="H42" s="532"/>
      <c r="I42" s="532"/>
      <c r="J42" s="510">
        <f t="shared" si="2"/>
        <v>0</v>
      </c>
      <c r="K42" s="311">
        <f t="shared" si="3"/>
        <v>0</v>
      </c>
      <c r="L42" s="315" t="e">
        <f t="shared" si="0"/>
        <v>#DIV/0!</v>
      </c>
      <c r="M42" s="532"/>
      <c r="N42" s="531"/>
      <c r="O42" s="510">
        <f t="shared" si="4"/>
        <v>0</v>
      </c>
      <c r="P42" s="311">
        <f t="shared" si="9"/>
        <v>0</v>
      </c>
      <c r="Q42" s="315" t="e">
        <f t="shared" si="6"/>
        <v>#DIV/0!</v>
      </c>
      <c r="R42" s="532"/>
      <c r="S42" s="531"/>
      <c r="T42" s="510">
        <f t="shared" si="7"/>
        <v>0</v>
      </c>
      <c r="U42" s="311">
        <f t="shared" si="10"/>
        <v>0</v>
      </c>
    </row>
    <row r="43" spans="1:21" ht="15" x14ac:dyDescent="0.25">
      <c r="A43" s="1883"/>
      <c r="B43" s="1885"/>
      <c r="C43" s="289" t="s">
        <v>317</v>
      </c>
      <c r="D43" s="291" t="s">
        <v>320</v>
      </c>
      <c r="E43" s="292">
        <v>63</v>
      </c>
      <c r="F43" s="293">
        <v>10</v>
      </c>
      <c r="G43" s="314" t="e">
        <f t="shared" si="1"/>
        <v>#DIV/0!</v>
      </c>
      <c r="H43" s="532"/>
      <c r="I43" s="532"/>
      <c r="J43" s="510">
        <f t="shared" si="2"/>
        <v>0</v>
      </c>
      <c r="K43" s="311">
        <f t="shared" si="3"/>
        <v>0</v>
      </c>
      <c r="L43" s="315" t="e">
        <f t="shared" si="0"/>
        <v>#DIV/0!</v>
      </c>
      <c r="M43" s="532"/>
      <c r="N43" s="531"/>
      <c r="O43" s="510">
        <f t="shared" si="4"/>
        <v>0</v>
      </c>
      <c r="P43" s="311">
        <f t="shared" si="9"/>
        <v>0</v>
      </c>
      <c r="Q43" s="315" t="e">
        <f t="shared" si="6"/>
        <v>#DIV/0!</v>
      </c>
      <c r="R43" s="532"/>
      <c r="S43" s="531"/>
      <c r="T43" s="510">
        <f t="shared" si="7"/>
        <v>0</v>
      </c>
      <c r="U43" s="311">
        <f t="shared" si="10"/>
        <v>0</v>
      </c>
    </row>
    <row r="44" spans="1:21" ht="15" x14ac:dyDescent="0.25">
      <c r="A44" s="1883">
        <v>29</v>
      </c>
      <c r="B44" s="1884" t="s">
        <v>160</v>
      </c>
      <c r="C44" s="289" t="s">
        <v>315</v>
      </c>
      <c r="D44" s="286" t="s">
        <v>334</v>
      </c>
      <c r="E44" s="289">
        <v>30</v>
      </c>
      <c r="F44" s="290">
        <v>10</v>
      </c>
      <c r="G44" s="314" t="e">
        <f t="shared" si="1"/>
        <v>#DIV/0!</v>
      </c>
      <c r="H44" s="532"/>
      <c r="I44" s="532"/>
      <c r="J44" s="510">
        <f t="shared" si="2"/>
        <v>0</v>
      </c>
      <c r="K44" s="311">
        <f t="shared" si="3"/>
        <v>0</v>
      </c>
      <c r="L44" s="315" t="e">
        <f t="shared" si="0"/>
        <v>#DIV/0!</v>
      </c>
      <c r="M44" s="532"/>
      <c r="N44" s="531"/>
      <c r="O44" s="510">
        <f t="shared" si="4"/>
        <v>0</v>
      </c>
      <c r="P44" s="311">
        <f t="shared" si="9"/>
        <v>0</v>
      </c>
      <c r="Q44" s="315" t="e">
        <f t="shared" si="6"/>
        <v>#DIV/0!</v>
      </c>
      <c r="R44" s="532"/>
      <c r="S44" s="531"/>
      <c r="T44" s="510">
        <f t="shared" si="7"/>
        <v>0</v>
      </c>
      <c r="U44" s="311">
        <f t="shared" si="10"/>
        <v>0</v>
      </c>
    </row>
    <row r="45" spans="1:21" ht="15" x14ac:dyDescent="0.25">
      <c r="A45" s="1883"/>
      <c r="B45" s="1887"/>
      <c r="C45" s="289" t="s">
        <v>317</v>
      </c>
      <c r="D45" s="286" t="s">
        <v>335</v>
      </c>
      <c r="E45" s="289">
        <v>40</v>
      </c>
      <c r="F45" s="290">
        <v>10</v>
      </c>
      <c r="G45" s="314" t="e">
        <f t="shared" si="1"/>
        <v>#DIV/0!</v>
      </c>
      <c r="H45" s="532"/>
      <c r="I45" s="532"/>
      <c r="J45" s="510">
        <f t="shared" si="2"/>
        <v>0</v>
      </c>
      <c r="K45" s="311">
        <f t="shared" si="3"/>
        <v>0</v>
      </c>
      <c r="L45" s="315" t="e">
        <f t="shared" si="0"/>
        <v>#DIV/0!</v>
      </c>
      <c r="M45" s="532"/>
      <c r="N45" s="531"/>
      <c r="O45" s="510">
        <f t="shared" si="4"/>
        <v>0</v>
      </c>
      <c r="P45" s="311">
        <f t="shared" si="9"/>
        <v>0</v>
      </c>
      <c r="Q45" s="315" t="e">
        <f t="shared" si="6"/>
        <v>#DIV/0!</v>
      </c>
      <c r="R45" s="532"/>
      <c r="S45" s="531"/>
      <c r="T45" s="510">
        <f t="shared" si="7"/>
        <v>0</v>
      </c>
      <c r="U45" s="311">
        <f t="shared" si="10"/>
        <v>0</v>
      </c>
    </row>
    <row r="46" spans="1:21" ht="15" x14ac:dyDescent="0.25">
      <c r="A46" s="1883"/>
      <c r="B46" s="1885"/>
      <c r="C46" s="289" t="s">
        <v>329</v>
      </c>
      <c r="D46" s="286" t="s">
        <v>334</v>
      </c>
      <c r="E46" s="289">
        <v>30</v>
      </c>
      <c r="F46" s="290">
        <v>10</v>
      </c>
      <c r="G46" s="314" t="e">
        <f t="shared" si="1"/>
        <v>#DIV/0!</v>
      </c>
      <c r="H46" s="532"/>
      <c r="I46" s="532"/>
      <c r="J46" s="510">
        <f t="shared" si="2"/>
        <v>0</v>
      </c>
      <c r="K46" s="311">
        <f t="shared" si="3"/>
        <v>0</v>
      </c>
      <c r="L46" s="315" t="e">
        <f t="shared" si="0"/>
        <v>#DIV/0!</v>
      </c>
      <c r="M46" s="532"/>
      <c r="N46" s="531"/>
      <c r="O46" s="510">
        <f t="shared" si="4"/>
        <v>0</v>
      </c>
      <c r="P46" s="311">
        <f t="shared" si="9"/>
        <v>0</v>
      </c>
      <c r="Q46" s="315" t="e">
        <f t="shared" si="6"/>
        <v>#DIV/0!</v>
      </c>
      <c r="R46" s="532"/>
      <c r="S46" s="531"/>
      <c r="T46" s="510">
        <f t="shared" si="7"/>
        <v>0</v>
      </c>
      <c r="U46" s="311">
        <f t="shared" si="10"/>
        <v>0</v>
      </c>
    </row>
    <row r="47" spans="1:21" ht="15" x14ac:dyDescent="0.25">
      <c r="A47" s="364">
        <v>30</v>
      </c>
      <c r="B47" s="365" t="s">
        <v>161</v>
      </c>
      <c r="C47" s="289" t="s">
        <v>315</v>
      </c>
      <c r="D47" s="286" t="s">
        <v>323</v>
      </c>
      <c r="E47" s="289">
        <v>20</v>
      </c>
      <c r="F47" s="290">
        <v>10</v>
      </c>
      <c r="G47" s="314" t="e">
        <f t="shared" si="1"/>
        <v>#DIV/0!</v>
      </c>
      <c r="H47" s="532"/>
      <c r="I47" s="532"/>
      <c r="J47" s="510">
        <f t="shared" si="2"/>
        <v>0</v>
      </c>
      <c r="K47" s="311">
        <f t="shared" si="3"/>
        <v>0</v>
      </c>
      <c r="L47" s="315" t="e">
        <f t="shared" si="0"/>
        <v>#DIV/0!</v>
      </c>
      <c r="M47" s="532"/>
      <c r="N47" s="531"/>
      <c r="O47" s="510">
        <f t="shared" si="4"/>
        <v>0</v>
      </c>
      <c r="P47" s="311">
        <f t="shared" si="9"/>
        <v>0</v>
      </c>
      <c r="Q47" s="315" t="e">
        <f t="shared" si="6"/>
        <v>#DIV/0!</v>
      </c>
      <c r="R47" s="532"/>
      <c r="S47" s="531"/>
      <c r="T47" s="510">
        <f t="shared" si="7"/>
        <v>0</v>
      </c>
      <c r="U47" s="311">
        <f t="shared" si="10"/>
        <v>0</v>
      </c>
    </row>
    <row r="48" spans="1:21" ht="15" x14ac:dyDescent="0.25">
      <c r="A48" s="1883">
        <v>31</v>
      </c>
      <c r="B48" s="1884" t="s">
        <v>162</v>
      </c>
      <c r="C48" s="289" t="s">
        <v>315</v>
      </c>
      <c r="D48" s="286" t="s">
        <v>336</v>
      </c>
      <c r="E48" s="289">
        <v>100</v>
      </c>
      <c r="F48" s="290">
        <v>6</v>
      </c>
      <c r="G48" s="314" t="e">
        <f t="shared" si="1"/>
        <v>#DIV/0!</v>
      </c>
      <c r="H48" s="532"/>
      <c r="I48" s="532"/>
      <c r="J48" s="510">
        <f t="shared" si="2"/>
        <v>0</v>
      </c>
      <c r="K48" s="311">
        <f t="shared" si="3"/>
        <v>0</v>
      </c>
      <c r="L48" s="315" t="e">
        <f t="shared" si="0"/>
        <v>#DIV/0!</v>
      </c>
      <c r="M48" s="532"/>
      <c r="N48" s="531"/>
      <c r="O48" s="510">
        <f t="shared" si="4"/>
        <v>0</v>
      </c>
      <c r="P48" s="311">
        <f t="shared" si="9"/>
        <v>0</v>
      </c>
      <c r="Q48" s="315" t="e">
        <f t="shared" si="6"/>
        <v>#DIV/0!</v>
      </c>
      <c r="R48" s="532"/>
      <c r="S48" s="531"/>
      <c r="T48" s="510">
        <f t="shared" si="7"/>
        <v>0</v>
      </c>
      <c r="U48" s="311">
        <f t="shared" si="10"/>
        <v>0</v>
      </c>
    </row>
    <row r="49" spans="1:21" ht="15" x14ac:dyDescent="0.25">
      <c r="A49" s="1883"/>
      <c r="B49" s="1885"/>
      <c r="C49" s="289" t="s">
        <v>317</v>
      </c>
      <c r="D49" s="286" t="s">
        <v>337</v>
      </c>
      <c r="E49" s="289">
        <v>25</v>
      </c>
      <c r="F49" s="290">
        <v>6</v>
      </c>
      <c r="G49" s="314" t="e">
        <f t="shared" si="1"/>
        <v>#DIV/0!</v>
      </c>
      <c r="H49" s="532"/>
      <c r="I49" s="532"/>
      <c r="J49" s="510">
        <f t="shared" si="2"/>
        <v>0</v>
      </c>
      <c r="K49" s="311">
        <f t="shared" si="3"/>
        <v>0</v>
      </c>
      <c r="L49" s="315" t="e">
        <f t="shared" si="0"/>
        <v>#DIV/0!</v>
      </c>
      <c r="M49" s="532"/>
      <c r="N49" s="531"/>
      <c r="O49" s="510">
        <f t="shared" si="4"/>
        <v>0</v>
      </c>
      <c r="P49" s="311">
        <f t="shared" si="9"/>
        <v>0</v>
      </c>
      <c r="Q49" s="315" t="e">
        <f t="shared" si="6"/>
        <v>#DIV/0!</v>
      </c>
      <c r="R49" s="532"/>
      <c r="S49" s="531"/>
      <c r="T49" s="510">
        <f t="shared" si="7"/>
        <v>0</v>
      </c>
      <c r="U49" s="311">
        <f t="shared" si="10"/>
        <v>0</v>
      </c>
    </row>
    <row r="50" spans="1:21" ht="15" x14ac:dyDescent="0.25">
      <c r="A50" s="1883">
        <v>32</v>
      </c>
      <c r="B50" s="1884" t="s">
        <v>163</v>
      </c>
      <c r="C50" s="289" t="s">
        <v>315</v>
      </c>
      <c r="D50" s="286" t="s">
        <v>319</v>
      </c>
      <c r="E50" s="289">
        <v>25</v>
      </c>
      <c r="F50" s="290">
        <v>10</v>
      </c>
      <c r="G50" s="314" t="e">
        <f t="shared" si="1"/>
        <v>#DIV/0!</v>
      </c>
      <c r="H50" s="532"/>
      <c r="I50" s="532"/>
      <c r="J50" s="510">
        <f t="shared" si="2"/>
        <v>0</v>
      </c>
      <c r="K50" s="311">
        <f t="shared" si="3"/>
        <v>0</v>
      </c>
      <c r="L50" s="315" t="e">
        <f t="shared" si="0"/>
        <v>#DIV/0!</v>
      </c>
      <c r="M50" s="532"/>
      <c r="N50" s="531"/>
      <c r="O50" s="510">
        <f t="shared" si="4"/>
        <v>0</v>
      </c>
      <c r="P50" s="311">
        <f t="shared" si="9"/>
        <v>0</v>
      </c>
      <c r="Q50" s="315" t="e">
        <f t="shared" si="6"/>
        <v>#DIV/0!</v>
      </c>
      <c r="R50" s="532"/>
      <c r="S50" s="531"/>
      <c r="T50" s="510">
        <f t="shared" si="7"/>
        <v>0</v>
      </c>
      <c r="U50" s="311">
        <f t="shared" si="10"/>
        <v>0</v>
      </c>
    </row>
    <row r="51" spans="1:21" ht="15" x14ac:dyDescent="0.25">
      <c r="A51" s="1883"/>
      <c r="B51" s="1885"/>
      <c r="C51" s="289" t="s">
        <v>317</v>
      </c>
      <c r="D51" s="286" t="s">
        <v>319</v>
      </c>
      <c r="E51" s="289">
        <v>25</v>
      </c>
      <c r="F51" s="290">
        <v>10</v>
      </c>
      <c r="G51" s="314" t="e">
        <f t="shared" si="1"/>
        <v>#DIV/0!</v>
      </c>
      <c r="H51" s="532"/>
      <c r="I51" s="532"/>
      <c r="J51" s="510">
        <f t="shared" si="2"/>
        <v>0</v>
      </c>
      <c r="K51" s="311">
        <f t="shared" si="3"/>
        <v>0</v>
      </c>
      <c r="L51" s="315" t="e">
        <f t="shared" si="0"/>
        <v>#DIV/0!</v>
      </c>
      <c r="M51" s="532"/>
      <c r="N51" s="531"/>
      <c r="O51" s="510">
        <f t="shared" si="4"/>
        <v>0</v>
      </c>
      <c r="P51" s="311">
        <f t="shared" si="9"/>
        <v>0</v>
      </c>
      <c r="Q51" s="315" t="e">
        <f t="shared" si="6"/>
        <v>#DIV/0!</v>
      </c>
      <c r="R51" s="532"/>
      <c r="S51" s="531"/>
      <c r="T51" s="510">
        <f t="shared" si="7"/>
        <v>0</v>
      </c>
      <c r="U51" s="311">
        <f t="shared" si="10"/>
        <v>0</v>
      </c>
    </row>
    <row r="52" spans="1:21" ht="15" x14ac:dyDescent="0.25">
      <c r="A52" s="1883">
        <v>33</v>
      </c>
      <c r="B52" s="1884" t="s">
        <v>164</v>
      </c>
      <c r="C52" s="289" t="s">
        <v>315</v>
      </c>
      <c r="D52" s="286" t="s">
        <v>319</v>
      </c>
      <c r="E52" s="289">
        <v>25</v>
      </c>
      <c r="F52" s="290">
        <v>10</v>
      </c>
      <c r="G52" s="314" t="e">
        <f t="shared" si="1"/>
        <v>#DIV/0!</v>
      </c>
      <c r="H52" s="532"/>
      <c r="I52" s="532"/>
      <c r="J52" s="510">
        <f t="shared" si="2"/>
        <v>0</v>
      </c>
      <c r="K52" s="311">
        <f t="shared" si="3"/>
        <v>0</v>
      </c>
      <c r="L52" s="315" t="e">
        <f t="shared" si="0"/>
        <v>#DIV/0!</v>
      </c>
      <c r="M52" s="532"/>
      <c r="N52" s="531"/>
      <c r="O52" s="510">
        <f t="shared" si="4"/>
        <v>0</v>
      </c>
      <c r="P52" s="311">
        <f t="shared" si="9"/>
        <v>0</v>
      </c>
      <c r="Q52" s="315" t="e">
        <f t="shared" si="6"/>
        <v>#DIV/0!</v>
      </c>
      <c r="R52" s="532"/>
      <c r="S52" s="531"/>
      <c r="T52" s="510">
        <f t="shared" si="7"/>
        <v>0</v>
      </c>
      <c r="U52" s="311">
        <f t="shared" si="10"/>
        <v>0</v>
      </c>
    </row>
    <row r="53" spans="1:21" ht="15" x14ac:dyDescent="0.25">
      <c r="A53" s="1883"/>
      <c r="B53" s="1885"/>
      <c r="C53" s="289" t="s">
        <v>317</v>
      </c>
      <c r="D53" s="286" t="s">
        <v>319</v>
      </c>
      <c r="E53" s="289">
        <v>25</v>
      </c>
      <c r="F53" s="290">
        <v>10</v>
      </c>
      <c r="G53" s="314" t="e">
        <f t="shared" si="1"/>
        <v>#DIV/0!</v>
      </c>
      <c r="H53" s="532"/>
      <c r="I53" s="532"/>
      <c r="J53" s="510">
        <f t="shared" si="2"/>
        <v>0</v>
      </c>
      <c r="K53" s="311">
        <f t="shared" si="3"/>
        <v>0</v>
      </c>
      <c r="L53" s="315" t="e">
        <f t="shared" si="0"/>
        <v>#DIV/0!</v>
      </c>
      <c r="M53" s="532"/>
      <c r="N53" s="531"/>
      <c r="O53" s="510">
        <f t="shared" si="4"/>
        <v>0</v>
      </c>
      <c r="P53" s="311">
        <f t="shared" si="9"/>
        <v>0</v>
      </c>
      <c r="Q53" s="315" t="e">
        <f t="shared" si="6"/>
        <v>#DIV/0!</v>
      </c>
      <c r="R53" s="532"/>
      <c r="S53" s="531"/>
      <c r="T53" s="510">
        <f t="shared" si="7"/>
        <v>0</v>
      </c>
      <c r="U53" s="311">
        <f t="shared" si="10"/>
        <v>0</v>
      </c>
    </row>
    <row r="54" spans="1:21" ht="15" x14ac:dyDescent="0.25">
      <c r="A54" s="1883">
        <v>34</v>
      </c>
      <c r="B54" s="1884" t="s">
        <v>135</v>
      </c>
      <c r="C54" s="289" t="s">
        <v>315</v>
      </c>
      <c r="D54" s="291" t="s">
        <v>335</v>
      </c>
      <c r="E54" s="292">
        <v>40</v>
      </c>
      <c r="F54" s="293">
        <v>10</v>
      </c>
      <c r="G54" s="314" t="e">
        <f t="shared" si="1"/>
        <v>#DIV/0!</v>
      </c>
      <c r="H54" s="532"/>
      <c r="I54" s="532"/>
      <c r="J54" s="510">
        <f t="shared" si="2"/>
        <v>0</v>
      </c>
      <c r="K54" s="311">
        <f t="shared" si="3"/>
        <v>0</v>
      </c>
      <c r="L54" s="315" t="e">
        <f t="shared" si="0"/>
        <v>#DIV/0!</v>
      </c>
      <c r="M54" s="532"/>
      <c r="N54" s="531"/>
      <c r="O54" s="510">
        <f t="shared" si="4"/>
        <v>0</v>
      </c>
      <c r="P54" s="311">
        <f t="shared" si="9"/>
        <v>0</v>
      </c>
      <c r="Q54" s="315" t="e">
        <f t="shared" si="6"/>
        <v>#DIV/0!</v>
      </c>
      <c r="R54" s="532"/>
      <c r="S54" s="531"/>
      <c r="T54" s="510">
        <f t="shared" si="7"/>
        <v>0</v>
      </c>
      <c r="U54" s="311">
        <f t="shared" si="10"/>
        <v>0</v>
      </c>
    </row>
    <row r="55" spans="1:21" ht="15" x14ac:dyDescent="0.25">
      <c r="A55" s="1883"/>
      <c r="B55" s="1885"/>
      <c r="C55" s="289" t="s">
        <v>317</v>
      </c>
      <c r="D55" s="291" t="s">
        <v>320</v>
      </c>
      <c r="E55" s="292">
        <v>63</v>
      </c>
      <c r="F55" s="293">
        <v>10</v>
      </c>
      <c r="G55" s="314" t="e">
        <f t="shared" si="1"/>
        <v>#DIV/0!</v>
      </c>
      <c r="H55" s="532"/>
      <c r="I55" s="532"/>
      <c r="J55" s="510">
        <f t="shared" si="2"/>
        <v>0</v>
      </c>
      <c r="K55" s="311">
        <f t="shared" si="3"/>
        <v>0</v>
      </c>
      <c r="L55" s="315" t="e">
        <f t="shared" si="0"/>
        <v>#DIV/0!</v>
      </c>
      <c r="M55" s="532"/>
      <c r="N55" s="531"/>
      <c r="O55" s="510">
        <f t="shared" si="4"/>
        <v>0</v>
      </c>
      <c r="P55" s="311">
        <f t="shared" si="9"/>
        <v>0</v>
      </c>
      <c r="Q55" s="315" t="e">
        <f t="shared" si="6"/>
        <v>#DIV/0!</v>
      </c>
      <c r="R55" s="532"/>
      <c r="S55" s="531"/>
      <c r="T55" s="510">
        <f t="shared" si="7"/>
        <v>0</v>
      </c>
      <c r="U55" s="311">
        <f t="shared" si="10"/>
        <v>0</v>
      </c>
    </row>
    <row r="56" spans="1:21" ht="15" x14ac:dyDescent="0.25">
      <c r="A56" s="1883">
        <v>35</v>
      </c>
      <c r="B56" s="1884" t="s">
        <v>136</v>
      </c>
      <c r="C56" s="289" t="s">
        <v>315</v>
      </c>
      <c r="D56" s="286" t="s">
        <v>324</v>
      </c>
      <c r="E56" s="289">
        <v>160</v>
      </c>
      <c r="F56" s="290">
        <v>10</v>
      </c>
      <c r="G56" s="314" t="e">
        <f t="shared" si="1"/>
        <v>#DIV/0!</v>
      </c>
      <c r="H56" s="532"/>
      <c r="I56" s="532"/>
      <c r="J56" s="510">
        <f t="shared" si="2"/>
        <v>0</v>
      </c>
      <c r="K56" s="311">
        <f t="shared" si="3"/>
        <v>0</v>
      </c>
      <c r="L56" s="315" t="e">
        <f t="shared" si="0"/>
        <v>#DIV/0!</v>
      </c>
      <c r="M56" s="532"/>
      <c r="N56" s="531"/>
      <c r="O56" s="510">
        <f t="shared" si="4"/>
        <v>0</v>
      </c>
      <c r="P56" s="311">
        <f t="shared" si="9"/>
        <v>0</v>
      </c>
      <c r="Q56" s="315" t="e">
        <f t="shared" si="6"/>
        <v>#DIV/0!</v>
      </c>
      <c r="R56" s="532"/>
      <c r="S56" s="531"/>
      <c r="T56" s="510">
        <f t="shared" si="7"/>
        <v>0</v>
      </c>
      <c r="U56" s="311">
        <f t="shared" si="10"/>
        <v>0</v>
      </c>
    </row>
    <row r="57" spans="1:21" ht="15" x14ac:dyDescent="0.25">
      <c r="A57" s="1883"/>
      <c r="B57" s="1885"/>
      <c r="C57" s="289" t="s">
        <v>317</v>
      </c>
      <c r="D57" s="286" t="s">
        <v>324</v>
      </c>
      <c r="E57" s="289">
        <v>160</v>
      </c>
      <c r="F57" s="290">
        <v>10</v>
      </c>
      <c r="G57" s="314" t="e">
        <f t="shared" si="1"/>
        <v>#DIV/0!</v>
      </c>
      <c r="H57" s="532"/>
      <c r="I57" s="532"/>
      <c r="J57" s="510">
        <f t="shared" si="2"/>
        <v>0</v>
      </c>
      <c r="K57" s="311">
        <f t="shared" si="3"/>
        <v>0</v>
      </c>
      <c r="L57" s="315" t="e">
        <f t="shared" si="0"/>
        <v>#DIV/0!</v>
      </c>
      <c r="M57" s="532"/>
      <c r="N57" s="531"/>
      <c r="O57" s="510">
        <f t="shared" si="4"/>
        <v>0</v>
      </c>
      <c r="P57" s="311">
        <f t="shared" si="9"/>
        <v>0</v>
      </c>
      <c r="Q57" s="315" t="e">
        <f t="shared" si="6"/>
        <v>#DIV/0!</v>
      </c>
      <c r="R57" s="532"/>
      <c r="S57" s="531"/>
      <c r="T57" s="510">
        <f t="shared" si="7"/>
        <v>0</v>
      </c>
      <c r="U57" s="311">
        <f t="shared" si="10"/>
        <v>0</v>
      </c>
    </row>
    <row r="58" spans="1:21" ht="15" x14ac:dyDescent="0.25">
      <c r="A58" s="364">
        <v>36</v>
      </c>
      <c r="B58" s="365" t="s">
        <v>146</v>
      </c>
      <c r="C58" s="289" t="s">
        <v>315</v>
      </c>
      <c r="D58" s="286" t="s">
        <v>320</v>
      </c>
      <c r="E58" s="289">
        <v>63</v>
      </c>
      <c r="F58" s="290">
        <v>10</v>
      </c>
      <c r="G58" s="314" t="e">
        <f t="shared" si="1"/>
        <v>#DIV/0!</v>
      </c>
      <c r="H58" s="532"/>
      <c r="I58" s="532"/>
      <c r="J58" s="510">
        <f t="shared" si="2"/>
        <v>0</v>
      </c>
      <c r="K58" s="311">
        <f t="shared" si="3"/>
        <v>0</v>
      </c>
      <c r="L58" s="315" t="e">
        <f t="shared" si="0"/>
        <v>#DIV/0!</v>
      </c>
      <c r="M58" s="532"/>
      <c r="N58" s="531"/>
      <c r="O58" s="510">
        <f t="shared" si="4"/>
        <v>0</v>
      </c>
      <c r="P58" s="311">
        <f t="shared" si="9"/>
        <v>0</v>
      </c>
      <c r="Q58" s="315" t="e">
        <f t="shared" si="6"/>
        <v>#DIV/0!</v>
      </c>
      <c r="R58" s="532"/>
      <c r="S58" s="531"/>
      <c r="T58" s="510">
        <f t="shared" si="7"/>
        <v>0</v>
      </c>
      <c r="U58" s="311">
        <f t="shared" si="10"/>
        <v>0</v>
      </c>
    </row>
    <row r="59" spans="1:21" ht="15" x14ac:dyDescent="0.25">
      <c r="A59" s="364">
        <v>37</v>
      </c>
      <c r="B59" s="365" t="s">
        <v>165</v>
      </c>
      <c r="C59" s="289" t="s">
        <v>315</v>
      </c>
      <c r="D59" s="291" t="s">
        <v>333</v>
      </c>
      <c r="E59" s="292">
        <v>40</v>
      </c>
      <c r="F59" s="293">
        <v>10</v>
      </c>
      <c r="G59" s="314" t="e">
        <f t="shared" si="1"/>
        <v>#DIV/0!</v>
      </c>
      <c r="H59" s="532"/>
      <c r="I59" s="532"/>
      <c r="J59" s="510">
        <f t="shared" si="2"/>
        <v>0</v>
      </c>
      <c r="K59" s="311">
        <f t="shared" si="3"/>
        <v>0</v>
      </c>
      <c r="L59" s="315" t="e">
        <f t="shared" si="0"/>
        <v>#DIV/0!</v>
      </c>
      <c r="M59" s="532"/>
      <c r="N59" s="531"/>
      <c r="O59" s="510">
        <f t="shared" si="4"/>
        <v>0</v>
      </c>
      <c r="P59" s="311">
        <f t="shared" si="9"/>
        <v>0</v>
      </c>
      <c r="Q59" s="315" t="e">
        <f t="shared" si="6"/>
        <v>#DIV/0!</v>
      </c>
      <c r="R59" s="532"/>
      <c r="S59" s="531"/>
      <c r="T59" s="510">
        <f t="shared" si="7"/>
        <v>0</v>
      </c>
      <c r="U59" s="311">
        <f t="shared" si="10"/>
        <v>0</v>
      </c>
    </row>
    <row r="60" spans="1:21" ht="15" x14ac:dyDescent="0.25">
      <c r="A60" s="364">
        <v>38</v>
      </c>
      <c r="B60" s="363" t="s">
        <v>166</v>
      </c>
      <c r="C60" s="289" t="s">
        <v>315</v>
      </c>
      <c r="D60" s="291" t="s">
        <v>319</v>
      </c>
      <c r="E60" s="292">
        <v>25</v>
      </c>
      <c r="F60" s="293">
        <v>10</v>
      </c>
      <c r="G60" s="314" t="e">
        <f t="shared" si="1"/>
        <v>#DIV/0!</v>
      </c>
      <c r="H60" s="532"/>
      <c r="I60" s="532"/>
      <c r="J60" s="510">
        <f t="shared" si="2"/>
        <v>0</v>
      </c>
      <c r="K60" s="311">
        <f t="shared" si="3"/>
        <v>0</v>
      </c>
      <c r="L60" s="315" t="e">
        <f t="shared" si="0"/>
        <v>#DIV/0!</v>
      </c>
      <c r="M60" s="532"/>
      <c r="N60" s="531"/>
      <c r="O60" s="510">
        <f t="shared" si="4"/>
        <v>0</v>
      </c>
      <c r="P60" s="311">
        <f t="shared" si="9"/>
        <v>0</v>
      </c>
      <c r="Q60" s="315" t="e">
        <f t="shared" si="6"/>
        <v>#DIV/0!</v>
      </c>
      <c r="R60" s="532"/>
      <c r="S60" s="531"/>
      <c r="T60" s="510">
        <f t="shared" si="7"/>
        <v>0</v>
      </c>
      <c r="U60" s="311">
        <f t="shared" si="10"/>
        <v>0</v>
      </c>
    </row>
    <row r="61" spans="1:21" ht="15" x14ac:dyDescent="0.25">
      <c r="A61" s="1886">
        <v>39</v>
      </c>
      <c r="B61" s="1887" t="s">
        <v>147</v>
      </c>
      <c r="C61" s="300" t="s">
        <v>315</v>
      </c>
      <c r="D61" s="301" t="s">
        <v>338</v>
      </c>
      <c r="E61" s="302">
        <v>40</v>
      </c>
      <c r="F61" s="303">
        <v>10</v>
      </c>
      <c r="G61" s="314" t="e">
        <f t="shared" si="1"/>
        <v>#DIV/0!</v>
      </c>
      <c r="H61" s="532"/>
      <c r="I61" s="532"/>
      <c r="J61" s="510">
        <f t="shared" si="2"/>
        <v>0</v>
      </c>
      <c r="K61" s="311">
        <f t="shared" si="3"/>
        <v>0</v>
      </c>
      <c r="L61" s="315" t="e">
        <f t="shared" si="0"/>
        <v>#DIV/0!</v>
      </c>
      <c r="M61" s="532"/>
      <c r="N61" s="531"/>
      <c r="O61" s="510">
        <f t="shared" si="4"/>
        <v>0</v>
      </c>
      <c r="P61" s="311">
        <f t="shared" si="9"/>
        <v>0</v>
      </c>
      <c r="Q61" s="315" t="e">
        <f t="shared" si="6"/>
        <v>#DIV/0!</v>
      </c>
      <c r="R61" s="532"/>
      <c r="S61" s="531"/>
      <c r="T61" s="510">
        <f t="shared" si="7"/>
        <v>0</v>
      </c>
      <c r="U61" s="311">
        <f t="shared" si="10"/>
        <v>0</v>
      </c>
    </row>
    <row r="62" spans="1:21" ht="15" x14ac:dyDescent="0.25">
      <c r="A62" s="1883"/>
      <c r="B62" s="1885"/>
      <c r="C62" s="289" t="s">
        <v>317</v>
      </c>
      <c r="D62" s="291" t="s">
        <v>338</v>
      </c>
      <c r="E62" s="292">
        <v>40</v>
      </c>
      <c r="F62" s="293">
        <v>10</v>
      </c>
      <c r="G62" s="314" t="e">
        <f t="shared" si="1"/>
        <v>#DIV/0!</v>
      </c>
      <c r="H62" s="532"/>
      <c r="I62" s="532"/>
      <c r="J62" s="510">
        <f t="shared" si="2"/>
        <v>0</v>
      </c>
      <c r="K62" s="311">
        <f t="shared" si="3"/>
        <v>0</v>
      </c>
      <c r="L62" s="315" t="e">
        <f t="shared" si="0"/>
        <v>#DIV/0!</v>
      </c>
      <c r="M62" s="532"/>
      <c r="N62" s="531"/>
      <c r="O62" s="510">
        <f t="shared" si="4"/>
        <v>0</v>
      </c>
      <c r="P62" s="311">
        <f t="shared" si="9"/>
        <v>0</v>
      </c>
      <c r="Q62" s="315" t="e">
        <f t="shared" si="6"/>
        <v>#DIV/0!</v>
      </c>
      <c r="R62" s="532"/>
      <c r="S62" s="531"/>
      <c r="T62" s="510">
        <f t="shared" si="7"/>
        <v>0</v>
      </c>
      <c r="U62" s="311">
        <f t="shared" si="10"/>
        <v>0</v>
      </c>
    </row>
    <row r="63" spans="1:21" ht="15" x14ac:dyDescent="0.25">
      <c r="A63" s="366">
        <v>40</v>
      </c>
      <c r="B63" s="363" t="s">
        <v>172</v>
      </c>
      <c r="C63" s="300" t="s">
        <v>315</v>
      </c>
      <c r="D63" s="301" t="s">
        <v>319</v>
      </c>
      <c r="E63" s="302">
        <v>25</v>
      </c>
      <c r="F63" s="303">
        <v>10</v>
      </c>
      <c r="G63" s="314" t="e">
        <f t="shared" si="1"/>
        <v>#DIV/0!</v>
      </c>
      <c r="H63" s="532"/>
      <c r="I63" s="532"/>
      <c r="J63" s="510">
        <f t="shared" si="2"/>
        <v>0</v>
      </c>
      <c r="K63" s="311">
        <f t="shared" si="3"/>
        <v>0</v>
      </c>
      <c r="L63" s="315" t="e">
        <f t="shared" si="0"/>
        <v>#DIV/0!</v>
      </c>
      <c r="M63" s="532"/>
      <c r="N63" s="531"/>
      <c r="O63" s="510">
        <f t="shared" si="4"/>
        <v>0</v>
      </c>
      <c r="P63" s="311">
        <f t="shared" si="9"/>
        <v>0</v>
      </c>
      <c r="Q63" s="315" t="e">
        <f t="shared" si="6"/>
        <v>#DIV/0!</v>
      </c>
      <c r="R63" s="532"/>
      <c r="S63" s="531"/>
      <c r="T63" s="510">
        <f t="shared" si="7"/>
        <v>0</v>
      </c>
      <c r="U63" s="311">
        <f t="shared" si="10"/>
        <v>0</v>
      </c>
    </row>
    <row r="64" spans="1:21" ht="15" x14ac:dyDescent="0.25">
      <c r="A64" s="366">
        <v>41</v>
      </c>
      <c r="B64" s="363" t="s">
        <v>174</v>
      </c>
      <c r="C64" s="300" t="s">
        <v>315</v>
      </c>
      <c r="D64" s="301" t="s">
        <v>321</v>
      </c>
      <c r="E64" s="302">
        <v>30</v>
      </c>
      <c r="F64" s="303">
        <v>10</v>
      </c>
      <c r="G64" s="314" t="e">
        <f t="shared" si="1"/>
        <v>#DIV/0!</v>
      </c>
      <c r="H64" s="532"/>
      <c r="I64" s="532"/>
      <c r="J64" s="510">
        <f t="shared" si="2"/>
        <v>0</v>
      </c>
      <c r="K64" s="311">
        <f t="shared" si="3"/>
        <v>0</v>
      </c>
      <c r="L64" s="315" t="e">
        <f t="shared" si="0"/>
        <v>#DIV/0!</v>
      </c>
      <c r="M64" s="532"/>
      <c r="N64" s="531"/>
      <c r="O64" s="510">
        <f t="shared" si="4"/>
        <v>0</v>
      </c>
      <c r="P64" s="311">
        <f t="shared" si="9"/>
        <v>0</v>
      </c>
      <c r="Q64" s="315" t="e">
        <f t="shared" si="6"/>
        <v>#DIV/0!</v>
      </c>
      <c r="R64" s="532"/>
      <c r="S64" s="531"/>
      <c r="T64" s="510">
        <f t="shared" si="7"/>
        <v>0</v>
      </c>
      <c r="U64" s="311">
        <f t="shared" si="10"/>
        <v>0</v>
      </c>
    </row>
    <row r="65" spans="1:21" ht="15" x14ac:dyDescent="0.25">
      <c r="A65" s="366">
        <v>42</v>
      </c>
      <c r="B65" s="363" t="s">
        <v>177</v>
      </c>
      <c r="C65" s="300" t="s">
        <v>315</v>
      </c>
      <c r="D65" s="301" t="s">
        <v>322</v>
      </c>
      <c r="E65" s="302">
        <v>40</v>
      </c>
      <c r="F65" s="303">
        <v>10</v>
      </c>
      <c r="G65" s="314" t="e">
        <f t="shared" si="1"/>
        <v>#DIV/0!</v>
      </c>
      <c r="H65" s="532"/>
      <c r="I65" s="532"/>
      <c r="J65" s="510">
        <f t="shared" si="2"/>
        <v>0</v>
      </c>
      <c r="K65" s="311">
        <f t="shared" si="3"/>
        <v>0</v>
      </c>
      <c r="L65" s="315" t="e">
        <f t="shared" si="0"/>
        <v>#DIV/0!</v>
      </c>
      <c r="M65" s="532"/>
      <c r="N65" s="531"/>
      <c r="O65" s="510">
        <f t="shared" si="4"/>
        <v>0</v>
      </c>
      <c r="P65" s="311">
        <f t="shared" si="9"/>
        <v>0</v>
      </c>
      <c r="Q65" s="315" t="e">
        <f t="shared" si="6"/>
        <v>#DIV/0!</v>
      </c>
      <c r="R65" s="532"/>
      <c r="S65" s="531"/>
      <c r="T65" s="510">
        <f t="shared" si="7"/>
        <v>0</v>
      </c>
      <c r="U65" s="311">
        <f t="shared" si="10"/>
        <v>0</v>
      </c>
    </row>
    <row r="66" spans="1:21" ht="15" x14ac:dyDescent="0.25">
      <c r="A66" s="1886">
        <v>40</v>
      </c>
      <c r="B66" s="1887" t="s">
        <v>339</v>
      </c>
      <c r="C66" s="300" t="s">
        <v>315</v>
      </c>
      <c r="D66" s="283"/>
      <c r="E66" s="300">
        <v>100</v>
      </c>
      <c r="F66" s="304">
        <v>10</v>
      </c>
      <c r="G66" s="314" t="e">
        <f t="shared" si="1"/>
        <v>#DIV/0!</v>
      </c>
      <c r="H66" s="532"/>
      <c r="I66" s="532"/>
      <c r="J66" s="510">
        <f t="shared" si="2"/>
        <v>0</v>
      </c>
      <c r="K66" s="311">
        <f t="shared" si="3"/>
        <v>0</v>
      </c>
      <c r="L66" s="315" t="e">
        <f t="shared" si="0"/>
        <v>#DIV/0!</v>
      </c>
      <c r="M66" s="532"/>
      <c r="N66" s="531"/>
      <c r="O66" s="510">
        <f t="shared" si="4"/>
        <v>0</v>
      </c>
      <c r="P66" s="311">
        <f t="shared" si="9"/>
        <v>0</v>
      </c>
      <c r="Q66" s="315" t="e">
        <f t="shared" si="6"/>
        <v>#DIV/0!</v>
      </c>
      <c r="R66" s="532"/>
      <c r="S66" s="531"/>
      <c r="T66" s="510">
        <f t="shared" si="7"/>
        <v>0</v>
      </c>
      <c r="U66" s="311">
        <f t="shared" si="10"/>
        <v>0</v>
      </c>
    </row>
    <row r="67" spans="1:21" ht="15" x14ac:dyDescent="0.25">
      <c r="A67" s="1883"/>
      <c r="B67" s="1885"/>
      <c r="C67" s="289" t="s">
        <v>317</v>
      </c>
      <c r="D67" s="286"/>
      <c r="E67" s="289">
        <v>100</v>
      </c>
      <c r="F67" s="290">
        <v>10</v>
      </c>
      <c r="G67" s="314" t="e">
        <f t="shared" si="1"/>
        <v>#DIV/0!</v>
      </c>
      <c r="H67" s="532"/>
      <c r="I67" s="532"/>
      <c r="J67" s="510">
        <f t="shared" si="2"/>
        <v>0</v>
      </c>
      <c r="K67" s="311">
        <f t="shared" si="3"/>
        <v>0</v>
      </c>
      <c r="L67" s="315" t="e">
        <f t="shared" si="0"/>
        <v>#DIV/0!</v>
      </c>
      <c r="M67" s="532"/>
      <c r="N67" s="531"/>
      <c r="O67" s="510">
        <f t="shared" si="4"/>
        <v>0</v>
      </c>
      <c r="P67" s="311">
        <f t="shared" si="9"/>
        <v>0</v>
      </c>
      <c r="Q67" s="315" t="e">
        <f t="shared" si="6"/>
        <v>#DIV/0!</v>
      </c>
      <c r="R67" s="532"/>
      <c r="S67" s="531"/>
      <c r="T67" s="510">
        <f t="shared" si="7"/>
        <v>0</v>
      </c>
      <c r="U67" s="311">
        <f t="shared" si="10"/>
        <v>0</v>
      </c>
    </row>
    <row r="68" spans="1:21" ht="15" x14ac:dyDescent="0.25">
      <c r="A68" s="1883">
        <v>41</v>
      </c>
      <c r="B68" s="1884" t="s">
        <v>340</v>
      </c>
      <c r="C68" s="289" t="s">
        <v>315</v>
      </c>
      <c r="D68" s="291"/>
      <c r="E68" s="292">
        <v>160</v>
      </c>
      <c r="F68" s="293">
        <v>10</v>
      </c>
      <c r="G68" s="314" t="e">
        <f t="shared" si="1"/>
        <v>#DIV/0!</v>
      </c>
      <c r="H68" s="532"/>
      <c r="I68" s="532"/>
      <c r="J68" s="510">
        <f t="shared" si="2"/>
        <v>0</v>
      </c>
      <c r="K68" s="311">
        <f t="shared" si="3"/>
        <v>0</v>
      </c>
      <c r="L68" s="315" t="e">
        <f t="shared" si="0"/>
        <v>#DIV/0!</v>
      </c>
      <c r="M68" s="532"/>
      <c r="N68" s="531"/>
      <c r="O68" s="510">
        <f t="shared" si="4"/>
        <v>0</v>
      </c>
      <c r="P68" s="311">
        <f t="shared" si="9"/>
        <v>0</v>
      </c>
      <c r="Q68" s="315" t="e">
        <f t="shared" si="6"/>
        <v>#DIV/0!</v>
      </c>
      <c r="R68" s="532"/>
      <c r="S68" s="531"/>
      <c r="T68" s="510">
        <f t="shared" si="7"/>
        <v>0</v>
      </c>
      <c r="U68" s="311">
        <f t="shared" si="10"/>
        <v>0</v>
      </c>
    </row>
    <row r="69" spans="1:21" ht="15" x14ac:dyDescent="0.25">
      <c r="A69" s="1883"/>
      <c r="B69" s="1885"/>
      <c r="C69" s="289" t="s">
        <v>317</v>
      </c>
      <c r="D69" s="291"/>
      <c r="E69" s="292">
        <v>160</v>
      </c>
      <c r="F69" s="293">
        <v>10</v>
      </c>
      <c r="G69" s="314" t="e">
        <f t="shared" si="1"/>
        <v>#DIV/0!</v>
      </c>
      <c r="H69" s="532"/>
      <c r="I69" s="532"/>
      <c r="J69" s="510">
        <f t="shared" si="2"/>
        <v>0</v>
      </c>
      <c r="K69" s="311">
        <f t="shared" si="3"/>
        <v>0</v>
      </c>
      <c r="L69" s="315" t="e">
        <f t="shared" si="0"/>
        <v>#DIV/0!</v>
      </c>
      <c r="M69" s="532"/>
      <c r="N69" s="531"/>
      <c r="O69" s="510">
        <f t="shared" si="4"/>
        <v>0</v>
      </c>
      <c r="P69" s="311">
        <f t="shared" si="9"/>
        <v>0</v>
      </c>
      <c r="Q69" s="315" t="e">
        <f t="shared" si="6"/>
        <v>#DIV/0!</v>
      </c>
      <c r="R69" s="532"/>
      <c r="S69" s="531"/>
      <c r="T69" s="510">
        <f t="shared" si="7"/>
        <v>0</v>
      </c>
      <c r="U69" s="311">
        <f t="shared" si="10"/>
        <v>0</v>
      </c>
    </row>
  </sheetData>
  <mergeCells count="65">
    <mergeCell ref="A2:U2"/>
    <mergeCell ref="A3:A6"/>
    <mergeCell ref="B3:B6"/>
    <mergeCell ref="C3:C6"/>
    <mergeCell ref="D3:D6"/>
    <mergeCell ref="E3:E4"/>
    <mergeCell ref="F3:F4"/>
    <mergeCell ref="G3:K3"/>
    <mergeCell ref="K4:K5"/>
    <mergeCell ref="L3:P3"/>
    <mergeCell ref="P4:P5"/>
    <mergeCell ref="U4:U5"/>
    <mergeCell ref="Q3:U3"/>
    <mergeCell ref="A7:A8"/>
    <mergeCell ref="B7:B8"/>
    <mergeCell ref="A9:A10"/>
    <mergeCell ref="B9:B10"/>
    <mergeCell ref="A11:A12"/>
    <mergeCell ref="B11:B12"/>
    <mergeCell ref="A19:A20"/>
    <mergeCell ref="A21:A22"/>
    <mergeCell ref="A13:A14"/>
    <mergeCell ref="B13:B14"/>
    <mergeCell ref="A15:A16"/>
    <mergeCell ref="B15:B16"/>
    <mergeCell ref="A17:A18"/>
    <mergeCell ref="B17:B18"/>
    <mergeCell ref="B19:B20"/>
    <mergeCell ref="B21:B22"/>
    <mergeCell ref="A31:A32"/>
    <mergeCell ref="B31:B32"/>
    <mergeCell ref="A24:A25"/>
    <mergeCell ref="A26:A27"/>
    <mergeCell ref="A28:A29"/>
    <mergeCell ref="B24:B25"/>
    <mergeCell ref="B26:B27"/>
    <mergeCell ref="B28:B29"/>
    <mergeCell ref="A44:A46"/>
    <mergeCell ref="A48:A49"/>
    <mergeCell ref="A40:A41"/>
    <mergeCell ref="A42:A43"/>
    <mergeCell ref="A33:A34"/>
    <mergeCell ref="A35:A36"/>
    <mergeCell ref="A37:A38"/>
    <mergeCell ref="B37:B38"/>
    <mergeCell ref="B40:B41"/>
    <mergeCell ref="B42:B43"/>
    <mergeCell ref="B44:B46"/>
    <mergeCell ref="B33:B34"/>
    <mergeCell ref="B35:B36"/>
    <mergeCell ref="A68:A69"/>
    <mergeCell ref="B68:B69"/>
    <mergeCell ref="A61:A62"/>
    <mergeCell ref="B61:B62"/>
    <mergeCell ref="B48:B49"/>
    <mergeCell ref="B50:B51"/>
    <mergeCell ref="B52:B53"/>
    <mergeCell ref="B54:B55"/>
    <mergeCell ref="B66:B67"/>
    <mergeCell ref="B56:B57"/>
    <mergeCell ref="A66:A67"/>
    <mergeCell ref="A56:A57"/>
    <mergeCell ref="A50:A51"/>
    <mergeCell ref="A52:A53"/>
    <mergeCell ref="A54:A55"/>
  </mergeCells>
  <pageMargins left="0.70866141732283472" right="0.70866141732283472" top="0.74803149606299213" bottom="0.74803149606299213" header="0.31496062992125984" footer="0.31496062992125984"/>
  <pageSetup paperSize="9" scale="64" fitToHeight="100" orientation="landscape" r:id="rId1"/>
  <rowBreaks count="1" manualBreakCount="1">
    <brk id="43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Бланки ВЭС</vt:lpstr>
      <vt:lpstr>Титульный лист</vt:lpstr>
      <vt:lpstr>Приложение 9</vt:lpstr>
      <vt:lpstr>Прил.1-Загрузка трансф-в ВЭС</vt:lpstr>
      <vt:lpstr>Прил.9 - Данные по ТСН</vt:lpstr>
      <vt:lpstr>'Бланки ВЭС'!Область_печати</vt:lpstr>
      <vt:lpstr>'Прил.1-Загрузка трансф-в ВЭС'!Область_печати</vt:lpstr>
      <vt:lpstr>'Прил.9 - Данные по ТСН'!Область_печати</vt:lpstr>
      <vt:lpstr>'Приложение 9'!Область_печати</vt:lpstr>
    </vt:vector>
  </TitlesOfParts>
  <Company>ДС БЭС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Полина Елена Александровна</cp:lastModifiedBy>
  <cp:lastPrinted>2023-08-07T06:37:04Z</cp:lastPrinted>
  <dcterms:created xsi:type="dcterms:W3CDTF">2007-06-27T12:09:11Z</dcterms:created>
  <dcterms:modified xsi:type="dcterms:W3CDTF">2023-08-23T12:45:45Z</dcterms:modified>
</cp:coreProperties>
</file>